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42CA1F0A-029B-47D1-8EE1-66F1A37EDD3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BUF!$A$1:$AA$46</definedName>
    <definedName name="_xlnm.Print_Area" localSheetId="227">CPT!$A$1:$AA$46</definedName>
    <definedName name="_xlnm.Print_Area" localSheetId="233">'DC1'!$A$1:$AA$46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43">'DC16'!$A$1:$AA$46</definedName>
    <definedName name="_xlnm.Print_Area" localSheetId="49">'DC18'!$A$1:$AA$46</definedName>
    <definedName name="_xlnm.Print_Area" localSheetId="56">'DC19'!$A$1:$AA$46</definedName>
    <definedName name="_xlnm.Print_Area" localSheetId="239">'DC2'!$A$1:$AA$46</definedName>
    <definedName name="_xlnm.Print_Area" localSheetId="61">'DC20'!$A$1:$AA$46</definedName>
    <definedName name="_xlnm.Print_Area" localSheetId="78">'DC21'!$A$1:$AA$46</definedName>
    <definedName name="_xlnm.Print_Area" localSheetId="86">'DC22'!$A$1:$AA$46</definedName>
    <definedName name="_xlnm.Print_Area" localSheetId="90">'DC23'!$A$1:$AA$46</definedName>
    <definedName name="_xlnm.Print_Area" localSheetId="95">'DC24'!$A$1:$AA$46</definedName>
    <definedName name="_xlnm.Print_Area" localSheetId="99">'DC25'!$A$1:$AA$46</definedName>
    <definedName name="_xlnm.Print_Area" localSheetId="105">'DC26'!$A$1:$AA$46</definedName>
    <definedName name="_xlnm.Print_Area" localSheetId="110">'DC27'!$A$1:$AA$46</definedName>
    <definedName name="_xlnm.Print_Area" localSheetId="116">'DC28'!$A$1:$AA$46</definedName>
    <definedName name="_xlnm.Print_Area" localSheetId="121">'DC29'!$A$1:$AA$46</definedName>
    <definedName name="_xlnm.Print_Area" localSheetId="244">'DC3'!$A$1:$AA$46</definedName>
    <definedName name="_xlnm.Print_Area" localSheetId="161">'DC30'!$A$1:$AA$46</definedName>
    <definedName name="_xlnm.Print_Area" localSheetId="168">'DC31'!$A$1:$AA$46</definedName>
    <definedName name="_xlnm.Print_Area" localSheetId="173">'DC32'!$A$1:$AA$46</definedName>
    <definedName name="_xlnm.Print_Area" localSheetId="132">'DC33'!$A$1:$AA$46</definedName>
    <definedName name="_xlnm.Print_Area" localSheetId="137">'DC34'!$A$1:$AA$46</definedName>
    <definedName name="_xlnm.Print_Area" localSheetId="142">'DC35'!$A$1:$AA$46</definedName>
    <definedName name="_xlnm.Print_Area" localSheetId="148">'DC36'!$A$1:$AA$46</definedName>
    <definedName name="_xlnm.Print_Area" localSheetId="210">'DC37'!$A$1:$AA$46</definedName>
    <definedName name="_xlnm.Print_Area" localSheetId="216">'DC38'!$A$1:$AA$46</definedName>
    <definedName name="_xlnm.Print_Area" localSheetId="222">'DC39'!$A$1:$AA$46</definedName>
    <definedName name="_xlnm.Print_Area" localSheetId="252">'DC4'!$A$1:$AA$46</definedName>
    <definedName name="_xlnm.Print_Area" localSheetId="226">'DC40'!$A$1:$AA$46</definedName>
    <definedName name="_xlnm.Print_Area" localSheetId="68">'DC42'!$A$1:$AA$46</definedName>
    <definedName name="_xlnm.Print_Area" localSheetId="126">'DC43'!$A$1:$AA$46</definedName>
    <definedName name="_xlnm.Print_Area" localSheetId="38">'DC44'!$A$1:$AA$46</definedName>
    <definedName name="_xlnm.Print_Area" localSheetId="177">'DC45'!$A$1:$AA$46</definedName>
    <definedName name="_xlnm.Print_Area" localSheetId="153">'DC47'!$A$1:$AA$46</definedName>
    <definedName name="_xlnm.Print_Area" localSheetId="72">'DC48'!$A$1:$AA$46</definedName>
    <definedName name="_xlnm.Print_Area" localSheetId="256">'DC5'!$A$1:$AA$46</definedName>
    <definedName name="_xlnm.Print_Area" localSheetId="184">'DC6'!$A$1:$AA$46</definedName>
    <definedName name="_xlnm.Print_Area" localSheetId="193">'DC7'!$A$1:$AA$46</definedName>
    <definedName name="_xlnm.Print_Area" localSheetId="199">'DC8'!$A$1:$AA$46</definedName>
    <definedName name="_xlnm.Print_Area" localSheetId="204">'DC9'!$A$1:$AA$46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62">EKU!$A$1:$AA$46</definedName>
    <definedName name="_xlnm.Print_Area" localSheetId="73">ETH!$A$1:$AA$46</definedName>
    <definedName name="_xlnm.Print_Area" localSheetId="40">'FS161'!$A$1:$AA$46</definedName>
    <definedName name="_xlnm.Print_Area" localSheetId="41">'FS162'!$A$1:$AA$46</definedName>
    <definedName name="_xlnm.Print_Area" localSheetId="42">'FS163'!$A$1:$AA$46</definedName>
    <definedName name="_xlnm.Print_Area" localSheetId="44">'FS181'!$A$1:$AA$46</definedName>
    <definedName name="_xlnm.Print_Area" localSheetId="45">'FS182'!$A$1:$AA$46</definedName>
    <definedName name="_xlnm.Print_Area" localSheetId="46">'FS183'!$A$1:$AA$46</definedName>
    <definedName name="_xlnm.Print_Area" localSheetId="47">'FS184'!$A$1:$AA$46</definedName>
    <definedName name="_xlnm.Print_Area" localSheetId="48">'FS185'!$A$1:$AA$46</definedName>
    <definedName name="_xlnm.Print_Area" localSheetId="50">'FS191'!$A$1:$AA$46</definedName>
    <definedName name="_xlnm.Print_Area" localSheetId="51">'FS192'!$A$1:$AA$46</definedName>
    <definedName name="_xlnm.Print_Area" localSheetId="52">'FS193'!$A$1:$AA$46</definedName>
    <definedName name="_xlnm.Print_Area" localSheetId="53">'FS194'!$A$1:$AA$46</definedName>
    <definedName name="_xlnm.Print_Area" localSheetId="54">'FS195'!$A$1:$AA$46</definedName>
    <definedName name="_xlnm.Print_Area" localSheetId="55">'FS196'!$A$1:$AA$46</definedName>
    <definedName name="_xlnm.Print_Area" localSheetId="57">'FS201'!$A$1:$AA$46</definedName>
    <definedName name="_xlnm.Print_Area" localSheetId="58">'FS203'!$A$1:$AA$46</definedName>
    <definedName name="_xlnm.Print_Area" localSheetId="59">'FS204'!$A$1:$AA$46</definedName>
    <definedName name="_xlnm.Print_Area" localSheetId="60">'FS205'!$A$1:$AA$46</definedName>
    <definedName name="_xlnm.Print_Area" localSheetId="65">'GT421'!$A$1:$AA$46</definedName>
    <definedName name="_xlnm.Print_Area" localSheetId="66">'GT422'!$A$1:$AA$46</definedName>
    <definedName name="_xlnm.Print_Area" localSheetId="67">'GT423'!$A$1:$AA$46</definedName>
    <definedName name="_xlnm.Print_Area" localSheetId="69">'GT481'!$A$1:$AA$46</definedName>
    <definedName name="_xlnm.Print_Area" localSheetId="70">'GT484'!$A$1:$AA$46</definedName>
    <definedName name="_xlnm.Print_Area" localSheetId="71">'GT485'!$A$1:$AA$46</definedName>
    <definedName name="_xlnm.Print_Area" localSheetId="63">JHB!$A$1:$AA$46</definedName>
    <definedName name="_xlnm.Print_Area" localSheetId="74">'KZN212'!$A$1:$AA$46</definedName>
    <definedName name="_xlnm.Print_Area" localSheetId="75">'KZN213'!$A$1:$AA$46</definedName>
    <definedName name="_xlnm.Print_Area" localSheetId="76">'KZN214'!$A$1:$AA$46</definedName>
    <definedName name="_xlnm.Print_Area" localSheetId="77">'KZN216'!$A$1:$AA$46</definedName>
    <definedName name="_xlnm.Print_Area" localSheetId="79">'KZN221'!$A$1:$AA$46</definedName>
    <definedName name="_xlnm.Print_Area" localSheetId="80">'KZN222'!$A$1:$AA$46</definedName>
    <definedName name="_xlnm.Print_Area" localSheetId="81">'KZN223'!$A$1:$AA$46</definedName>
    <definedName name="_xlnm.Print_Area" localSheetId="82">'KZN224'!$A$1:$AA$46</definedName>
    <definedName name="_xlnm.Print_Area" localSheetId="83">'KZN225'!$A$1:$AA$46</definedName>
    <definedName name="_xlnm.Print_Area" localSheetId="84">'KZN226'!$A$1:$AA$46</definedName>
    <definedName name="_xlnm.Print_Area" localSheetId="85">'KZN227'!$A$1:$AA$46</definedName>
    <definedName name="_xlnm.Print_Area" localSheetId="87">'KZN235'!$A$1:$AA$46</definedName>
    <definedName name="_xlnm.Print_Area" localSheetId="88">'KZN237'!$A$1:$AA$46</definedName>
    <definedName name="_xlnm.Print_Area" localSheetId="89">'KZN238'!$A$1:$AA$46</definedName>
    <definedName name="_xlnm.Print_Area" localSheetId="91">'KZN241'!$A$1:$AA$46</definedName>
    <definedName name="_xlnm.Print_Area" localSheetId="92">'KZN242'!$A$1:$AA$46</definedName>
    <definedName name="_xlnm.Print_Area" localSheetId="93">'KZN244'!$A$1:$AA$46</definedName>
    <definedName name="_xlnm.Print_Area" localSheetId="94">'KZN245'!$A$1:$AA$46</definedName>
    <definedName name="_xlnm.Print_Area" localSheetId="96">'KZN252'!$A$1:$AA$46</definedName>
    <definedName name="_xlnm.Print_Area" localSheetId="97">'KZN253'!$A$1:$AA$46</definedName>
    <definedName name="_xlnm.Print_Area" localSheetId="98">'KZN254'!$A$1:$AA$46</definedName>
    <definedName name="_xlnm.Print_Area" localSheetId="100">'KZN261'!$A$1:$AA$46</definedName>
    <definedName name="_xlnm.Print_Area" localSheetId="101">'KZN262'!$A$1:$AA$46</definedName>
    <definedName name="_xlnm.Print_Area" localSheetId="102">'KZN263'!$A$1:$AA$46</definedName>
    <definedName name="_xlnm.Print_Area" localSheetId="103">'KZN265'!$A$1:$AA$46</definedName>
    <definedName name="_xlnm.Print_Area" localSheetId="104">'KZN266'!$A$1:$AA$46</definedName>
    <definedName name="_xlnm.Print_Area" localSheetId="106">'KZN271'!$A$1:$AA$46</definedName>
    <definedName name="_xlnm.Print_Area" localSheetId="107">'KZN272'!$A$1:$AA$46</definedName>
    <definedName name="_xlnm.Print_Area" localSheetId="108">'KZN275'!$A$1:$AA$46</definedName>
    <definedName name="_xlnm.Print_Area" localSheetId="109">'KZN276'!$A$1:$AA$46</definedName>
    <definedName name="_xlnm.Print_Area" localSheetId="111">'KZN281'!$A$1:$AA$46</definedName>
    <definedName name="_xlnm.Print_Area" localSheetId="112">'KZN282'!$A$1:$AA$46</definedName>
    <definedName name="_xlnm.Print_Area" localSheetId="113">'KZN284'!$A$1:$AA$46</definedName>
    <definedName name="_xlnm.Print_Area" localSheetId="114">'KZN285'!$A$1:$AA$46</definedName>
    <definedName name="_xlnm.Print_Area" localSheetId="115">'KZN286'!$A$1:$AA$46</definedName>
    <definedName name="_xlnm.Print_Area" localSheetId="117">'KZN291'!$A$1:$AA$46</definedName>
    <definedName name="_xlnm.Print_Area" localSheetId="118">'KZN292'!$A$1:$AA$46</definedName>
    <definedName name="_xlnm.Print_Area" localSheetId="119">'KZN293'!$A$1:$AA$46</definedName>
    <definedName name="_xlnm.Print_Area" localSheetId="120">'KZN294'!$A$1:$AA$46</definedName>
    <definedName name="_xlnm.Print_Area" localSheetId="122">'KZN433'!$A$1:$AA$46</definedName>
    <definedName name="_xlnm.Print_Area" localSheetId="123">'KZN434'!$A$1:$AA$46</definedName>
    <definedName name="_xlnm.Print_Area" localSheetId="124">'KZN435'!$A$1:$AA$46</definedName>
    <definedName name="_xlnm.Print_Area" localSheetId="125">'KZN436'!$A$1:$AA$46</definedName>
    <definedName name="_xlnm.Print_Area" localSheetId="127">'LIM331'!$A$1:$AA$46</definedName>
    <definedName name="_xlnm.Print_Area" localSheetId="128">'LIM332'!$A$1:$AA$46</definedName>
    <definedName name="_xlnm.Print_Area" localSheetId="129">'LIM333'!$A$1:$AA$46</definedName>
    <definedName name="_xlnm.Print_Area" localSheetId="130">'LIM334'!$A$1:$AA$46</definedName>
    <definedName name="_xlnm.Print_Area" localSheetId="131">'LIM335'!$A$1:$AA$46</definedName>
    <definedName name="_xlnm.Print_Area" localSheetId="133">'LIM341'!$A$1:$AA$46</definedName>
    <definedName name="_xlnm.Print_Area" localSheetId="134">'LIM343'!$A$1:$AA$46</definedName>
    <definedName name="_xlnm.Print_Area" localSheetId="135">'LIM344'!$A$1:$AA$46</definedName>
    <definedName name="_xlnm.Print_Area" localSheetId="136">'LIM345'!$A$1:$AA$46</definedName>
    <definedName name="_xlnm.Print_Area" localSheetId="138">'LIM351'!$A$1:$AA$46</definedName>
    <definedName name="_xlnm.Print_Area" localSheetId="139">'LIM353'!$A$1:$AA$46</definedName>
    <definedName name="_xlnm.Print_Area" localSheetId="140">'LIM354'!$A$1:$AA$46</definedName>
    <definedName name="_xlnm.Print_Area" localSheetId="141">'LIM355'!$A$1:$AA$46</definedName>
    <definedName name="_xlnm.Print_Area" localSheetId="143">'LIM361'!$A$1:$AA$46</definedName>
    <definedName name="_xlnm.Print_Area" localSheetId="144">'LIM362'!$A$1:$AA$46</definedName>
    <definedName name="_xlnm.Print_Area" localSheetId="145">'LIM366'!$A$1:$AA$46</definedName>
    <definedName name="_xlnm.Print_Area" localSheetId="146">'LIM367'!$A$1:$AA$46</definedName>
    <definedName name="_xlnm.Print_Area" localSheetId="147">'LIM368'!$A$1:$AA$46</definedName>
    <definedName name="_xlnm.Print_Area" localSheetId="149">'LIM471'!$A$1:$AA$46</definedName>
    <definedName name="_xlnm.Print_Area" localSheetId="150">'LIM472'!$A$1:$AA$46</definedName>
    <definedName name="_xlnm.Print_Area" localSheetId="151">'LIM473'!$A$1:$AA$46</definedName>
    <definedName name="_xlnm.Print_Area" localSheetId="152">'LIM476'!$A$1:$AA$46</definedName>
    <definedName name="_xlnm.Print_Area" localSheetId="39">MAN!$A$1:$AA$46</definedName>
    <definedName name="_xlnm.Print_Area" localSheetId="154">'MP301'!$A$1:$AA$46</definedName>
    <definedName name="_xlnm.Print_Area" localSheetId="155">'MP302'!$A$1:$AA$46</definedName>
    <definedName name="_xlnm.Print_Area" localSheetId="156">'MP303'!$A$1:$AA$46</definedName>
    <definedName name="_xlnm.Print_Area" localSheetId="157">'MP304'!$A$1:$AA$46</definedName>
    <definedName name="_xlnm.Print_Area" localSheetId="158">'MP305'!$A$1:$AA$46</definedName>
    <definedName name="_xlnm.Print_Area" localSheetId="159">'MP306'!$A$1:$AA$46</definedName>
    <definedName name="_xlnm.Print_Area" localSheetId="160">'MP307'!$A$1:$AA$46</definedName>
    <definedName name="_xlnm.Print_Area" localSheetId="162">'MP311'!$A$1:$AA$46</definedName>
    <definedName name="_xlnm.Print_Area" localSheetId="163">'MP312'!$A$1:$AA$46</definedName>
    <definedName name="_xlnm.Print_Area" localSheetId="164">'MP313'!$A$1:$AA$46</definedName>
    <definedName name="_xlnm.Print_Area" localSheetId="165">'MP314'!$A$1:$AA$46</definedName>
    <definedName name="_xlnm.Print_Area" localSheetId="166">'MP315'!$A$1:$AA$46</definedName>
    <definedName name="_xlnm.Print_Area" localSheetId="167">'MP316'!$A$1:$AA$46</definedName>
    <definedName name="_xlnm.Print_Area" localSheetId="169">'MP321'!$A$1:$AA$46</definedName>
    <definedName name="_xlnm.Print_Area" localSheetId="170">'MP324'!$A$1:$AA$46</definedName>
    <definedName name="_xlnm.Print_Area" localSheetId="171">'MP325'!$A$1:$AA$46</definedName>
    <definedName name="_xlnm.Print_Area" localSheetId="172">'MP326'!$A$1:$AA$46</definedName>
    <definedName name="_xlnm.Print_Area" localSheetId="178">'NC061'!$A$1:$AA$46</definedName>
    <definedName name="_xlnm.Print_Area" localSheetId="179">'NC062'!$A$1:$AA$46</definedName>
    <definedName name="_xlnm.Print_Area" localSheetId="180">'NC064'!$A$1:$AA$46</definedName>
    <definedName name="_xlnm.Print_Area" localSheetId="181">'NC065'!$A$1:$AA$46</definedName>
    <definedName name="_xlnm.Print_Area" localSheetId="182">'NC066'!$A$1:$AA$46</definedName>
    <definedName name="_xlnm.Print_Area" localSheetId="183">'NC067'!$A$1:$AA$46</definedName>
    <definedName name="_xlnm.Print_Area" localSheetId="185">'NC071'!$A$1:$AA$46</definedName>
    <definedName name="_xlnm.Print_Area" localSheetId="186">'NC072'!$A$1:$AA$46</definedName>
    <definedName name="_xlnm.Print_Area" localSheetId="187">'NC073'!$A$1:$AA$46</definedName>
    <definedName name="_xlnm.Print_Area" localSheetId="188">'NC074'!$A$1:$AA$46</definedName>
    <definedName name="_xlnm.Print_Area" localSheetId="189">'NC075'!$A$1:$AA$46</definedName>
    <definedName name="_xlnm.Print_Area" localSheetId="190">'NC076'!$A$1:$AA$46</definedName>
    <definedName name="_xlnm.Print_Area" localSheetId="191">'NC077'!$A$1:$AA$46</definedName>
    <definedName name="_xlnm.Print_Area" localSheetId="192">'NC078'!$A$1:$AA$46</definedName>
    <definedName name="_xlnm.Print_Area" localSheetId="194">'NC082'!$A$1:$AA$46</definedName>
    <definedName name="_xlnm.Print_Area" localSheetId="195">'NC084'!$A$1:$AA$46</definedName>
    <definedName name="_xlnm.Print_Area" localSheetId="196">'NC085'!$A$1:$AA$46</definedName>
    <definedName name="_xlnm.Print_Area" localSheetId="197">'NC086'!$A$1:$AA$46</definedName>
    <definedName name="_xlnm.Print_Area" localSheetId="198">'NC087'!$A$1:$AA$46</definedName>
    <definedName name="_xlnm.Print_Area" localSheetId="200">'NC091'!$A$1:$AA$46</definedName>
    <definedName name="_xlnm.Print_Area" localSheetId="201">'NC092'!$A$1:$AA$46</definedName>
    <definedName name="_xlnm.Print_Area" localSheetId="202">'NC093'!$A$1:$AA$46</definedName>
    <definedName name="_xlnm.Print_Area" localSheetId="203">'NC094'!$A$1:$AA$46</definedName>
    <definedName name="_xlnm.Print_Area" localSheetId="174">'NC451'!$A$1:$AA$46</definedName>
    <definedName name="_xlnm.Print_Area" localSheetId="175">'NC452'!$A$1:$AA$46</definedName>
    <definedName name="_xlnm.Print_Area" localSheetId="176">'NC453'!$A$1:$AA$46</definedName>
    <definedName name="_xlnm.Print_Area" localSheetId="1">NMA!$A$1:$AA$46</definedName>
    <definedName name="_xlnm.Print_Area" localSheetId="205">'NW371'!$A$1:$AA$46</definedName>
    <definedName name="_xlnm.Print_Area" localSheetId="206">'NW372'!$A$1:$AA$46</definedName>
    <definedName name="_xlnm.Print_Area" localSheetId="207">'NW373'!$A$1:$AA$46</definedName>
    <definedName name="_xlnm.Print_Area" localSheetId="208">'NW374'!$A$1:$AA$46</definedName>
    <definedName name="_xlnm.Print_Area" localSheetId="209">'NW375'!$A$1:$AA$46</definedName>
    <definedName name="_xlnm.Print_Area" localSheetId="211">'NW381'!$A$1:$AA$46</definedName>
    <definedName name="_xlnm.Print_Area" localSheetId="212">'NW382'!$A$1:$AA$46</definedName>
    <definedName name="_xlnm.Print_Area" localSheetId="213">'NW383'!$A$1:$AA$46</definedName>
    <definedName name="_xlnm.Print_Area" localSheetId="214">'NW384'!$A$1:$AA$46</definedName>
    <definedName name="_xlnm.Print_Area" localSheetId="215">'NW385'!$A$1:$AA$46</definedName>
    <definedName name="_xlnm.Print_Area" localSheetId="217">'NW392'!$A$1:$AA$46</definedName>
    <definedName name="_xlnm.Print_Area" localSheetId="218">'NW393'!$A$1:$AA$46</definedName>
    <definedName name="_xlnm.Print_Area" localSheetId="219">'NW394'!$A$1:$AA$46</definedName>
    <definedName name="_xlnm.Print_Area" localSheetId="220">'NW396'!$A$1:$AA$46</definedName>
    <definedName name="_xlnm.Print_Area" localSheetId="221">'NW397'!$A$1:$AA$46</definedName>
    <definedName name="_xlnm.Print_Area" localSheetId="223">'NW403'!$A$1:$AA$46</definedName>
    <definedName name="_xlnm.Print_Area" localSheetId="224">'NW404'!$A$1:$AA$46</definedName>
    <definedName name="_xlnm.Print_Area" localSheetId="225">'NW405'!$A$1:$AA$46</definedName>
    <definedName name="_xlnm.Print_Area" localSheetId="257">Summary!$A$1:$AA$46</definedName>
    <definedName name="_xlnm.Print_Area" localSheetId="64">TSH!$A$1:$AA$46</definedName>
    <definedName name="_xlnm.Print_Area" localSheetId="228">'WC011'!$A$1:$AA$46</definedName>
    <definedName name="_xlnm.Print_Area" localSheetId="229">'WC012'!$A$1:$AA$46</definedName>
    <definedName name="_xlnm.Print_Area" localSheetId="230">'WC013'!$A$1:$AA$46</definedName>
    <definedName name="_xlnm.Print_Area" localSheetId="231">'WC014'!$A$1:$AA$46</definedName>
    <definedName name="_xlnm.Print_Area" localSheetId="232">'WC015'!$A$1:$AA$46</definedName>
    <definedName name="_xlnm.Print_Area" localSheetId="234">'WC022'!$A$1:$AA$46</definedName>
    <definedName name="_xlnm.Print_Area" localSheetId="235">'WC023'!$A$1:$AA$46</definedName>
    <definedName name="_xlnm.Print_Area" localSheetId="236">'WC024'!$A$1:$AA$46</definedName>
    <definedName name="_xlnm.Print_Area" localSheetId="237">'WC025'!$A$1:$AA$46</definedName>
    <definedName name="_xlnm.Print_Area" localSheetId="238">'WC026'!$A$1:$AA$46</definedName>
    <definedName name="_xlnm.Print_Area" localSheetId="240">'WC031'!$A$1:$AA$46</definedName>
    <definedName name="_xlnm.Print_Area" localSheetId="241">'WC032'!$A$1:$AA$46</definedName>
    <definedName name="_xlnm.Print_Area" localSheetId="242">'WC033'!$A$1:$AA$46</definedName>
    <definedName name="_xlnm.Print_Area" localSheetId="243">'WC034'!$A$1:$AA$46</definedName>
    <definedName name="_xlnm.Print_Area" localSheetId="245">'WC041'!$A$1:$AA$46</definedName>
    <definedName name="_xlnm.Print_Area" localSheetId="246">'WC042'!$A$1:$AA$46</definedName>
    <definedName name="_xlnm.Print_Area" localSheetId="247">'WC043'!$A$1:$AA$46</definedName>
    <definedName name="_xlnm.Print_Area" localSheetId="248">'WC044'!$A$1:$AA$46</definedName>
    <definedName name="_xlnm.Print_Area" localSheetId="249">'WC045'!$A$1:$AA$46</definedName>
    <definedName name="_xlnm.Print_Area" localSheetId="250">'WC047'!$A$1:$AA$46</definedName>
    <definedName name="_xlnm.Print_Area" localSheetId="251">'WC048'!$A$1:$AA$46</definedName>
    <definedName name="_xlnm.Print_Area" localSheetId="253">'WC051'!$A$1:$AA$46</definedName>
    <definedName name="_xlnm.Print_Area" localSheetId="254">'WC052'!$A$1:$AA$46</definedName>
    <definedName name="_xlnm.Print_Area" localSheetId="255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3" l="1"/>
  <c r="Y42" i="3"/>
  <c r="Z42" i="4"/>
  <c r="Y42" i="5"/>
  <c r="Z42" i="5" s="1"/>
  <c r="Z42" i="7"/>
  <c r="Y42" i="7"/>
  <c r="Z42" i="8"/>
  <c r="Y42" i="8"/>
  <c r="Z42" i="9"/>
  <c r="Z42" i="10"/>
  <c r="Z42" i="11"/>
  <c r="Y42" i="11"/>
  <c r="Z42" i="12"/>
  <c r="Z42" i="13"/>
  <c r="Z42" i="14"/>
  <c r="Y42" i="14"/>
  <c r="Z42" i="15"/>
  <c r="Z42" i="16"/>
  <c r="Z42" i="17"/>
  <c r="Z42" i="18"/>
  <c r="Y42" i="18"/>
  <c r="Z42" i="19"/>
  <c r="Z42" i="20"/>
  <c r="Z42" i="21"/>
  <c r="Y42" i="21"/>
  <c r="Z42" i="22"/>
  <c r="Z42" i="23"/>
  <c r="Z42" i="24"/>
  <c r="Z42" i="25"/>
  <c r="Y42" i="25"/>
  <c r="Z42" i="26"/>
  <c r="Z42" i="27"/>
  <c r="Z42" i="28"/>
  <c r="Z42" i="29"/>
  <c r="Y42" i="29"/>
  <c r="Z42" i="30"/>
  <c r="Y42" i="30"/>
  <c r="Z42" i="31"/>
  <c r="Z42" i="32"/>
  <c r="Y42" i="32"/>
  <c r="Z42" i="33"/>
  <c r="Z42" i="34"/>
  <c r="Z42" i="35"/>
  <c r="Z42" i="36"/>
  <c r="Y42" i="36"/>
  <c r="Z42" i="37"/>
  <c r="Y42" i="37"/>
  <c r="Z42" i="38"/>
  <c r="Y42" i="38"/>
  <c r="Y42" i="39"/>
  <c r="Z42" i="39" s="1"/>
  <c r="Z42" i="40"/>
  <c r="Y42" i="40"/>
  <c r="Z42" i="41"/>
  <c r="Z42" i="42"/>
  <c r="Z42" i="43"/>
  <c r="Y42" i="43"/>
  <c r="Z42" i="44"/>
  <c r="Z42" i="45"/>
  <c r="Z42" i="46"/>
  <c r="Z42" i="48"/>
  <c r="Z42" i="49"/>
  <c r="Y42" i="49"/>
  <c r="Z42" i="50"/>
  <c r="Z42" i="51"/>
  <c r="Y42" i="51"/>
  <c r="Z42" i="52"/>
  <c r="Z42" i="54"/>
  <c r="Z42" i="55"/>
  <c r="Y42" i="55"/>
  <c r="Z42" i="56"/>
  <c r="Z42" i="57"/>
  <c r="Z42" i="58"/>
  <c r="Z42" i="59"/>
  <c r="Y42" i="59"/>
  <c r="Z42" i="60"/>
  <c r="Y42" i="60"/>
  <c r="Z42" i="61"/>
  <c r="Z42" i="62"/>
  <c r="Y42" i="62"/>
  <c r="Z42" i="63"/>
  <c r="Y42" i="63"/>
  <c r="Z42" i="64"/>
  <c r="Z42" i="66"/>
  <c r="Z42" i="67"/>
  <c r="Y42" i="67"/>
  <c r="Z42" i="69"/>
  <c r="Y42" i="69"/>
  <c r="Z42" i="70"/>
  <c r="Y42" i="70"/>
  <c r="Z42" i="71"/>
  <c r="Y42" i="71"/>
  <c r="Y42" i="73"/>
  <c r="Z42" i="73" s="1"/>
  <c r="Z42" i="74"/>
  <c r="Y42" i="74"/>
  <c r="Z42" i="75"/>
  <c r="Z42" i="76"/>
  <c r="Y42" i="78"/>
  <c r="Z42" i="78" s="1"/>
  <c r="Z42" i="79"/>
  <c r="Z42" i="80"/>
  <c r="Y42" i="80"/>
  <c r="Z42" i="81"/>
  <c r="Y42" i="81"/>
  <c r="Z42" i="82"/>
  <c r="Y42" i="82"/>
  <c r="Z42" i="83"/>
  <c r="Y42" i="83"/>
  <c r="Z42" i="84"/>
  <c r="Y42" i="84"/>
  <c r="Z42" i="85"/>
  <c r="Z42" i="86"/>
  <c r="Y42" i="86"/>
  <c r="Z42" i="87"/>
  <c r="Z42" i="88"/>
  <c r="Z42" i="89"/>
  <c r="Z42" i="90"/>
  <c r="Z42" i="91"/>
  <c r="Y42" i="91"/>
  <c r="Z42" i="92"/>
  <c r="Z42" i="93"/>
  <c r="Z42" i="95"/>
  <c r="Y42" i="95"/>
  <c r="Z42" i="96"/>
  <c r="Z42" i="97"/>
  <c r="Y42" i="97"/>
  <c r="Z42" i="98"/>
  <c r="Y42" i="98"/>
  <c r="Z42" i="99"/>
  <c r="Z42" i="100"/>
  <c r="Y42" i="100"/>
  <c r="Z42" i="101"/>
  <c r="Z42" i="102"/>
  <c r="Z42" i="103"/>
  <c r="Z42" i="104"/>
  <c r="Z42" i="105"/>
  <c r="Y42" i="105"/>
  <c r="Z42" i="106"/>
  <c r="Y42" i="106"/>
  <c r="Z42" i="107"/>
  <c r="Y42" i="107"/>
  <c r="Z42" i="108"/>
  <c r="Z42" i="109"/>
  <c r="Y42" i="109"/>
  <c r="Z42" i="110"/>
  <c r="Z42" i="111"/>
  <c r="Z42" i="112"/>
  <c r="Y42" i="113"/>
  <c r="Z42" i="113" s="1"/>
  <c r="Z42" i="114"/>
  <c r="Z42" i="115"/>
  <c r="Z42" i="116"/>
  <c r="Z42" i="117"/>
  <c r="Z42" i="118"/>
  <c r="Y42" i="118"/>
  <c r="Y42" i="119"/>
  <c r="Z42" i="119" s="1"/>
  <c r="Z42" i="120"/>
  <c r="Y42" i="120"/>
  <c r="Z42" i="121"/>
  <c r="Y42" i="121"/>
  <c r="Z42" i="122"/>
  <c r="Z42" i="123"/>
  <c r="Z42" i="124"/>
  <c r="Z42" i="126"/>
  <c r="Y42" i="126"/>
  <c r="Z42" i="127"/>
  <c r="Z42" i="128"/>
  <c r="Z42" i="129"/>
  <c r="Y42" i="129"/>
  <c r="Z42" i="130"/>
  <c r="Z42" i="131"/>
  <c r="Z42" i="133"/>
  <c r="Y42" i="133"/>
  <c r="Z42" i="135"/>
  <c r="Z42" i="136"/>
  <c r="Z42" i="137"/>
  <c r="Y42" i="137"/>
  <c r="Z42" i="138"/>
  <c r="Z42" i="139"/>
  <c r="Z42" i="140"/>
  <c r="Z42" i="141"/>
  <c r="Y42" i="141"/>
  <c r="Z42" i="142"/>
  <c r="Y42" i="142"/>
  <c r="Z42" i="143"/>
  <c r="Z42" i="144"/>
  <c r="Z42" i="145"/>
  <c r="Z42" i="148"/>
  <c r="Y42" i="148"/>
  <c r="Z42" i="149"/>
  <c r="Y42" i="149"/>
  <c r="Y42" i="151"/>
  <c r="Z42" i="151" s="1"/>
  <c r="Z42" i="152"/>
  <c r="Z42" i="153"/>
  <c r="Z42" i="154"/>
  <c r="Y42" i="155"/>
  <c r="Z42" i="155" s="1"/>
  <c r="Z42" i="156"/>
  <c r="Y42" i="156"/>
  <c r="Z42" i="157"/>
  <c r="Z42" i="158"/>
  <c r="Y42" i="158"/>
  <c r="Z42" i="160"/>
  <c r="Z42" i="161"/>
  <c r="Z42" i="162"/>
  <c r="Y42" i="162"/>
  <c r="Z42" i="164"/>
  <c r="Y42" i="164"/>
  <c r="Z42" i="165"/>
  <c r="Y42" i="165"/>
  <c r="Z42" i="166"/>
  <c r="Y42" i="166"/>
  <c r="Z42" i="167"/>
  <c r="Y42" i="167"/>
  <c r="Z42" i="168"/>
  <c r="Z42" i="169"/>
  <c r="Z42" i="170"/>
  <c r="Y42" i="170"/>
  <c r="Z42" i="171"/>
  <c r="Z42" i="172"/>
  <c r="Z42" i="173"/>
  <c r="Z42" i="174"/>
  <c r="Z42" i="175"/>
  <c r="Y42" i="175"/>
  <c r="Z42" i="176"/>
  <c r="Z42" i="177"/>
  <c r="Y42" i="177"/>
  <c r="Z42" i="178"/>
  <c r="Z42" i="179"/>
  <c r="Y42" i="179"/>
  <c r="Z42" i="180"/>
  <c r="Y42" i="180"/>
  <c r="Z42" i="181"/>
  <c r="Z42" i="182"/>
  <c r="Z42" i="183"/>
  <c r="Y42" i="183"/>
  <c r="Z42" i="184"/>
  <c r="Z42" i="185"/>
  <c r="Z42" i="186"/>
  <c r="Z42" i="187"/>
  <c r="Z42" i="188"/>
  <c r="Y42" i="188"/>
  <c r="Z42" i="189"/>
  <c r="Z42" i="190"/>
  <c r="Y42" i="190"/>
  <c r="Z42" i="191"/>
  <c r="Z42" i="192"/>
  <c r="Y42" i="192"/>
  <c r="Z42" i="193"/>
  <c r="Z42" i="194"/>
  <c r="Y42" i="194"/>
  <c r="Z42" i="195"/>
  <c r="Z42" i="196"/>
  <c r="Z42" i="197"/>
  <c r="Y42" i="197"/>
  <c r="Z42" i="198"/>
  <c r="Y42" i="198"/>
  <c r="Y42" i="199"/>
  <c r="Z42" i="199" s="1"/>
  <c r="Z42" i="200"/>
  <c r="Z42" i="201"/>
  <c r="Z42" i="202"/>
  <c r="Z42" i="203"/>
  <c r="Y42" i="203"/>
  <c r="Z42" i="204"/>
  <c r="Z42" i="205"/>
  <c r="Y42" i="205"/>
  <c r="Z42" i="206"/>
  <c r="Z42" i="207"/>
  <c r="Z42" i="208"/>
  <c r="Z42" i="209"/>
  <c r="Y42" i="209"/>
  <c r="Z42" i="210"/>
  <c r="Y42" i="210"/>
  <c r="Z42" i="211"/>
  <c r="Z42" i="212"/>
  <c r="Y42" i="212"/>
  <c r="Z42" i="213"/>
  <c r="Z42" i="214"/>
  <c r="Y42" i="214"/>
  <c r="Z42" i="215"/>
  <c r="Z42" i="216"/>
  <c r="Y42" i="216"/>
  <c r="Z42" i="217"/>
  <c r="Y42" i="217"/>
  <c r="Z42" i="218"/>
  <c r="Z42" i="221"/>
  <c r="Y42" i="221"/>
  <c r="Z42" i="222"/>
  <c r="Z42" i="223"/>
  <c r="Y42" i="223"/>
  <c r="Z42" i="224"/>
  <c r="Y42" i="224"/>
  <c r="Z42" i="225"/>
  <c r="Y42" i="225"/>
  <c r="Z42" i="226"/>
  <c r="Z42" i="227"/>
  <c r="Z42" i="228"/>
  <c r="Y42" i="228"/>
  <c r="Z42" i="229"/>
  <c r="Z42" i="230"/>
  <c r="Y42" i="230"/>
  <c r="Z42" i="231"/>
  <c r="Z42" i="233"/>
  <c r="Z42" i="234"/>
  <c r="Y42" i="234"/>
  <c r="Z42" i="235"/>
  <c r="Z42" i="236"/>
  <c r="Z42" i="238"/>
  <c r="Z42" i="239"/>
  <c r="Z42" i="240"/>
  <c r="Z42" i="241"/>
  <c r="Y42" i="241"/>
  <c r="Z42" i="242"/>
  <c r="Z42" i="243"/>
  <c r="Y42" i="243"/>
  <c r="Z42" i="244"/>
  <c r="Z42" i="245"/>
  <c r="Z42" i="246"/>
  <c r="Z42" i="247"/>
  <c r="Z42" i="248"/>
  <c r="Z42" i="250"/>
  <c r="Z42" i="251"/>
  <c r="Y42" i="251"/>
  <c r="Z42" i="252"/>
  <c r="Y42" i="252"/>
  <c r="Z42" i="253"/>
  <c r="Y42" i="253"/>
  <c r="Z42" i="254"/>
  <c r="Y42" i="254"/>
  <c r="Z42" i="255"/>
  <c r="Z42" i="256"/>
  <c r="Z42" i="257"/>
  <c r="Y42" i="257"/>
  <c r="Y42" i="1"/>
  <c r="Z42" i="1" s="1"/>
  <c r="W42" i="2"/>
  <c r="Y42" i="2" s="1"/>
  <c r="Z42" i="2" s="1"/>
  <c r="J42" i="2"/>
  <c r="W42" i="3"/>
  <c r="J42" i="3"/>
  <c r="W42" i="4"/>
  <c r="Y42" i="4" s="1"/>
  <c r="J42" i="4"/>
  <c r="W42" i="5"/>
  <c r="J42" i="5"/>
  <c r="W42" i="6"/>
  <c r="Y42" i="6" s="1"/>
  <c r="Z42" i="6" s="1"/>
  <c r="J42" i="6"/>
  <c r="W42" i="7"/>
  <c r="J42" i="7"/>
  <c r="W42" i="8"/>
  <c r="J42" i="8"/>
  <c r="W42" i="9"/>
  <c r="Y42" i="9" s="1"/>
  <c r="J42" i="9"/>
  <c r="W42" i="10"/>
  <c r="Y42" i="10" s="1"/>
  <c r="J42" i="10"/>
  <c r="W42" i="11"/>
  <c r="J42" i="11"/>
  <c r="W42" i="12"/>
  <c r="Y42" i="12" s="1"/>
  <c r="J42" i="12"/>
  <c r="W42" i="13"/>
  <c r="Y42" i="13" s="1"/>
  <c r="J42" i="13"/>
  <c r="W42" i="14"/>
  <c r="J42" i="14"/>
  <c r="W42" i="15"/>
  <c r="Y42" i="15" s="1"/>
  <c r="J42" i="15"/>
  <c r="W42" i="16"/>
  <c r="Y42" i="16" s="1"/>
  <c r="J42" i="16"/>
  <c r="W42" i="17"/>
  <c r="Y42" i="17" s="1"/>
  <c r="J42" i="17"/>
  <c r="W42" i="18"/>
  <c r="J42" i="18"/>
  <c r="W42" i="19"/>
  <c r="Y42" i="19" s="1"/>
  <c r="J42" i="19"/>
  <c r="W42" i="20"/>
  <c r="Y42" i="20" s="1"/>
  <c r="J42" i="20"/>
  <c r="W42" i="21"/>
  <c r="J42" i="21"/>
  <c r="W42" i="22"/>
  <c r="Y42" i="22" s="1"/>
  <c r="J42" i="22"/>
  <c r="W42" i="23"/>
  <c r="Y42" i="23" s="1"/>
  <c r="J42" i="23"/>
  <c r="W42" i="24"/>
  <c r="Y42" i="24" s="1"/>
  <c r="J42" i="24"/>
  <c r="W42" i="25"/>
  <c r="J42" i="25"/>
  <c r="W42" i="26"/>
  <c r="Y42" i="26" s="1"/>
  <c r="J42" i="26"/>
  <c r="W42" i="27"/>
  <c r="Y42" i="27" s="1"/>
  <c r="J42" i="27"/>
  <c r="W42" i="28"/>
  <c r="Y42" i="28" s="1"/>
  <c r="J42" i="28"/>
  <c r="W42" i="29"/>
  <c r="J42" i="29"/>
  <c r="W42" i="30"/>
  <c r="J42" i="30"/>
  <c r="W42" i="31"/>
  <c r="Y42" i="31" s="1"/>
  <c r="J42" i="31"/>
  <c r="W42" i="32"/>
  <c r="J42" i="32"/>
  <c r="W42" i="33"/>
  <c r="Y42" i="33" s="1"/>
  <c r="J42" i="33"/>
  <c r="W42" i="34"/>
  <c r="Y42" i="34" s="1"/>
  <c r="J42" i="34"/>
  <c r="W42" i="35"/>
  <c r="Y42" i="35" s="1"/>
  <c r="J42" i="35"/>
  <c r="W42" i="36"/>
  <c r="J42" i="36"/>
  <c r="W42" i="37"/>
  <c r="J42" i="37"/>
  <c r="W42" i="38"/>
  <c r="J42" i="38"/>
  <c r="W42" i="39"/>
  <c r="J42" i="39"/>
  <c r="W42" i="40"/>
  <c r="J42" i="40"/>
  <c r="W42" i="41"/>
  <c r="Y42" i="41" s="1"/>
  <c r="J42" i="41"/>
  <c r="W42" i="42"/>
  <c r="Y42" i="42" s="1"/>
  <c r="J42" i="42"/>
  <c r="W42" i="43"/>
  <c r="J42" i="43"/>
  <c r="W42" i="44"/>
  <c r="Y42" i="44" s="1"/>
  <c r="J42" i="44"/>
  <c r="W42" i="45"/>
  <c r="Y42" i="45" s="1"/>
  <c r="J42" i="45"/>
  <c r="W42" i="46"/>
  <c r="Y42" i="46" s="1"/>
  <c r="J42" i="46"/>
  <c r="W42" i="47"/>
  <c r="Y42" i="47" s="1"/>
  <c r="Z42" i="47" s="1"/>
  <c r="J42" i="47"/>
  <c r="W42" i="48"/>
  <c r="Y42" i="48" s="1"/>
  <c r="J42" i="48"/>
  <c r="W42" i="49"/>
  <c r="J42" i="49"/>
  <c r="W42" i="50"/>
  <c r="Y42" i="50" s="1"/>
  <c r="J42" i="50"/>
  <c r="W42" i="51"/>
  <c r="J42" i="51"/>
  <c r="W42" i="52"/>
  <c r="Y42" i="52" s="1"/>
  <c r="J42" i="52"/>
  <c r="W42" i="53"/>
  <c r="Y42" i="53" s="1"/>
  <c r="Z42" i="53" s="1"/>
  <c r="J42" i="53"/>
  <c r="W42" i="54"/>
  <c r="Y42" i="54" s="1"/>
  <c r="J42" i="54"/>
  <c r="W42" i="55"/>
  <c r="J42" i="55"/>
  <c r="W42" i="56"/>
  <c r="Y42" i="56" s="1"/>
  <c r="J42" i="56"/>
  <c r="W42" i="57"/>
  <c r="Y42" i="57" s="1"/>
  <c r="J42" i="57"/>
  <c r="W42" i="58"/>
  <c r="Y42" i="58" s="1"/>
  <c r="J42" i="58"/>
  <c r="W42" i="59"/>
  <c r="J42" i="59"/>
  <c r="W42" i="60"/>
  <c r="J42" i="60"/>
  <c r="W42" i="61"/>
  <c r="Y42" i="61" s="1"/>
  <c r="J42" i="61"/>
  <c r="W42" i="62"/>
  <c r="J42" i="62"/>
  <c r="W42" i="63"/>
  <c r="J42" i="63"/>
  <c r="W42" i="64"/>
  <c r="Y42" i="64" s="1"/>
  <c r="J42" i="64"/>
  <c r="W42" i="65"/>
  <c r="Y42" i="65" s="1"/>
  <c r="Z42" i="65" s="1"/>
  <c r="J42" i="65"/>
  <c r="W42" i="66"/>
  <c r="Y42" i="66" s="1"/>
  <c r="J42" i="66"/>
  <c r="W42" i="67"/>
  <c r="J42" i="67"/>
  <c r="W42" i="68"/>
  <c r="Y42" i="68" s="1"/>
  <c r="Z42" i="68" s="1"/>
  <c r="J42" i="68"/>
  <c r="W42" i="69"/>
  <c r="J42" i="69"/>
  <c r="W42" i="70"/>
  <c r="J42" i="70"/>
  <c r="W42" i="71"/>
  <c r="J42" i="71"/>
  <c r="W42" i="72"/>
  <c r="Y42" i="72" s="1"/>
  <c r="Z42" i="72" s="1"/>
  <c r="J42" i="72"/>
  <c r="W42" i="73"/>
  <c r="J42" i="73"/>
  <c r="W42" i="74"/>
  <c r="J42" i="74"/>
  <c r="W42" i="75"/>
  <c r="Y42" i="75" s="1"/>
  <c r="J42" i="75"/>
  <c r="W42" i="76"/>
  <c r="Y42" i="76" s="1"/>
  <c r="J42" i="76"/>
  <c r="W42" i="77"/>
  <c r="Y42" i="77" s="1"/>
  <c r="Z42" i="77" s="1"/>
  <c r="J42" i="77"/>
  <c r="W42" i="78"/>
  <c r="J42" i="78"/>
  <c r="W42" i="79"/>
  <c r="Y42" i="79" s="1"/>
  <c r="J42" i="79"/>
  <c r="W42" i="80"/>
  <c r="J42" i="80"/>
  <c r="W42" i="81"/>
  <c r="J42" i="81"/>
  <c r="W42" i="82"/>
  <c r="J42" i="82"/>
  <c r="W42" i="83"/>
  <c r="J42" i="83"/>
  <c r="W42" i="84"/>
  <c r="J42" i="84"/>
  <c r="W42" i="85"/>
  <c r="Y42" i="85" s="1"/>
  <c r="J42" i="85"/>
  <c r="W42" i="86"/>
  <c r="J42" i="86"/>
  <c r="W42" i="87"/>
  <c r="Y42" i="87" s="1"/>
  <c r="J42" i="87"/>
  <c r="W42" i="88"/>
  <c r="Y42" i="88" s="1"/>
  <c r="J42" i="88"/>
  <c r="W42" i="89"/>
  <c r="Y42" i="89" s="1"/>
  <c r="J42" i="89"/>
  <c r="W42" i="90"/>
  <c r="Y42" i="90" s="1"/>
  <c r="J42" i="90"/>
  <c r="W42" i="91"/>
  <c r="J42" i="91"/>
  <c r="W42" i="92"/>
  <c r="Y42" i="92" s="1"/>
  <c r="J42" i="92"/>
  <c r="W42" i="93"/>
  <c r="Y42" i="93" s="1"/>
  <c r="J42" i="93"/>
  <c r="W42" i="94"/>
  <c r="Y42" i="94" s="1"/>
  <c r="Z42" i="94" s="1"/>
  <c r="J42" i="94"/>
  <c r="W42" i="95"/>
  <c r="J42" i="95"/>
  <c r="W42" i="96"/>
  <c r="Y42" i="96" s="1"/>
  <c r="J42" i="96"/>
  <c r="W42" i="97"/>
  <c r="J42" i="97"/>
  <c r="W42" i="98"/>
  <c r="J42" i="98"/>
  <c r="W42" i="99"/>
  <c r="Y42" i="99" s="1"/>
  <c r="J42" i="99"/>
  <c r="W42" i="100"/>
  <c r="J42" i="100"/>
  <c r="W42" i="101"/>
  <c r="Y42" i="101" s="1"/>
  <c r="J42" i="101"/>
  <c r="W42" i="102"/>
  <c r="Y42" i="102" s="1"/>
  <c r="J42" i="102"/>
  <c r="W42" i="103"/>
  <c r="Y42" i="103" s="1"/>
  <c r="J42" i="103"/>
  <c r="W42" i="104"/>
  <c r="Y42" i="104" s="1"/>
  <c r="J42" i="104"/>
  <c r="W42" i="105"/>
  <c r="J42" i="105"/>
  <c r="W42" i="106"/>
  <c r="J42" i="106"/>
  <c r="W42" i="107"/>
  <c r="J42" i="107"/>
  <c r="W42" i="108"/>
  <c r="Y42" i="108" s="1"/>
  <c r="J42" i="108"/>
  <c r="W42" i="109"/>
  <c r="J42" i="109"/>
  <c r="W42" i="110"/>
  <c r="Y42" i="110" s="1"/>
  <c r="J42" i="110"/>
  <c r="W42" i="111"/>
  <c r="Y42" i="111" s="1"/>
  <c r="J42" i="111"/>
  <c r="W42" i="112"/>
  <c r="Y42" i="112" s="1"/>
  <c r="J42" i="112"/>
  <c r="W42" i="113"/>
  <c r="J42" i="113"/>
  <c r="W42" i="114"/>
  <c r="Y42" i="114" s="1"/>
  <c r="J42" i="114"/>
  <c r="W42" i="115"/>
  <c r="Y42" i="115" s="1"/>
  <c r="J42" i="115"/>
  <c r="W42" i="116"/>
  <c r="Y42" i="116" s="1"/>
  <c r="J42" i="116"/>
  <c r="W42" i="117"/>
  <c r="Y42" i="117" s="1"/>
  <c r="J42" i="117"/>
  <c r="W42" i="118"/>
  <c r="J42" i="118"/>
  <c r="W42" i="119"/>
  <c r="J42" i="119"/>
  <c r="W42" i="120"/>
  <c r="J42" i="120"/>
  <c r="W42" i="121"/>
  <c r="J42" i="121"/>
  <c r="W42" i="122"/>
  <c r="Y42" i="122" s="1"/>
  <c r="J42" i="122"/>
  <c r="W42" i="123"/>
  <c r="Y42" i="123" s="1"/>
  <c r="J42" i="123"/>
  <c r="W42" i="124"/>
  <c r="Y42" i="124" s="1"/>
  <c r="J42" i="124"/>
  <c r="W42" i="125"/>
  <c r="Y42" i="125" s="1"/>
  <c r="Z42" i="125" s="1"/>
  <c r="J42" i="125"/>
  <c r="W42" i="126"/>
  <c r="J42" i="126"/>
  <c r="W42" i="127"/>
  <c r="Y42" i="127" s="1"/>
  <c r="J42" i="127"/>
  <c r="W42" i="128"/>
  <c r="Y42" i="128" s="1"/>
  <c r="J42" i="128"/>
  <c r="W42" i="129"/>
  <c r="J42" i="129"/>
  <c r="W42" i="130"/>
  <c r="Y42" i="130" s="1"/>
  <c r="J42" i="130"/>
  <c r="W42" i="131"/>
  <c r="Y42" i="131" s="1"/>
  <c r="J42" i="131"/>
  <c r="W42" i="132"/>
  <c r="Y42" i="132" s="1"/>
  <c r="Z42" i="132" s="1"/>
  <c r="J42" i="132"/>
  <c r="W42" i="133"/>
  <c r="J42" i="133"/>
  <c r="W42" i="134"/>
  <c r="Y42" i="134" s="1"/>
  <c r="Z42" i="134" s="1"/>
  <c r="J42" i="134"/>
  <c r="W42" i="135"/>
  <c r="Y42" i="135" s="1"/>
  <c r="J42" i="135"/>
  <c r="W42" i="136"/>
  <c r="Y42" i="136" s="1"/>
  <c r="J42" i="136"/>
  <c r="W42" i="137"/>
  <c r="J42" i="137"/>
  <c r="W42" i="138"/>
  <c r="Y42" i="138" s="1"/>
  <c r="J42" i="138"/>
  <c r="W42" i="139"/>
  <c r="Y42" i="139" s="1"/>
  <c r="J42" i="139"/>
  <c r="W42" i="140"/>
  <c r="Y42" i="140" s="1"/>
  <c r="J42" i="140"/>
  <c r="W42" i="141"/>
  <c r="J42" i="141"/>
  <c r="W42" i="142"/>
  <c r="J42" i="142"/>
  <c r="W42" i="143"/>
  <c r="Y42" i="143" s="1"/>
  <c r="J42" i="143"/>
  <c r="W42" i="144"/>
  <c r="Y42" i="144" s="1"/>
  <c r="J42" i="144"/>
  <c r="W42" i="145"/>
  <c r="Y42" i="145" s="1"/>
  <c r="J42" i="145"/>
  <c r="W42" i="146"/>
  <c r="Y42" i="146" s="1"/>
  <c r="Z42" i="146" s="1"/>
  <c r="J42" i="146"/>
  <c r="W42" i="147"/>
  <c r="Y42" i="147" s="1"/>
  <c r="Z42" i="147" s="1"/>
  <c r="J42" i="147"/>
  <c r="W42" i="148"/>
  <c r="J42" i="148"/>
  <c r="W42" i="149"/>
  <c r="J42" i="149"/>
  <c r="W42" i="150"/>
  <c r="Y42" i="150" s="1"/>
  <c r="Z42" i="150" s="1"/>
  <c r="J42" i="150"/>
  <c r="W42" i="151"/>
  <c r="J42" i="151"/>
  <c r="W42" i="152"/>
  <c r="Y42" i="152" s="1"/>
  <c r="J42" i="152"/>
  <c r="W42" i="153"/>
  <c r="Y42" i="153" s="1"/>
  <c r="J42" i="153"/>
  <c r="W42" i="154"/>
  <c r="Y42" i="154" s="1"/>
  <c r="J42" i="154"/>
  <c r="W42" i="155"/>
  <c r="J42" i="155"/>
  <c r="W42" i="156"/>
  <c r="J42" i="156"/>
  <c r="W42" i="157"/>
  <c r="Y42" i="157" s="1"/>
  <c r="J42" i="157"/>
  <c r="W42" i="158"/>
  <c r="J42" i="158"/>
  <c r="W42" i="159"/>
  <c r="Y42" i="159" s="1"/>
  <c r="Z42" i="159" s="1"/>
  <c r="J42" i="159"/>
  <c r="W42" i="160"/>
  <c r="Y42" i="160" s="1"/>
  <c r="J42" i="160"/>
  <c r="W42" i="161"/>
  <c r="Y42" i="161" s="1"/>
  <c r="J42" i="161"/>
  <c r="W42" i="162"/>
  <c r="J42" i="162"/>
  <c r="W42" i="163"/>
  <c r="Y42" i="163" s="1"/>
  <c r="Z42" i="163" s="1"/>
  <c r="J42" i="163"/>
  <c r="W42" i="164"/>
  <c r="J42" i="164"/>
  <c r="W42" i="165"/>
  <c r="J42" i="165"/>
  <c r="W42" i="166"/>
  <c r="J42" i="166"/>
  <c r="W42" i="167"/>
  <c r="J42" i="167"/>
  <c r="W42" i="168"/>
  <c r="Y42" i="168" s="1"/>
  <c r="J42" i="168"/>
  <c r="W42" i="169"/>
  <c r="Y42" i="169" s="1"/>
  <c r="J42" i="169"/>
  <c r="W42" i="170"/>
  <c r="J42" i="170"/>
  <c r="W42" i="171"/>
  <c r="Y42" i="171" s="1"/>
  <c r="J42" i="171"/>
  <c r="W42" i="172"/>
  <c r="Y42" i="172" s="1"/>
  <c r="J42" i="172"/>
  <c r="W42" i="173"/>
  <c r="Y42" i="173" s="1"/>
  <c r="J42" i="173"/>
  <c r="W42" i="174"/>
  <c r="Y42" i="174" s="1"/>
  <c r="J42" i="174"/>
  <c r="W42" i="175"/>
  <c r="J42" i="175"/>
  <c r="W42" i="176"/>
  <c r="Y42" i="176" s="1"/>
  <c r="J42" i="176"/>
  <c r="W42" i="177"/>
  <c r="J42" i="177"/>
  <c r="W42" i="178"/>
  <c r="Y42" i="178" s="1"/>
  <c r="J42" i="178"/>
  <c r="W42" i="179"/>
  <c r="J42" i="179"/>
  <c r="W42" i="180"/>
  <c r="J42" i="180"/>
  <c r="W42" i="181"/>
  <c r="Y42" i="181" s="1"/>
  <c r="J42" i="181"/>
  <c r="W42" i="182"/>
  <c r="Y42" i="182" s="1"/>
  <c r="J42" i="182"/>
  <c r="W42" i="183"/>
  <c r="J42" i="183"/>
  <c r="W42" i="184"/>
  <c r="Y42" i="184" s="1"/>
  <c r="J42" i="184"/>
  <c r="W42" i="185"/>
  <c r="Y42" i="185" s="1"/>
  <c r="J42" i="185"/>
  <c r="W42" i="186"/>
  <c r="Y42" i="186" s="1"/>
  <c r="J42" i="186"/>
  <c r="W42" i="187"/>
  <c r="Y42" i="187" s="1"/>
  <c r="J42" i="187"/>
  <c r="W42" i="188"/>
  <c r="J42" i="188"/>
  <c r="W42" i="189"/>
  <c r="Y42" i="189" s="1"/>
  <c r="J42" i="189"/>
  <c r="W42" i="190"/>
  <c r="J42" i="190"/>
  <c r="W42" i="191"/>
  <c r="Y42" i="191" s="1"/>
  <c r="J42" i="191"/>
  <c r="W42" i="192"/>
  <c r="J42" i="192"/>
  <c r="W42" i="193"/>
  <c r="Y42" i="193" s="1"/>
  <c r="J42" i="193"/>
  <c r="W42" i="194"/>
  <c r="J42" i="194"/>
  <c r="W42" i="195"/>
  <c r="Y42" i="195" s="1"/>
  <c r="J42" i="195"/>
  <c r="W42" i="196"/>
  <c r="Y42" i="196" s="1"/>
  <c r="J42" i="196"/>
  <c r="W42" i="197"/>
  <c r="J42" i="197"/>
  <c r="W42" i="198"/>
  <c r="J42" i="198"/>
  <c r="W42" i="199"/>
  <c r="J42" i="199"/>
  <c r="W42" i="200"/>
  <c r="Y42" i="200" s="1"/>
  <c r="J42" i="200"/>
  <c r="W42" i="201"/>
  <c r="Y42" i="201" s="1"/>
  <c r="J42" i="201"/>
  <c r="W42" i="202"/>
  <c r="Y42" i="202" s="1"/>
  <c r="J42" i="202"/>
  <c r="W42" i="203"/>
  <c r="J42" i="203"/>
  <c r="W42" i="204"/>
  <c r="Y42" i="204" s="1"/>
  <c r="J42" i="204"/>
  <c r="W42" i="205"/>
  <c r="J42" i="205"/>
  <c r="W42" i="206"/>
  <c r="Y42" i="206" s="1"/>
  <c r="J42" i="206"/>
  <c r="W42" i="207"/>
  <c r="Y42" i="207" s="1"/>
  <c r="J42" i="207"/>
  <c r="W42" i="208"/>
  <c r="Y42" i="208" s="1"/>
  <c r="J42" i="208"/>
  <c r="W42" i="209"/>
  <c r="J42" i="209"/>
  <c r="W42" i="210"/>
  <c r="J42" i="210"/>
  <c r="W42" i="211"/>
  <c r="Y42" i="211" s="1"/>
  <c r="J42" i="211"/>
  <c r="W42" i="212"/>
  <c r="J42" i="212"/>
  <c r="W42" i="213"/>
  <c r="Y42" i="213" s="1"/>
  <c r="J42" i="213"/>
  <c r="W42" i="214"/>
  <c r="J42" i="214"/>
  <c r="W42" i="215"/>
  <c r="Y42" i="215" s="1"/>
  <c r="J42" i="215"/>
  <c r="W42" i="216"/>
  <c r="J42" i="216"/>
  <c r="W42" i="217"/>
  <c r="J42" i="217"/>
  <c r="W42" i="218"/>
  <c r="Y42" i="218" s="1"/>
  <c r="J42" i="218"/>
  <c r="W42" i="219"/>
  <c r="Y42" i="219" s="1"/>
  <c r="Z42" i="219" s="1"/>
  <c r="J42" i="219"/>
  <c r="W42" i="220"/>
  <c r="Y42" i="220" s="1"/>
  <c r="Z42" i="220" s="1"/>
  <c r="J42" i="220"/>
  <c r="W42" i="221"/>
  <c r="J42" i="221"/>
  <c r="W42" i="222"/>
  <c r="Y42" i="222" s="1"/>
  <c r="J42" i="222"/>
  <c r="W42" i="223"/>
  <c r="J42" i="223"/>
  <c r="W42" i="224"/>
  <c r="J42" i="224"/>
  <c r="W42" i="225"/>
  <c r="J42" i="225"/>
  <c r="W42" i="226"/>
  <c r="Y42" i="226" s="1"/>
  <c r="J42" i="226"/>
  <c r="W42" i="227"/>
  <c r="Y42" i="227" s="1"/>
  <c r="J42" i="227"/>
  <c r="W42" i="228"/>
  <c r="J42" i="228"/>
  <c r="W42" i="229"/>
  <c r="Y42" i="229" s="1"/>
  <c r="J42" i="229"/>
  <c r="W42" i="230"/>
  <c r="J42" i="230"/>
  <c r="W42" i="231"/>
  <c r="Y42" i="231" s="1"/>
  <c r="J42" i="231"/>
  <c r="W42" i="232"/>
  <c r="Y42" i="232" s="1"/>
  <c r="Z42" i="232" s="1"/>
  <c r="J42" i="232"/>
  <c r="W42" i="233"/>
  <c r="Y42" i="233" s="1"/>
  <c r="J42" i="233"/>
  <c r="W42" i="234"/>
  <c r="J42" i="234"/>
  <c r="W42" i="235"/>
  <c r="Y42" i="235" s="1"/>
  <c r="J42" i="235"/>
  <c r="W42" i="236"/>
  <c r="Y42" i="236" s="1"/>
  <c r="J42" i="236"/>
  <c r="W42" i="237"/>
  <c r="Y42" i="237" s="1"/>
  <c r="Z42" i="237" s="1"/>
  <c r="J42" i="237"/>
  <c r="W42" i="238"/>
  <c r="Y42" i="238" s="1"/>
  <c r="J42" i="238"/>
  <c r="W42" i="239"/>
  <c r="Y42" i="239" s="1"/>
  <c r="J42" i="239"/>
  <c r="W42" i="240"/>
  <c r="Y42" i="240" s="1"/>
  <c r="J42" i="240"/>
  <c r="W42" i="241"/>
  <c r="J42" i="241"/>
  <c r="W42" i="242"/>
  <c r="Y42" i="242" s="1"/>
  <c r="J42" i="242"/>
  <c r="W42" i="243"/>
  <c r="J42" i="243"/>
  <c r="W42" i="244"/>
  <c r="Y42" i="244" s="1"/>
  <c r="J42" i="244"/>
  <c r="W42" i="245"/>
  <c r="Y42" i="245" s="1"/>
  <c r="J42" i="245"/>
  <c r="W42" i="246"/>
  <c r="Y42" i="246" s="1"/>
  <c r="J42" i="246"/>
  <c r="W42" i="247"/>
  <c r="Y42" i="247" s="1"/>
  <c r="J42" i="247"/>
  <c r="W42" i="248"/>
  <c r="Y42" i="248" s="1"/>
  <c r="J42" i="248"/>
  <c r="W42" i="249"/>
  <c r="Y42" i="249" s="1"/>
  <c r="Z42" i="249" s="1"/>
  <c r="J42" i="249"/>
  <c r="W42" i="250"/>
  <c r="Y42" i="250" s="1"/>
  <c r="J42" i="250"/>
  <c r="W42" i="251"/>
  <c r="J42" i="251"/>
  <c r="W42" i="252"/>
  <c r="J42" i="252"/>
  <c r="W42" i="253"/>
  <c r="J42" i="253"/>
  <c r="W42" i="254"/>
  <c r="J42" i="254"/>
  <c r="W42" i="255"/>
  <c r="Y42" i="255" s="1"/>
  <c r="J42" i="255"/>
  <c r="W42" i="256"/>
  <c r="Y42" i="256" s="1"/>
  <c r="J42" i="256"/>
  <c r="W42" i="257"/>
  <c r="J42" i="257"/>
  <c r="W42" i="258"/>
  <c r="Y42" i="258" s="1"/>
  <c r="Z42" i="258" s="1"/>
  <c r="J42" i="258"/>
  <c r="W42" i="1"/>
  <c r="J42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Z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Z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Z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Z39" i="52"/>
  <c r="Y39" i="52"/>
  <c r="X39" i="52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Z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Z39" i="61" s="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Z39" i="64"/>
  <c r="Y39" i="64"/>
  <c r="X39" i="64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Z39" i="65" s="1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Z39" i="67"/>
  <c r="Y39" i="67"/>
  <c r="X39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Z39" i="68"/>
  <c r="Y39" i="68"/>
  <c r="X39" i="68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Z39" i="69" s="1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Z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Z39" i="72"/>
  <c r="Y39" i="72"/>
  <c r="X39" i="72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Z39" i="73" s="1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Z39" i="74" s="1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Z39" i="76"/>
  <c r="Y39" i="76"/>
  <c r="X39" i="76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Z39" i="79"/>
  <c r="Y39" i="79"/>
  <c r="X39" i="79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Z39" i="84" s="1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Z39" i="87"/>
  <c r="Y39" i="87"/>
  <c r="X39" i="87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Z39" i="88"/>
  <c r="Y39" i="88"/>
  <c r="X39" i="88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Z39" i="92" s="1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Z39" i="95"/>
  <c r="Y39" i="95"/>
  <c r="X39" i="95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Z39" i="96"/>
  <c r="Y39" i="96"/>
  <c r="X39" i="96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Z39" i="99" s="1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Z39" i="104"/>
  <c r="Y39" i="104"/>
  <c r="X39" i="104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Z39" i="106"/>
  <c r="Y39" i="106"/>
  <c r="X39" i="106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Z39" i="108"/>
  <c r="Y39" i="108"/>
  <c r="X39" i="108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Z39" i="112" s="1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Z39" i="115"/>
  <c r="Y39" i="115"/>
  <c r="X39" i="115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Z39" i="119" s="1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Z39" i="123"/>
  <c r="Y39" i="123"/>
  <c r="X39" i="123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Z39" i="127"/>
  <c r="Y39" i="127"/>
  <c r="X39" i="127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Z39" i="130" s="1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Z39" i="131" s="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Z39" i="135" s="1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Z39" i="136"/>
  <c r="Y39" i="136"/>
  <c r="X39" i="136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Z39" i="138" s="1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Z39" i="141" s="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Z39" i="143" s="1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Z39" i="144"/>
  <c r="Y39" i="144"/>
  <c r="X39" i="144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Z39" i="148"/>
  <c r="Y39" i="148"/>
  <c r="X39" i="148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Z39" i="151" s="1"/>
  <c r="X39" i="15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Z39" i="158" s="1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Z39" i="159" s="1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Z39" i="160" s="1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Z39" i="163"/>
  <c r="Y39" i="163"/>
  <c r="X39" i="163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Z39" i="166" s="1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Z39" i="168" s="1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Z39" i="170"/>
  <c r="Y39" i="170"/>
  <c r="X39" i="170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Z39" i="172" s="1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Z39" i="173" s="1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Z39" i="174" s="1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Z39" i="175"/>
  <c r="Y39" i="175"/>
  <c r="X39" i="175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Z39" i="176"/>
  <c r="Y39" i="176"/>
  <c r="X39" i="176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Z39" i="178" s="1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Z39" i="180" s="1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Z39" i="183" s="1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Z39" i="187" s="1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Z39" i="188" s="1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Z39" i="189" s="1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Z39" i="191" s="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Z39" i="193" s="1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Z39" i="194" s="1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Z39" i="195"/>
  <c r="Y39" i="195"/>
  <c r="X39" i="195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Z39" i="197" s="1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Z39" i="199" s="1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Z39" i="204" s="1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Z39" i="206" s="1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Z39" i="207" s="1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Z39" i="209" s="1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Z39" i="215" s="1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Z39" i="217" s="1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Z39" i="221" s="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Z39" i="223" s="1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Z39" i="225" s="1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Z39" i="226"/>
  <c r="Y39" i="226"/>
  <c r="X39" i="226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Z39" i="229" s="1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Z39" i="231" s="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Z39" i="233" s="1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Z39" i="235" s="1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Z39" i="236"/>
  <c r="Y39" i="236"/>
  <c r="X39" i="236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Z39" i="237" s="1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Z39" i="239"/>
  <c r="Y39" i="239"/>
  <c r="X39" i="239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Z39" i="241" s="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Z39" i="243" s="1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Z39" i="245" s="1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Z39" i="247" s="1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Z39" i="251"/>
  <c r="Y39" i="251"/>
  <c r="X39" i="25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Z39" i="253" s="1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Z39" i="255"/>
  <c r="Y39" i="255"/>
  <c r="X39" i="255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Z30" i="32" s="1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Z30" i="33" s="1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Z30" i="34"/>
  <c r="Y30" i="34"/>
  <c r="X30" i="34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Z30" i="35" s="1"/>
  <c r="X30" i="35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Y30" i="36"/>
  <c r="X30" i="36"/>
  <c r="Z30" i="36" s="1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Y30" i="38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Z30" i="39" s="1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AA30" i="43"/>
  <c r="Y30" i="43"/>
  <c r="X30" i="43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Y30" i="44"/>
  <c r="X30" i="44"/>
  <c r="Z30" i="44" s="1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Y30" i="45"/>
  <c r="X30" i="45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E30" i="45"/>
  <c r="D30" i="45"/>
  <c r="C30" i="45"/>
  <c r="AA30" i="46"/>
  <c r="Y30" i="46"/>
  <c r="X30" i="46"/>
  <c r="Z30" i="46" s="1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F30" i="46"/>
  <c r="E30" i="46"/>
  <c r="D30" i="46"/>
  <c r="C30" i="46"/>
  <c r="AA30" i="47"/>
  <c r="Y30" i="47"/>
  <c r="X30" i="47"/>
  <c r="Z30" i="47" s="1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AA30" i="48"/>
  <c r="Y30" i="48"/>
  <c r="X30" i="48"/>
  <c r="Z30" i="48" s="1"/>
  <c r="W30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AA30" i="49"/>
  <c r="Y30" i="49"/>
  <c r="X30" i="49"/>
  <c r="Z30" i="49" s="1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Z30" i="50"/>
  <c r="Y30" i="50"/>
  <c r="X30" i="50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Y30" i="51"/>
  <c r="X30" i="51"/>
  <c r="Z30" i="51" s="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Y30" i="52"/>
  <c r="X30" i="52"/>
  <c r="Z30" i="52" s="1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Z30" i="54"/>
  <c r="Y30" i="54"/>
  <c r="X30" i="54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AA30" i="55"/>
  <c r="Y30" i="55"/>
  <c r="X30" i="55"/>
  <c r="Z30" i="55" s="1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AA30" i="56"/>
  <c r="Y30" i="56"/>
  <c r="X30" i="56"/>
  <c r="Z30" i="56" s="1"/>
  <c r="W30" i="56"/>
  <c r="V30" i="56"/>
  <c r="U30" i="56"/>
  <c r="T30" i="56"/>
  <c r="S30" i="56"/>
  <c r="R30" i="56"/>
  <c r="Q30" i="56"/>
  <c r="P30" i="56"/>
  <c r="O30" i="56"/>
  <c r="N30" i="56"/>
  <c r="M30" i="56"/>
  <c r="L30" i="56"/>
  <c r="K30" i="56"/>
  <c r="J30" i="56"/>
  <c r="I30" i="56"/>
  <c r="H30" i="56"/>
  <c r="G30" i="56"/>
  <c r="F30" i="56"/>
  <c r="E30" i="56"/>
  <c r="D30" i="56"/>
  <c r="C30" i="56"/>
  <c r="AA30" i="57"/>
  <c r="Y30" i="57"/>
  <c r="X30" i="57"/>
  <c r="Z30" i="57" s="1"/>
  <c r="W30" i="57"/>
  <c r="V30" i="57"/>
  <c r="U30" i="57"/>
  <c r="T30" i="57"/>
  <c r="S30" i="57"/>
  <c r="R30" i="57"/>
  <c r="Q30" i="57"/>
  <c r="P30" i="57"/>
  <c r="O30" i="57"/>
  <c r="N30" i="57"/>
  <c r="M30" i="57"/>
  <c r="L30" i="57"/>
  <c r="K30" i="57"/>
  <c r="J30" i="57"/>
  <c r="I30" i="57"/>
  <c r="H30" i="57"/>
  <c r="G30" i="57"/>
  <c r="F30" i="57"/>
  <c r="E30" i="57"/>
  <c r="D30" i="57"/>
  <c r="C30" i="57"/>
  <c r="AA30" i="58"/>
  <c r="Y30" i="58"/>
  <c r="X30" i="58"/>
  <c r="Z30" i="58" s="1"/>
  <c r="W30" i="58"/>
  <c r="V30" i="58"/>
  <c r="U30" i="58"/>
  <c r="T30" i="58"/>
  <c r="S30" i="58"/>
  <c r="R30" i="58"/>
  <c r="Q30" i="58"/>
  <c r="P30" i="58"/>
  <c r="O30" i="58"/>
  <c r="N30" i="58"/>
  <c r="M30" i="58"/>
  <c r="L30" i="58"/>
  <c r="K30" i="58"/>
  <c r="J30" i="58"/>
  <c r="I30" i="58"/>
  <c r="H30" i="58"/>
  <c r="G30" i="58"/>
  <c r="F30" i="58"/>
  <c r="E30" i="58"/>
  <c r="D30" i="58"/>
  <c r="C30" i="58"/>
  <c r="AA30" i="59"/>
  <c r="Y30" i="59"/>
  <c r="X30" i="59"/>
  <c r="Z30" i="59" s="1"/>
  <c r="W30" i="59"/>
  <c r="V30" i="59"/>
  <c r="U30" i="59"/>
  <c r="T30" i="59"/>
  <c r="S30" i="59"/>
  <c r="R30" i="59"/>
  <c r="Q30" i="59"/>
  <c r="P30" i="59"/>
  <c r="O30" i="59"/>
  <c r="N30" i="59"/>
  <c r="M30" i="59"/>
  <c r="L30" i="59"/>
  <c r="K30" i="59"/>
  <c r="J30" i="59"/>
  <c r="I30" i="59"/>
  <c r="H30" i="59"/>
  <c r="G30" i="59"/>
  <c r="F30" i="59"/>
  <c r="E30" i="59"/>
  <c r="D30" i="59"/>
  <c r="C30" i="59"/>
  <c r="AA30" i="60"/>
  <c r="Y30" i="60"/>
  <c r="X30" i="60"/>
  <c r="Z30" i="60" s="1"/>
  <c r="W30" i="60"/>
  <c r="V30" i="60"/>
  <c r="U30" i="60"/>
  <c r="T30" i="60"/>
  <c r="S30" i="60"/>
  <c r="R30" i="60"/>
  <c r="Q30" i="60"/>
  <c r="P30" i="60"/>
  <c r="O30" i="60"/>
  <c r="N30" i="60"/>
  <c r="M30" i="60"/>
  <c r="L30" i="60"/>
  <c r="K30" i="60"/>
  <c r="J30" i="60"/>
  <c r="I30" i="60"/>
  <c r="H30" i="60"/>
  <c r="G30" i="60"/>
  <c r="F30" i="60"/>
  <c r="E30" i="60"/>
  <c r="D30" i="60"/>
  <c r="C30" i="60"/>
  <c r="AA30" i="61"/>
  <c r="Z30" i="61"/>
  <c r="Y30" i="61"/>
  <c r="X30" i="61"/>
  <c r="W30" i="61"/>
  <c r="V30" i="61"/>
  <c r="U30" i="61"/>
  <c r="T30" i="61"/>
  <c r="S30" i="61"/>
  <c r="R30" i="61"/>
  <c r="Q30" i="61"/>
  <c r="P30" i="61"/>
  <c r="O30" i="61"/>
  <c r="N30" i="61"/>
  <c r="M30" i="61"/>
  <c r="L30" i="61"/>
  <c r="K30" i="61"/>
  <c r="J30" i="61"/>
  <c r="I30" i="61"/>
  <c r="H30" i="61"/>
  <c r="G30" i="61"/>
  <c r="F30" i="61"/>
  <c r="E30" i="61"/>
  <c r="D30" i="61"/>
  <c r="C30" i="61"/>
  <c r="AA30" i="62"/>
  <c r="Z30" i="62"/>
  <c r="Y30" i="62"/>
  <c r="X3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H30" i="62"/>
  <c r="G30" i="62"/>
  <c r="F30" i="62"/>
  <c r="E30" i="62"/>
  <c r="D30" i="62"/>
  <c r="C30" i="62"/>
  <c r="AA30" i="63"/>
  <c r="Y30" i="63"/>
  <c r="X30" i="63"/>
  <c r="Z30" i="63" s="1"/>
  <c r="W30" i="63"/>
  <c r="V30" i="63"/>
  <c r="U30" i="63"/>
  <c r="T30" i="63"/>
  <c r="S30" i="63"/>
  <c r="R30" i="63"/>
  <c r="Q30" i="63"/>
  <c r="P30" i="63"/>
  <c r="O30" i="63"/>
  <c r="N30" i="63"/>
  <c r="M30" i="63"/>
  <c r="L30" i="63"/>
  <c r="K30" i="63"/>
  <c r="J30" i="63"/>
  <c r="I30" i="63"/>
  <c r="H30" i="63"/>
  <c r="G30" i="63"/>
  <c r="F30" i="63"/>
  <c r="E30" i="63"/>
  <c r="D30" i="63"/>
  <c r="C30" i="63"/>
  <c r="AA30" i="64"/>
  <c r="Y30" i="64"/>
  <c r="X30" i="64"/>
  <c r="Z30" i="64" s="1"/>
  <c r="W30" i="64"/>
  <c r="V30" i="64"/>
  <c r="U30" i="64"/>
  <c r="T30" i="64"/>
  <c r="S30" i="64"/>
  <c r="R30" i="64"/>
  <c r="Q30" i="64"/>
  <c r="P30" i="64"/>
  <c r="O30" i="64"/>
  <c r="N30" i="64"/>
  <c r="M30" i="64"/>
  <c r="L30" i="64"/>
  <c r="K30" i="64"/>
  <c r="J30" i="64"/>
  <c r="I30" i="64"/>
  <c r="H30" i="64"/>
  <c r="G30" i="64"/>
  <c r="F30" i="64"/>
  <c r="E30" i="64"/>
  <c r="D30" i="64"/>
  <c r="C30" i="64"/>
  <c r="AA30" i="65"/>
  <c r="Y30" i="65"/>
  <c r="X30" i="65"/>
  <c r="Z30" i="65" s="1"/>
  <c r="W30" i="65"/>
  <c r="V30" i="65"/>
  <c r="U30" i="65"/>
  <c r="T30" i="65"/>
  <c r="S30" i="65"/>
  <c r="R30" i="65"/>
  <c r="Q30" i="65"/>
  <c r="P30" i="65"/>
  <c r="O30" i="65"/>
  <c r="N30" i="65"/>
  <c r="M30" i="65"/>
  <c r="L30" i="65"/>
  <c r="K30" i="65"/>
  <c r="J30" i="65"/>
  <c r="I30" i="65"/>
  <c r="H30" i="65"/>
  <c r="G30" i="65"/>
  <c r="F30" i="65"/>
  <c r="E30" i="65"/>
  <c r="D30" i="65"/>
  <c r="C30" i="65"/>
  <c r="AA30" i="66"/>
  <c r="Y30" i="66"/>
  <c r="X30" i="66"/>
  <c r="Z30" i="66" s="1"/>
  <c r="W30" i="66"/>
  <c r="V30" i="66"/>
  <c r="U30" i="66"/>
  <c r="T30" i="66"/>
  <c r="S30" i="66"/>
  <c r="R30" i="66"/>
  <c r="Q30" i="66"/>
  <c r="P30" i="66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AA30" i="67"/>
  <c r="Z30" i="67"/>
  <c r="Y30" i="67"/>
  <c r="X30" i="67"/>
  <c r="W30" i="67"/>
  <c r="V30" i="67"/>
  <c r="U30" i="67"/>
  <c r="T30" i="67"/>
  <c r="S30" i="67"/>
  <c r="R30" i="67"/>
  <c r="Q30" i="67"/>
  <c r="P30" i="67"/>
  <c r="O30" i="67"/>
  <c r="N30" i="67"/>
  <c r="M30" i="67"/>
  <c r="L30" i="67"/>
  <c r="K30" i="67"/>
  <c r="J30" i="67"/>
  <c r="I30" i="67"/>
  <c r="H30" i="67"/>
  <c r="G30" i="67"/>
  <c r="F30" i="67"/>
  <c r="E30" i="67"/>
  <c r="D30" i="67"/>
  <c r="C30" i="67"/>
  <c r="AA30" i="68"/>
  <c r="Y30" i="68"/>
  <c r="X30" i="68"/>
  <c r="Z30" i="68" s="1"/>
  <c r="W30" i="68"/>
  <c r="V30" i="68"/>
  <c r="U30" i="68"/>
  <c r="T30" i="68"/>
  <c r="S30" i="68"/>
  <c r="R30" i="68"/>
  <c r="Q30" i="68"/>
  <c r="P30" i="68"/>
  <c r="O30" i="68"/>
  <c r="N30" i="68"/>
  <c r="M30" i="68"/>
  <c r="L30" i="68"/>
  <c r="K30" i="68"/>
  <c r="J30" i="68"/>
  <c r="I30" i="68"/>
  <c r="H30" i="68"/>
  <c r="G30" i="68"/>
  <c r="F30" i="68"/>
  <c r="E30" i="68"/>
  <c r="D30" i="68"/>
  <c r="C30" i="68"/>
  <c r="AA30" i="69"/>
  <c r="Z30" i="69"/>
  <c r="Y30" i="69"/>
  <c r="X30" i="69"/>
  <c r="W30" i="69"/>
  <c r="V30" i="69"/>
  <c r="U30" i="69"/>
  <c r="T30" i="69"/>
  <c r="S30" i="69"/>
  <c r="R30" i="69"/>
  <c r="Q30" i="69"/>
  <c r="P30" i="69"/>
  <c r="O30" i="69"/>
  <c r="N30" i="69"/>
  <c r="M30" i="69"/>
  <c r="L30" i="69"/>
  <c r="K30" i="69"/>
  <c r="J30" i="69"/>
  <c r="I30" i="69"/>
  <c r="H30" i="69"/>
  <c r="G30" i="69"/>
  <c r="F30" i="69"/>
  <c r="E30" i="69"/>
  <c r="D30" i="69"/>
  <c r="C30" i="69"/>
  <c r="AA30" i="70"/>
  <c r="Y30" i="70"/>
  <c r="X30" i="70"/>
  <c r="Z30" i="70" s="1"/>
  <c r="W30" i="70"/>
  <c r="V30" i="70"/>
  <c r="U30" i="70"/>
  <c r="T30" i="70"/>
  <c r="S30" i="70"/>
  <c r="R30" i="70"/>
  <c r="Q30" i="70"/>
  <c r="P30" i="70"/>
  <c r="O30" i="70"/>
  <c r="N30" i="70"/>
  <c r="M30" i="70"/>
  <c r="L30" i="70"/>
  <c r="K30" i="70"/>
  <c r="J30" i="70"/>
  <c r="I30" i="70"/>
  <c r="H30" i="70"/>
  <c r="G30" i="70"/>
  <c r="F30" i="70"/>
  <c r="E30" i="70"/>
  <c r="D30" i="70"/>
  <c r="C30" i="70"/>
  <c r="AA30" i="71"/>
  <c r="Y30" i="71"/>
  <c r="Z30" i="71" s="1"/>
  <c r="X30" i="71"/>
  <c r="W30" i="71"/>
  <c r="V30" i="71"/>
  <c r="U30" i="71"/>
  <c r="T30" i="71"/>
  <c r="S30" i="71"/>
  <c r="R30" i="71"/>
  <c r="Q30" i="71"/>
  <c r="P30" i="71"/>
  <c r="O30" i="71"/>
  <c r="N30" i="71"/>
  <c r="M30" i="71"/>
  <c r="L30" i="71"/>
  <c r="K30" i="71"/>
  <c r="J30" i="71"/>
  <c r="I30" i="71"/>
  <c r="H30" i="71"/>
  <c r="G30" i="71"/>
  <c r="F30" i="71"/>
  <c r="E30" i="71"/>
  <c r="D30" i="71"/>
  <c r="C30" i="71"/>
  <c r="AA30" i="72"/>
  <c r="Y30" i="72"/>
  <c r="X30" i="72"/>
  <c r="Z30" i="72" s="1"/>
  <c r="W30" i="72"/>
  <c r="V30" i="72"/>
  <c r="U30" i="72"/>
  <c r="T30" i="72"/>
  <c r="S30" i="72"/>
  <c r="R30" i="72"/>
  <c r="Q30" i="72"/>
  <c r="P30" i="72"/>
  <c r="O30" i="72"/>
  <c r="N30" i="72"/>
  <c r="M30" i="72"/>
  <c r="L30" i="72"/>
  <c r="K30" i="72"/>
  <c r="J30" i="72"/>
  <c r="I30" i="72"/>
  <c r="H30" i="72"/>
  <c r="G30" i="72"/>
  <c r="F30" i="72"/>
  <c r="E30" i="72"/>
  <c r="D30" i="72"/>
  <c r="C30" i="72"/>
  <c r="AA30" i="73"/>
  <c r="Y30" i="73"/>
  <c r="X30" i="73"/>
  <c r="Z30" i="73" s="1"/>
  <c r="W30" i="73"/>
  <c r="V30" i="73"/>
  <c r="U30" i="73"/>
  <c r="T30" i="73"/>
  <c r="S30" i="73"/>
  <c r="R30" i="73"/>
  <c r="Q30" i="73"/>
  <c r="P30" i="73"/>
  <c r="O30" i="73"/>
  <c r="N30" i="73"/>
  <c r="M30" i="73"/>
  <c r="L30" i="73"/>
  <c r="K30" i="73"/>
  <c r="J30" i="73"/>
  <c r="I30" i="73"/>
  <c r="H30" i="73"/>
  <c r="G30" i="73"/>
  <c r="F30" i="73"/>
  <c r="E30" i="73"/>
  <c r="D30" i="73"/>
  <c r="C30" i="73"/>
  <c r="AA30" i="74"/>
  <c r="Y30" i="74"/>
  <c r="X30" i="74"/>
  <c r="Z30" i="74" s="1"/>
  <c r="W30" i="74"/>
  <c r="V30" i="74"/>
  <c r="U30" i="74"/>
  <c r="T30" i="74"/>
  <c r="S30" i="74"/>
  <c r="R30" i="74"/>
  <c r="Q30" i="74"/>
  <c r="P30" i="74"/>
  <c r="O30" i="74"/>
  <c r="N30" i="74"/>
  <c r="M30" i="74"/>
  <c r="L30" i="74"/>
  <c r="K30" i="74"/>
  <c r="J30" i="74"/>
  <c r="I30" i="74"/>
  <c r="H30" i="74"/>
  <c r="G30" i="74"/>
  <c r="F30" i="74"/>
  <c r="E30" i="74"/>
  <c r="D30" i="74"/>
  <c r="C30" i="74"/>
  <c r="AA30" i="75"/>
  <c r="Y30" i="75"/>
  <c r="X30" i="75"/>
  <c r="Z30" i="75" s="1"/>
  <c r="W30" i="75"/>
  <c r="V30" i="75"/>
  <c r="U30" i="75"/>
  <c r="T30" i="75"/>
  <c r="S30" i="75"/>
  <c r="R30" i="75"/>
  <c r="Q30" i="75"/>
  <c r="P30" i="75"/>
  <c r="O30" i="75"/>
  <c r="N30" i="75"/>
  <c r="M30" i="75"/>
  <c r="L30" i="75"/>
  <c r="K30" i="75"/>
  <c r="J30" i="75"/>
  <c r="I30" i="75"/>
  <c r="H30" i="75"/>
  <c r="G30" i="75"/>
  <c r="F30" i="75"/>
  <c r="E30" i="75"/>
  <c r="D30" i="75"/>
  <c r="C30" i="75"/>
  <c r="AA30" i="76"/>
  <c r="Y30" i="76"/>
  <c r="X30" i="76"/>
  <c r="Z30" i="76" s="1"/>
  <c r="W30" i="76"/>
  <c r="V30" i="76"/>
  <c r="U30" i="76"/>
  <c r="T30" i="76"/>
  <c r="S30" i="76"/>
  <c r="R30" i="76"/>
  <c r="Q30" i="76"/>
  <c r="P30" i="76"/>
  <c r="O30" i="76"/>
  <c r="N30" i="76"/>
  <c r="M30" i="76"/>
  <c r="L30" i="76"/>
  <c r="K30" i="76"/>
  <c r="J30" i="76"/>
  <c r="I30" i="76"/>
  <c r="H30" i="76"/>
  <c r="G30" i="76"/>
  <c r="F30" i="76"/>
  <c r="E30" i="76"/>
  <c r="D30" i="76"/>
  <c r="C30" i="76"/>
  <c r="AA30" i="77"/>
  <c r="Y30" i="77"/>
  <c r="X30" i="77"/>
  <c r="Z30" i="77" s="1"/>
  <c r="W30" i="77"/>
  <c r="V30" i="77"/>
  <c r="U30" i="77"/>
  <c r="T30" i="77"/>
  <c r="S30" i="77"/>
  <c r="R30" i="77"/>
  <c r="Q30" i="77"/>
  <c r="P30" i="77"/>
  <c r="O30" i="77"/>
  <c r="N30" i="77"/>
  <c r="M30" i="77"/>
  <c r="L30" i="77"/>
  <c r="K30" i="77"/>
  <c r="J30" i="77"/>
  <c r="I30" i="77"/>
  <c r="H30" i="77"/>
  <c r="G30" i="77"/>
  <c r="F30" i="77"/>
  <c r="E30" i="77"/>
  <c r="D30" i="77"/>
  <c r="C30" i="77"/>
  <c r="AA30" i="78"/>
  <c r="Y30" i="78"/>
  <c r="X30" i="78"/>
  <c r="Z30" i="78" s="1"/>
  <c r="W30" i="78"/>
  <c r="V30" i="78"/>
  <c r="U30" i="78"/>
  <c r="T30" i="78"/>
  <c r="S30" i="78"/>
  <c r="R30" i="78"/>
  <c r="Q30" i="78"/>
  <c r="P30" i="78"/>
  <c r="O30" i="78"/>
  <c r="N30" i="78"/>
  <c r="M30" i="78"/>
  <c r="L30" i="78"/>
  <c r="K30" i="78"/>
  <c r="J30" i="78"/>
  <c r="I30" i="78"/>
  <c r="H30" i="78"/>
  <c r="G30" i="78"/>
  <c r="F30" i="78"/>
  <c r="E30" i="78"/>
  <c r="D30" i="78"/>
  <c r="C30" i="78"/>
  <c r="AA30" i="79"/>
  <c r="Y30" i="79"/>
  <c r="X30" i="79"/>
  <c r="Z30" i="79" s="1"/>
  <c r="W30" i="79"/>
  <c r="V30" i="79"/>
  <c r="U30" i="79"/>
  <c r="T30" i="79"/>
  <c r="S30" i="79"/>
  <c r="R30" i="79"/>
  <c r="Q30" i="79"/>
  <c r="P30" i="79"/>
  <c r="O30" i="79"/>
  <c r="N30" i="79"/>
  <c r="M30" i="79"/>
  <c r="L30" i="79"/>
  <c r="K30" i="79"/>
  <c r="J30" i="79"/>
  <c r="I30" i="79"/>
  <c r="H30" i="79"/>
  <c r="G30" i="79"/>
  <c r="F30" i="79"/>
  <c r="E30" i="79"/>
  <c r="D30" i="79"/>
  <c r="C30" i="79"/>
  <c r="AA30" i="80"/>
  <c r="Y30" i="80"/>
  <c r="X30" i="80"/>
  <c r="Z30" i="80" s="1"/>
  <c r="W30" i="80"/>
  <c r="V30" i="80"/>
  <c r="U30" i="80"/>
  <c r="T30" i="80"/>
  <c r="S30" i="80"/>
  <c r="R30" i="80"/>
  <c r="Q30" i="80"/>
  <c r="P30" i="80"/>
  <c r="O30" i="80"/>
  <c r="N30" i="80"/>
  <c r="M30" i="80"/>
  <c r="L30" i="80"/>
  <c r="K30" i="80"/>
  <c r="J30" i="80"/>
  <c r="I30" i="80"/>
  <c r="H30" i="80"/>
  <c r="G30" i="80"/>
  <c r="F30" i="80"/>
  <c r="E30" i="80"/>
  <c r="D30" i="80"/>
  <c r="C30" i="80"/>
  <c r="AA30" i="81"/>
  <c r="Y30" i="81"/>
  <c r="X30" i="81"/>
  <c r="W30" i="81"/>
  <c r="V30" i="81"/>
  <c r="U30" i="81"/>
  <c r="T30" i="81"/>
  <c r="S30" i="81"/>
  <c r="R30" i="81"/>
  <c r="Q30" i="81"/>
  <c r="P30" i="81"/>
  <c r="O30" i="81"/>
  <c r="N30" i="81"/>
  <c r="M30" i="81"/>
  <c r="L30" i="81"/>
  <c r="K30" i="81"/>
  <c r="J30" i="81"/>
  <c r="I30" i="81"/>
  <c r="H30" i="81"/>
  <c r="G30" i="81"/>
  <c r="F30" i="81"/>
  <c r="E30" i="81"/>
  <c r="D30" i="81"/>
  <c r="C30" i="81"/>
  <c r="AA30" i="82"/>
  <c r="Y30" i="82"/>
  <c r="Z30" i="82" s="1"/>
  <c r="X30" i="82"/>
  <c r="W30" i="82"/>
  <c r="V30" i="82"/>
  <c r="U30" i="82"/>
  <c r="T30" i="82"/>
  <c r="S30" i="82"/>
  <c r="R30" i="82"/>
  <c r="Q30" i="82"/>
  <c r="P30" i="82"/>
  <c r="O30" i="82"/>
  <c r="N30" i="82"/>
  <c r="M30" i="82"/>
  <c r="L30" i="82"/>
  <c r="K30" i="82"/>
  <c r="J30" i="82"/>
  <c r="I30" i="82"/>
  <c r="H30" i="82"/>
  <c r="G30" i="82"/>
  <c r="F30" i="82"/>
  <c r="E30" i="82"/>
  <c r="D30" i="82"/>
  <c r="C30" i="82"/>
  <c r="AA30" i="83"/>
  <c r="Y30" i="83"/>
  <c r="X30" i="83"/>
  <c r="Z30" i="83" s="1"/>
  <c r="W30" i="83"/>
  <c r="V30" i="83"/>
  <c r="U30" i="83"/>
  <c r="T30" i="83"/>
  <c r="S30" i="83"/>
  <c r="R30" i="83"/>
  <c r="Q30" i="83"/>
  <c r="P30" i="83"/>
  <c r="O30" i="83"/>
  <c r="N30" i="83"/>
  <c r="M30" i="83"/>
  <c r="L30" i="83"/>
  <c r="K30" i="83"/>
  <c r="J30" i="83"/>
  <c r="I30" i="83"/>
  <c r="H30" i="83"/>
  <c r="G30" i="83"/>
  <c r="F30" i="83"/>
  <c r="E30" i="83"/>
  <c r="D30" i="83"/>
  <c r="C30" i="83"/>
  <c r="AA30" i="84"/>
  <c r="Y30" i="84"/>
  <c r="X30" i="84"/>
  <c r="Z30" i="84" s="1"/>
  <c r="W30" i="84"/>
  <c r="V30" i="84"/>
  <c r="U30" i="84"/>
  <c r="T30" i="84"/>
  <c r="S30" i="84"/>
  <c r="R30" i="84"/>
  <c r="Q30" i="84"/>
  <c r="P30" i="84"/>
  <c r="O30" i="84"/>
  <c r="N30" i="84"/>
  <c r="M30" i="84"/>
  <c r="L30" i="84"/>
  <c r="K30" i="84"/>
  <c r="J30" i="84"/>
  <c r="I30" i="84"/>
  <c r="H30" i="84"/>
  <c r="G30" i="84"/>
  <c r="F30" i="84"/>
  <c r="E30" i="84"/>
  <c r="D30" i="84"/>
  <c r="C30" i="84"/>
  <c r="AA30" i="85"/>
  <c r="Y30" i="85"/>
  <c r="X30" i="85"/>
  <c r="Z30" i="85" s="1"/>
  <c r="W30" i="85"/>
  <c r="V30" i="85"/>
  <c r="U30" i="85"/>
  <c r="T30" i="85"/>
  <c r="S30" i="85"/>
  <c r="R30" i="85"/>
  <c r="Q30" i="85"/>
  <c r="P30" i="85"/>
  <c r="O30" i="85"/>
  <c r="N30" i="85"/>
  <c r="M30" i="85"/>
  <c r="L30" i="85"/>
  <c r="K30" i="85"/>
  <c r="J30" i="85"/>
  <c r="I30" i="85"/>
  <c r="H30" i="85"/>
  <c r="G30" i="85"/>
  <c r="F30" i="85"/>
  <c r="E30" i="85"/>
  <c r="D30" i="85"/>
  <c r="C30" i="85"/>
  <c r="AA30" i="86"/>
  <c r="Y30" i="86"/>
  <c r="X30" i="86"/>
  <c r="Z30" i="86" s="1"/>
  <c r="W30" i="86"/>
  <c r="V30" i="86"/>
  <c r="U30" i="86"/>
  <c r="T30" i="86"/>
  <c r="S30" i="86"/>
  <c r="R30" i="86"/>
  <c r="Q30" i="86"/>
  <c r="P30" i="86"/>
  <c r="O30" i="86"/>
  <c r="N30" i="86"/>
  <c r="M30" i="86"/>
  <c r="L30" i="86"/>
  <c r="K30" i="86"/>
  <c r="J30" i="86"/>
  <c r="I30" i="86"/>
  <c r="H30" i="86"/>
  <c r="G30" i="86"/>
  <c r="F30" i="86"/>
  <c r="E30" i="86"/>
  <c r="D30" i="86"/>
  <c r="C30" i="86"/>
  <c r="AA30" i="87"/>
  <c r="Z30" i="87"/>
  <c r="Y30" i="87"/>
  <c r="X30" i="87"/>
  <c r="W30" i="87"/>
  <c r="V30" i="87"/>
  <c r="U30" i="87"/>
  <c r="T30" i="87"/>
  <c r="S30" i="87"/>
  <c r="R30" i="87"/>
  <c r="Q30" i="87"/>
  <c r="P30" i="87"/>
  <c r="O30" i="87"/>
  <c r="N30" i="87"/>
  <c r="M30" i="87"/>
  <c r="L30" i="87"/>
  <c r="K30" i="87"/>
  <c r="J30" i="87"/>
  <c r="I30" i="87"/>
  <c r="H30" i="87"/>
  <c r="G30" i="87"/>
  <c r="F30" i="87"/>
  <c r="E30" i="87"/>
  <c r="D30" i="87"/>
  <c r="C30" i="87"/>
  <c r="AA30" i="88"/>
  <c r="Y30" i="88"/>
  <c r="X30" i="88"/>
  <c r="Z30" i="88" s="1"/>
  <c r="W30" i="88"/>
  <c r="V30" i="88"/>
  <c r="U30" i="88"/>
  <c r="T30" i="88"/>
  <c r="S30" i="88"/>
  <c r="R30" i="88"/>
  <c r="Q30" i="88"/>
  <c r="P30" i="88"/>
  <c r="O30" i="88"/>
  <c r="N30" i="88"/>
  <c r="M30" i="88"/>
  <c r="L30" i="88"/>
  <c r="K30" i="88"/>
  <c r="J30" i="88"/>
  <c r="I30" i="88"/>
  <c r="H30" i="88"/>
  <c r="G30" i="88"/>
  <c r="F30" i="88"/>
  <c r="E30" i="88"/>
  <c r="D30" i="88"/>
  <c r="C30" i="88"/>
  <c r="AA30" i="89"/>
  <c r="Y30" i="89"/>
  <c r="X30" i="89"/>
  <c r="Z30" i="89" s="1"/>
  <c r="W30" i="89"/>
  <c r="V30" i="89"/>
  <c r="U30" i="89"/>
  <c r="T30" i="89"/>
  <c r="S30" i="89"/>
  <c r="R30" i="89"/>
  <c r="Q30" i="89"/>
  <c r="P30" i="89"/>
  <c r="O30" i="89"/>
  <c r="N30" i="89"/>
  <c r="M30" i="89"/>
  <c r="L30" i="89"/>
  <c r="K30" i="89"/>
  <c r="J30" i="89"/>
  <c r="I30" i="89"/>
  <c r="H30" i="89"/>
  <c r="G30" i="89"/>
  <c r="F30" i="89"/>
  <c r="E30" i="89"/>
  <c r="D30" i="89"/>
  <c r="C30" i="89"/>
  <c r="AA30" i="90"/>
  <c r="Y30" i="90"/>
  <c r="X30" i="90"/>
  <c r="Z30" i="90" s="1"/>
  <c r="W30" i="90"/>
  <c r="V30" i="90"/>
  <c r="U30" i="90"/>
  <c r="T30" i="90"/>
  <c r="S30" i="90"/>
  <c r="R30" i="90"/>
  <c r="Q30" i="90"/>
  <c r="P30" i="90"/>
  <c r="O30" i="90"/>
  <c r="N30" i="90"/>
  <c r="M30" i="90"/>
  <c r="L30" i="90"/>
  <c r="K30" i="90"/>
  <c r="J30" i="90"/>
  <c r="I30" i="90"/>
  <c r="H30" i="90"/>
  <c r="G30" i="90"/>
  <c r="F30" i="90"/>
  <c r="E30" i="90"/>
  <c r="D30" i="90"/>
  <c r="C30" i="90"/>
  <c r="AA30" i="91"/>
  <c r="Y30" i="91"/>
  <c r="X30" i="91"/>
  <c r="Z30" i="91" s="1"/>
  <c r="W30" i="91"/>
  <c r="V30" i="91"/>
  <c r="U30" i="91"/>
  <c r="T30" i="91"/>
  <c r="S30" i="91"/>
  <c r="R30" i="91"/>
  <c r="Q30" i="91"/>
  <c r="P30" i="91"/>
  <c r="O30" i="91"/>
  <c r="N30" i="91"/>
  <c r="M30" i="91"/>
  <c r="L30" i="91"/>
  <c r="K30" i="91"/>
  <c r="J30" i="91"/>
  <c r="I30" i="91"/>
  <c r="H30" i="91"/>
  <c r="G30" i="91"/>
  <c r="F30" i="91"/>
  <c r="E30" i="91"/>
  <c r="D30" i="91"/>
  <c r="C30" i="91"/>
  <c r="AA30" i="92"/>
  <c r="Y30" i="92"/>
  <c r="X30" i="92"/>
  <c r="W30" i="92"/>
  <c r="V30" i="92"/>
  <c r="U30" i="92"/>
  <c r="T30" i="92"/>
  <c r="S30" i="92"/>
  <c r="R30" i="92"/>
  <c r="Q30" i="92"/>
  <c r="P30" i="92"/>
  <c r="O30" i="92"/>
  <c r="N30" i="92"/>
  <c r="M30" i="92"/>
  <c r="L30" i="92"/>
  <c r="K30" i="92"/>
  <c r="J30" i="92"/>
  <c r="I30" i="92"/>
  <c r="H30" i="92"/>
  <c r="G30" i="92"/>
  <c r="F30" i="92"/>
  <c r="E30" i="92"/>
  <c r="D30" i="92"/>
  <c r="C30" i="92"/>
  <c r="AA30" i="93"/>
  <c r="Y30" i="93"/>
  <c r="X30" i="93"/>
  <c r="Z30" i="93" s="1"/>
  <c r="W30" i="93"/>
  <c r="V30" i="93"/>
  <c r="U30" i="93"/>
  <c r="T30" i="93"/>
  <c r="S30" i="93"/>
  <c r="R30" i="93"/>
  <c r="Q30" i="93"/>
  <c r="P30" i="93"/>
  <c r="O30" i="93"/>
  <c r="N30" i="93"/>
  <c r="M30" i="93"/>
  <c r="L30" i="93"/>
  <c r="K30" i="93"/>
  <c r="J30" i="93"/>
  <c r="I30" i="93"/>
  <c r="H30" i="93"/>
  <c r="G30" i="93"/>
  <c r="F30" i="93"/>
  <c r="E30" i="93"/>
  <c r="D30" i="93"/>
  <c r="C30" i="93"/>
  <c r="AA30" i="94"/>
  <c r="Y30" i="94"/>
  <c r="X30" i="94"/>
  <c r="Z30" i="94" s="1"/>
  <c r="W30" i="94"/>
  <c r="V30" i="94"/>
  <c r="U30" i="94"/>
  <c r="T30" i="94"/>
  <c r="S30" i="94"/>
  <c r="R30" i="94"/>
  <c r="Q30" i="94"/>
  <c r="P30" i="94"/>
  <c r="O30" i="94"/>
  <c r="N30" i="94"/>
  <c r="M30" i="94"/>
  <c r="L30" i="94"/>
  <c r="K30" i="94"/>
  <c r="J30" i="94"/>
  <c r="I30" i="94"/>
  <c r="H30" i="94"/>
  <c r="G30" i="94"/>
  <c r="F30" i="94"/>
  <c r="E30" i="94"/>
  <c r="D30" i="94"/>
  <c r="C30" i="94"/>
  <c r="AA30" i="95"/>
  <c r="Y30" i="95"/>
  <c r="X30" i="95"/>
  <c r="Z30" i="95" s="1"/>
  <c r="W30" i="95"/>
  <c r="V30" i="95"/>
  <c r="U30" i="95"/>
  <c r="T30" i="95"/>
  <c r="S30" i="95"/>
  <c r="R30" i="95"/>
  <c r="Q30" i="95"/>
  <c r="P30" i="95"/>
  <c r="O30" i="95"/>
  <c r="N30" i="95"/>
  <c r="M30" i="95"/>
  <c r="L30" i="95"/>
  <c r="K30" i="95"/>
  <c r="J30" i="95"/>
  <c r="I30" i="95"/>
  <c r="H30" i="95"/>
  <c r="G30" i="95"/>
  <c r="F30" i="95"/>
  <c r="E30" i="95"/>
  <c r="D30" i="95"/>
  <c r="C30" i="95"/>
  <c r="AA30" i="96"/>
  <c r="Y30" i="96"/>
  <c r="X30" i="96"/>
  <c r="Z30" i="96" s="1"/>
  <c r="W30" i="96"/>
  <c r="V30" i="96"/>
  <c r="U30" i="96"/>
  <c r="T30" i="96"/>
  <c r="S30" i="96"/>
  <c r="R30" i="96"/>
  <c r="Q30" i="96"/>
  <c r="P30" i="96"/>
  <c r="O30" i="96"/>
  <c r="N30" i="96"/>
  <c r="M30" i="96"/>
  <c r="L30" i="96"/>
  <c r="K30" i="96"/>
  <c r="J30" i="96"/>
  <c r="I30" i="96"/>
  <c r="H30" i="96"/>
  <c r="G30" i="96"/>
  <c r="F30" i="96"/>
  <c r="E30" i="96"/>
  <c r="D30" i="96"/>
  <c r="C30" i="96"/>
  <c r="AA30" i="97"/>
  <c r="Y30" i="97"/>
  <c r="X30" i="97"/>
  <c r="Z30" i="97" s="1"/>
  <c r="W30" i="97"/>
  <c r="V30" i="97"/>
  <c r="U30" i="97"/>
  <c r="T30" i="97"/>
  <c r="S30" i="97"/>
  <c r="R30" i="97"/>
  <c r="Q30" i="97"/>
  <c r="P30" i="97"/>
  <c r="O30" i="97"/>
  <c r="N30" i="97"/>
  <c r="M30" i="97"/>
  <c r="L30" i="97"/>
  <c r="K30" i="97"/>
  <c r="J30" i="97"/>
  <c r="I30" i="97"/>
  <c r="H30" i="97"/>
  <c r="G30" i="97"/>
  <c r="F30" i="97"/>
  <c r="E30" i="97"/>
  <c r="D30" i="97"/>
  <c r="C30" i="97"/>
  <c r="AA30" i="98"/>
  <c r="Y30" i="98"/>
  <c r="Z30" i="98" s="1"/>
  <c r="X30" i="98"/>
  <c r="W30" i="98"/>
  <c r="V30" i="98"/>
  <c r="U30" i="98"/>
  <c r="T30" i="98"/>
  <c r="S30" i="98"/>
  <c r="R30" i="98"/>
  <c r="Q30" i="98"/>
  <c r="P30" i="98"/>
  <c r="O30" i="98"/>
  <c r="N30" i="98"/>
  <c r="M30" i="98"/>
  <c r="L30" i="98"/>
  <c r="K30" i="98"/>
  <c r="J30" i="98"/>
  <c r="I30" i="98"/>
  <c r="H30" i="98"/>
  <c r="G30" i="98"/>
  <c r="F30" i="98"/>
  <c r="E30" i="98"/>
  <c r="D30" i="98"/>
  <c r="C30" i="98"/>
  <c r="AA30" i="99"/>
  <c r="Y30" i="99"/>
  <c r="X30" i="99"/>
  <c r="Z30" i="99" s="1"/>
  <c r="W30" i="99"/>
  <c r="V30" i="99"/>
  <c r="U30" i="99"/>
  <c r="T30" i="99"/>
  <c r="S30" i="99"/>
  <c r="R30" i="99"/>
  <c r="Q30" i="99"/>
  <c r="P30" i="99"/>
  <c r="O30" i="99"/>
  <c r="N30" i="99"/>
  <c r="M30" i="99"/>
  <c r="L30" i="99"/>
  <c r="K30" i="99"/>
  <c r="J30" i="99"/>
  <c r="I30" i="99"/>
  <c r="H30" i="99"/>
  <c r="G30" i="99"/>
  <c r="F30" i="99"/>
  <c r="E30" i="99"/>
  <c r="D30" i="99"/>
  <c r="C30" i="99"/>
  <c r="AA30" i="100"/>
  <c r="Y30" i="100"/>
  <c r="X30" i="100"/>
  <c r="Z30" i="100" s="1"/>
  <c r="W30" i="100"/>
  <c r="V30" i="100"/>
  <c r="U30" i="100"/>
  <c r="T30" i="100"/>
  <c r="S30" i="100"/>
  <c r="R30" i="100"/>
  <c r="Q30" i="100"/>
  <c r="P30" i="100"/>
  <c r="O30" i="100"/>
  <c r="N30" i="100"/>
  <c r="M30" i="100"/>
  <c r="L30" i="100"/>
  <c r="K30" i="100"/>
  <c r="J30" i="100"/>
  <c r="I30" i="100"/>
  <c r="H30" i="100"/>
  <c r="G30" i="100"/>
  <c r="F30" i="100"/>
  <c r="E30" i="100"/>
  <c r="D30" i="100"/>
  <c r="C30" i="100"/>
  <c r="AA30" i="101"/>
  <c r="Y30" i="101"/>
  <c r="X30" i="101"/>
  <c r="Z30" i="101" s="1"/>
  <c r="W30" i="101"/>
  <c r="V30" i="101"/>
  <c r="U30" i="101"/>
  <c r="T30" i="101"/>
  <c r="S30" i="101"/>
  <c r="R30" i="101"/>
  <c r="Q30" i="101"/>
  <c r="P30" i="101"/>
  <c r="O30" i="101"/>
  <c r="N30" i="101"/>
  <c r="M30" i="101"/>
  <c r="L30" i="101"/>
  <c r="K30" i="101"/>
  <c r="J30" i="101"/>
  <c r="I30" i="101"/>
  <c r="H30" i="101"/>
  <c r="G30" i="101"/>
  <c r="F30" i="101"/>
  <c r="E30" i="101"/>
  <c r="D30" i="101"/>
  <c r="C30" i="101"/>
  <c r="AA30" i="102"/>
  <c r="Y30" i="102"/>
  <c r="Z30" i="102" s="1"/>
  <c r="X30" i="102"/>
  <c r="W30" i="102"/>
  <c r="V30" i="102"/>
  <c r="U30" i="102"/>
  <c r="T30" i="102"/>
  <c r="S30" i="102"/>
  <c r="R30" i="102"/>
  <c r="Q30" i="102"/>
  <c r="P30" i="102"/>
  <c r="O30" i="102"/>
  <c r="N30" i="102"/>
  <c r="M30" i="102"/>
  <c r="L30" i="102"/>
  <c r="K30" i="102"/>
  <c r="J30" i="102"/>
  <c r="I30" i="102"/>
  <c r="H30" i="102"/>
  <c r="G30" i="102"/>
  <c r="F30" i="102"/>
  <c r="E30" i="102"/>
  <c r="D30" i="102"/>
  <c r="C30" i="102"/>
  <c r="AA30" i="103"/>
  <c r="Y30" i="103"/>
  <c r="X30" i="103"/>
  <c r="W30" i="103"/>
  <c r="V30" i="103"/>
  <c r="U30" i="103"/>
  <c r="T30" i="103"/>
  <c r="S30" i="103"/>
  <c r="R30" i="103"/>
  <c r="Q30" i="103"/>
  <c r="P30" i="103"/>
  <c r="O30" i="103"/>
  <c r="N30" i="103"/>
  <c r="M30" i="103"/>
  <c r="L30" i="103"/>
  <c r="K30" i="103"/>
  <c r="J30" i="103"/>
  <c r="I30" i="103"/>
  <c r="H30" i="103"/>
  <c r="G30" i="103"/>
  <c r="F30" i="103"/>
  <c r="E30" i="103"/>
  <c r="D30" i="103"/>
  <c r="C30" i="103"/>
  <c r="AA30" i="104"/>
  <c r="Y30" i="104"/>
  <c r="X30" i="104"/>
  <c r="Z30" i="104" s="1"/>
  <c r="W30" i="104"/>
  <c r="V30" i="104"/>
  <c r="U30" i="104"/>
  <c r="T30" i="104"/>
  <c r="S30" i="104"/>
  <c r="R30" i="104"/>
  <c r="Q30" i="104"/>
  <c r="P30" i="104"/>
  <c r="O30" i="104"/>
  <c r="N30" i="104"/>
  <c r="M30" i="104"/>
  <c r="L30" i="104"/>
  <c r="K30" i="104"/>
  <c r="J30" i="104"/>
  <c r="I30" i="104"/>
  <c r="H30" i="104"/>
  <c r="G30" i="104"/>
  <c r="F30" i="104"/>
  <c r="E30" i="104"/>
  <c r="D30" i="104"/>
  <c r="C30" i="104"/>
  <c r="AA30" i="105"/>
  <c r="Y30" i="105"/>
  <c r="X30" i="105"/>
  <c r="W30" i="105"/>
  <c r="V30" i="105"/>
  <c r="U30" i="105"/>
  <c r="T30" i="105"/>
  <c r="S30" i="105"/>
  <c r="R30" i="105"/>
  <c r="Q30" i="105"/>
  <c r="P30" i="105"/>
  <c r="O30" i="105"/>
  <c r="N30" i="105"/>
  <c r="M30" i="105"/>
  <c r="L30" i="105"/>
  <c r="K30" i="105"/>
  <c r="J30" i="105"/>
  <c r="I30" i="105"/>
  <c r="H30" i="105"/>
  <c r="G30" i="105"/>
  <c r="F30" i="105"/>
  <c r="E30" i="105"/>
  <c r="D30" i="105"/>
  <c r="C30" i="105"/>
  <c r="AA30" i="106"/>
  <c r="Z30" i="106"/>
  <c r="Y30" i="106"/>
  <c r="X30" i="106"/>
  <c r="W30" i="106"/>
  <c r="V30" i="106"/>
  <c r="U30" i="106"/>
  <c r="T30" i="106"/>
  <c r="S30" i="106"/>
  <c r="R30" i="106"/>
  <c r="Q30" i="106"/>
  <c r="P30" i="106"/>
  <c r="O30" i="106"/>
  <c r="N30" i="106"/>
  <c r="M30" i="106"/>
  <c r="L30" i="106"/>
  <c r="K30" i="106"/>
  <c r="J30" i="106"/>
  <c r="I30" i="106"/>
  <c r="H30" i="106"/>
  <c r="G30" i="106"/>
  <c r="F30" i="106"/>
  <c r="E30" i="106"/>
  <c r="D30" i="106"/>
  <c r="C30" i="106"/>
  <c r="AA30" i="107"/>
  <c r="Y30" i="107"/>
  <c r="X30" i="107"/>
  <c r="W30" i="107"/>
  <c r="V30" i="107"/>
  <c r="U30" i="107"/>
  <c r="T30" i="107"/>
  <c r="S30" i="107"/>
  <c r="R30" i="107"/>
  <c r="Q30" i="107"/>
  <c r="P30" i="107"/>
  <c r="O30" i="107"/>
  <c r="N30" i="107"/>
  <c r="M30" i="107"/>
  <c r="L30" i="107"/>
  <c r="K30" i="107"/>
  <c r="J30" i="107"/>
  <c r="I30" i="107"/>
  <c r="H30" i="107"/>
  <c r="G30" i="107"/>
  <c r="F30" i="107"/>
  <c r="E30" i="107"/>
  <c r="D30" i="107"/>
  <c r="C30" i="107"/>
  <c r="AA30" i="108"/>
  <c r="Y30" i="108"/>
  <c r="X30" i="108"/>
  <c r="Z30" i="108" s="1"/>
  <c r="W30" i="108"/>
  <c r="V30" i="108"/>
  <c r="U30" i="108"/>
  <c r="T30" i="108"/>
  <c r="S30" i="108"/>
  <c r="R30" i="108"/>
  <c r="Q30" i="108"/>
  <c r="P30" i="108"/>
  <c r="O30" i="108"/>
  <c r="N30" i="108"/>
  <c r="M30" i="108"/>
  <c r="L30" i="108"/>
  <c r="K30" i="108"/>
  <c r="J30" i="108"/>
  <c r="I30" i="108"/>
  <c r="H30" i="108"/>
  <c r="G30" i="108"/>
  <c r="F30" i="108"/>
  <c r="E30" i="108"/>
  <c r="D30" i="108"/>
  <c r="C30" i="108"/>
  <c r="AA30" i="109"/>
  <c r="Y30" i="109"/>
  <c r="X30" i="109"/>
  <c r="Z30" i="109" s="1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J30" i="109"/>
  <c r="I30" i="109"/>
  <c r="H30" i="109"/>
  <c r="G30" i="109"/>
  <c r="F30" i="109"/>
  <c r="E30" i="109"/>
  <c r="D30" i="109"/>
  <c r="C30" i="109"/>
  <c r="AA30" i="110"/>
  <c r="Y30" i="110"/>
  <c r="X30" i="110"/>
  <c r="Z30" i="110" s="1"/>
  <c r="W30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H30" i="110"/>
  <c r="G30" i="110"/>
  <c r="F30" i="110"/>
  <c r="E30" i="110"/>
  <c r="D30" i="110"/>
  <c r="C30" i="110"/>
  <c r="AA30" i="111"/>
  <c r="Z30" i="111"/>
  <c r="Y30" i="111"/>
  <c r="X30" i="111"/>
  <c r="W30" i="111"/>
  <c r="V30" i="111"/>
  <c r="U30" i="111"/>
  <c r="T30" i="111"/>
  <c r="S30" i="111"/>
  <c r="R30" i="111"/>
  <c r="Q30" i="111"/>
  <c r="P30" i="111"/>
  <c r="O30" i="111"/>
  <c r="N30" i="111"/>
  <c r="M30" i="111"/>
  <c r="L30" i="111"/>
  <c r="K30" i="111"/>
  <c r="J30" i="111"/>
  <c r="I30" i="111"/>
  <c r="H30" i="111"/>
  <c r="G30" i="111"/>
  <c r="F30" i="111"/>
  <c r="E30" i="111"/>
  <c r="D30" i="111"/>
  <c r="C30" i="111"/>
  <c r="AA30" i="112"/>
  <c r="Y30" i="112"/>
  <c r="X30" i="112"/>
  <c r="W30" i="112"/>
  <c r="V30" i="112"/>
  <c r="U30" i="112"/>
  <c r="T30" i="112"/>
  <c r="S30" i="112"/>
  <c r="R30" i="112"/>
  <c r="Q30" i="112"/>
  <c r="P30" i="112"/>
  <c r="O30" i="112"/>
  <c r="N30" i="112"/>
  <c r="M30" i="112"/>
  <c r="L30" i="112"/>
  <c r="K30" i="112"/>
  <c r="J30" i="112"/>
  <c r="I30" i="112"/>
  <c r="H30" i="112"/>
  <c r="G30" i="112"/>
  <c r="F30" i="112"/>
  <c r="E30" i="112"/>
  <c r="D30" i="112"/>
  <c r="C30" i="112"/>
  <c r="AA30" i="113"/>
  <c r="Y30" i="113"/>
  <c r="X30" i="113"/>
  <c r="Z30" i="113" s="1"/>
  <c r="W30" i="113"/>
  <c r="V30" i="113"/>
  <c r="U30" i="113"/>
  <c r="T30" i="113"/>
  <c r="S30" i="113"/>
  <c r="R30" i="113"/>
  <c r="Q30" i="113"/>
  <c r="P30" i="113"/>
  <c r="O30" i="113"/>
  <c r="N30" i="113"/>
  <c r="M30" i="113"/>
  <c r="L30" i="113"/>
  <c r="K30" i="113"/>
  <c r="J30" i="113"/>
  <c r="I30" i="113"/>
  <c r="H30" i="113"/>
  <c r="G30" i="113"/>
  <c r="F30" i="113"/>
  <c r="E30" i="113"/>
  <c r="D30" i="113"/>
  <c r="C30" i="113"/>
  <c r="AA30" i="114"/>
  <c r="Y30" i="114"/>
  <c r="X30" i="114"/>
  <c r="Z30" i="114" s="1"/>
  <c r="W30" i="114"/>
  <c r="V30" i="114"/>
  <c r="U30" i="114"/>
  <c r="T30" i="114"/>
  <c r="S30" i="114"/>
  <c r="R30" i="114"/>
  <c r="Q30" i="114"/>
  <c r="P30" i="114"/>
  <c r="O30" i="114"/>
  <c r="N30" i="114"/>
  <c r="M30" i="114"/>
  <c r="L30" i="114"/>
  <c r="K30" i="114"/>
  <c r="J30" i="114"/>
  <c r="I30" i="114"/>
  <c r="H30" i="114"/>
  <c r="G30" i="114"/>
  <c r="F30" i="114"/>
  <c r="E30" i="114"/>
  <c r="D30" i="114"/>
  <c r="C30" i="114"/>
  <c r="AA30" i="115"/>
  <c r="Y30" i="115"/>
  <c r="X30" i="115"/>
  <c r="W30" i="115"/>
  <c r="V30" i="115"/>
  <c r="U30" i="115"/>
  <c r="T30" i="115"/>
  <c r="S30" i="115"/>
  <c r="R30" i="115"/>
  <c r="Q30" i="115"/>
  <c r="P30" i="115"/>
  <c r="O30" i="115"/>
  <c r="N30" i="115"/>
  <c r="M30" i="115"/>
  <c r="L30" i="115"/>
  <c r="K30" i="115"/>
  <c r="J30" i="115"/>
  <c r="I30" i="115"/>
  <c r="H30" i="115"/>
  <c r="G30" i="115"/>
  <c r="F30" i="115"/>
  <c r="E30" i="115"/>
  <c r="D30" i="115"/>
  <c r="C30" i="115"/>
  <c r="AA30" i="116"/>
  <c r="Y30" i="116"/>
  <c r="X30" i="116"/>
  <c r="Z30" i="116" s="1"/>
  <c r="W30" i="116"/>
  <c r="V30" i="116"/>
  <c r="U30" i="116"/>
  <c r="T30" i="116"/>
  <c r="S30" i="116"/>
  <c r="R30" i="116"/>
  <c r="Q30" i="116"/>
  <c r="P30" i="116"/>
  <c r="O30" i="116"/>
  <c r="N30" i="116"/>
  <c r="M30" i="116"/>
  <c r="L30" i="116"/>
  <c r="K30" i="116"/>
  <c r="J30" i="116"/>
  <c r="I30" i="116"/>
  <c r="H30" i="116"/>
  <c r="G30" i="116"/>
  <c r="F30" i="116"/>
  <c r="E30" i="116"/>
  <c r="D30" i="116"/>
  <c r="C30" i="116"/>
  <c r="AA30" i="117"/>
  <c r="Y30" i="117"/>
  <c r="X30" i="117"/>
  <c r="Z30" i="117" s="1"/>
  <c r="W30" i="117"/>
  <c r="V30" i="117"/>
  <c r="U30" i="117"/>
  <c r="T30" i="117"/>
  <c r="S30" i="117"/>
  <c r="R30" i="117"/>
  <c r="Q30" i="117"/>
  <c r="P30" i="117"/>
  <c r="O30" i="117"/>
  <c r="N30" i="117"/>
  <c r="M30" i="117"/>
  <c r="L30" i="117"/>
  <c r="K30" i="117"/>
  <c r="J30" i="117"/>
  <c r="I30" i="117"/>
  <c r="H30" i="117"/>
  <c r="G30" i="117"/>
  <c r="F30" i="117"/>
  <c r="E30" i="117"/>
  <c r="D30" i="117"/>
  <c r="C30" i="117"/>
  <c r="AA30" i="118"/>
  <c r="Z30" i="118"/>
  <c r="Y30" i="118"/>
  <c r="X30" i="118"/>
  <c r="W30" i="118"/>
  <c r="V30" i="118"/>
  <c r="U30" i="118"/>
  <c r="T30" i="118"/>
  <c r="S30" i="118"/>
  <c r="R30" i="118"/>
  <c r="Q30" i="118"/>
  <c r="P30" i="118"/>
  <c r="O30" i="118"/>
  <c r="N30" i="118"/>
  <c r="M30" i="118"/>
  <c r="L30" i="118"/>
  <c r="K30" i="118"/>
  <c r="J30" i="118"/>
  <c r="I30" i="118"/>
  <c r="H30" i="118"/>
  <c r="G30" i="118"/>
  <c r="F30" i="118"/>
  <c r="E30" i="118"/>
  <c r="D30" i="118"/>
  <c r="C30" i="118"/>
  <c r="AA30" i="119"/>
  <c r="Y30" i="119"/>
  <c r="X30" i="119"/>
  <c r="Z30" i="119" s="1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AA30" i="120"/>
  <c r="Y30" i="120"/>
  <c r="X30" i="120"/>
  <c r="Z30" i="120" s="1"/>
  <c r="W30" i="120"/>
  <c r="V30" i="120"/>
  <c r="U30" i="120"/>
  <c r="T30" i="120"/>
  <c r="S30" i="120"/>
  <c r="R30" i="120"/>
  <c r="Q30" i="120"/>
  <c r="P30" i="120"/>
  <c r="O30" i="120"/>
  <c r="N30" i="120"/>
  <c r="M30" i="120"/>
  <c r="L30" i="120"/>
  <c r="K30" i="120"/>
  <c r="J30" i="120"/>
  <c r="I30" i="120"/>
  <c r="H30" i="120"/>
  <c r="G30" i="120"/>
  <c r="F30" i="120"/>
  <c r="E30" i="120"/>
  <c r="D30" i="120"/>
  <c r="C30" i="120"/>
  <c r="AA30" i="121"/>
  <c r="Y30" i="121"/>
  <c r="X30" i="121"/>
  <c r="Z30" i="121" s="1"/>
  <c r="W30" i="121"/>
  <c r="V30" i="121"/>
  <c r="U30" i="121"/>
  <c r="T30" i="121"/>
  <c r="S30" i="121"/>
  <c r="R30" i="121"/>
  <c r="Q30" i="121"/>
  <c r="P30" i="121"/>
  <c r="O30" i="121"/>
  <c r="N30" i="121"/>
  <c r="M30" i="121"/>
  <c r="L30" i="121"/>
  <c r="K30" i="121"/>
  <c r="J30" i="121"/>
  <c r="I30" i="121"/>
  <c r="H30" i="121"/>
  <c r="G30" i="121"/>
  <c r="F30" i="121"/>
  <c r="E30" i="121"/>
  <c r="D30" i="121"/>
  <c r="C30" i="121"/>
  <c r="AA30" i="122"/>
  <c r="Y30" i="122"/>
  <c r="X30" i="122"/>
  <c r="Z30" i="122" s="1"/>
  <c r="W30" i="122"/>
  <c r="V30" i="122"/>
  <c r="U30" i="122"/>
  <c r="T30" i="122"/>
  <c r="S30" i="122"/>
  <c r="R30" i="122"/>
  <c r="Q30" i="122"/>
  <c r="P30" i="122"/>
  <c r="O30" i="122"/>
  <c r="N30" i="122"/>
  <c r="M30" i="122"/>
  <c r="L30" i="122"/>
  <c r="K30" i="122"/>
  <c r="J30" i="122"/>
  <c r="I30" i="122"/>
  <c r="H30" i="122"/>
  <c r="G30" i="122"/>
  <c r="F30" i="122"/>
  <c r="E30" i="122"/>
  <c r="D30" i="122"/>
  <c r="C30" i="122"/>
  <c r="AA30" i="123"/>
  <c r="Y30" i="123"/>
  <c r="X30" i="123"/>
  <c r="W30" i="123"/>
  <c r="V30" i="123"/>
  <c r="U30" i="123"/>
  <c r="T30" i="123"/>
  <c r="S30" i="123"/>
  <c r="R30" i="123"/>
  <c r="Q30" i="123"/>
  <c r="P30" i="123"/>
  <c r="O30" i="123"/>
  <c r="N30" i="123"/>
  <c r="M30" i="123"/>
  <c r="L30" i="123"/>
  <c r="K30" i="123"/>
  <c r="J30" i="123"/>
  <c r="I30" i="123"/>
  <c r="H30" i="123"/>
  <c r="G30" i="123"/>
  <c r="F30" i="123"/>
  <c r="E30" i="123"/>
  <c r="D30" i="123"/>
  <c r="C30" i="123"/>
  <c r="AA30" i="124"/>
  <c r="Y30" i="124"/>
  <c r="X30" i="124"/>
  <c r="Z30" i="124" s="1"/>
  <c r="W30" i="124"/>
  <c r="V30" i="124"/>
  <c r="U30" i="124"/>
  <c r="T30" i="124"/>
  <c r="S30" i="124"/>
  <c r="R30" i="124"/>
  <c r="Q30" i="124"/>
  <c r="P30" i="124"/>
  <c r="O30" i="124"/>
  <c r="N30" i="124"/>
  <c r="M30" i="124"/>
  <c r="L30" i="124"/>
  <c r="K30" i="124"/>
  <c r="J30" i="124"/>
  <c r="I30" i="124"/>
  <c r="H30" i="124"/>
  <c r="G30" i="124"/>
  <c r="F30" i="124"/>
  <c r="E30" i="124"/>
  <c r="D30" i="124"/>
  <c r="C30" i="124"/>
  <c r="AA30" i="125"/>
  <c r="Y30" i="125"/>
  <c r="X30" i="125"/>
  <c r="Z30" i="125" s="1"/>
  <c r="W30" i="125"/>
  <c r="V30" i="125"/>
  <c r="U30" i="125"/>
  <c r="T30" i="125"/>
  <c r="S30" i="125"/>
  <c r="R30" i="125"/>
  <c r="Q30" i="125"/>
  <c r="P30" i="125"/>
  <c r="O30" i="125"/>
  <c r="N30" i="125"/>
  <c r="M30" i="125"/>
  <c r="L30" i="125"/>
  <c r="K30" i="125"/>
  <c r="J30" i="125"/>
  <c r="I30" i="125"/>
  <c r="H30" i="125"/>
  <c r="G30" i="125"/>
  <c r="F30" i="125"/>
  <c r="E30" i="125"/>
  <c r="D30" i="125"/>
  <c r="C30" i="125"/>
  <c r="AA30" i="126"/>
  <c r="Y30" i="126"/>
  <c r="X30" i="126"/>
  <c r="W30" i="126"/>
  <c r="V30" i="126"/>
  <c r="U30" i="126"/>
  <c r="T30" i="126"/>
  <c r="S30" i="126"/>
  <c r="R30" i="126"/>
  <c r="Q30" i="126"/>
  <c r="P30" i="126"/>
  <c r="O30" i="126"/>
  <c r="N30" i="126"/>
  <c r="M30" i="126"/>
  <c r="L30" i="126"/>
  <c r="K30" i="126"/>
  <c r="J30" i="126"/>
  <c r="I30" i="126"/>
  <c r="H30" i="126"/>
  <c r="G30" i="126"/>
  <c r="F30" i="126"/>
  <c r="E30" i="126"/>
  <c r="D30" i="126"/>
  <c r="C30" i="126"/>
  <c r="AA30" i="127"/>
  <c r="Y30" i="127"/>
  <c r="X30" i="127"/>
  <c r="Z30" i="127" s="1"/>
  <c r="W30" i="127"/>
  <c r="V30" i="127"/>
  <c r="U30" i="127"/>
  <c r="T30" i="127"/>
  <c r="S30" i="127"/>
  <c r="R30" i="127"/>
  <c r="Q30" i="127"/>
  <c r="P30" i="127"/>
  <c r="O30" i="127"/>
  <c r="N30" i="127"/>
  <c r="M30" i="127"/>
  <c r="L30" i="127"/>
  <c r="K30" i="127"/>
  <c r="J30" i="127"/>
  <c r="I30" i="127"/>
  <c r="H30" i="127"/>
  <c r="G30" i="127"/>
  <c r="F30" i="127"/>
  <c r="E30" i="127"/>
  <c r="D30" i="127"/>
  <c r="C30" i="127"/>
  <c r="AA30" i="128"/>
  <c r="Y30" i="128"/>
  <c r="X30" i="128"/>
  <c r="W30" i="128"/>
  <c r="V30" i="128"/>
  <c r="U30" i="128"/>
  <c r="T30" i="128"/>
  <c r="S30" i="128"/>
  <c r="R30" i="128"/>
  <c r="Q30" i="128"/>
  <c r="P30" i="128"/>
  <c r="O30" i="128"/>
  <c r="N30" i="128"/>
  <c r="M30" i="128"/>
  <c r="L30" i="128"/>
  <c r="K30" i="128"/>
  <c r="J30" i="128"/>
  <c r="I30" i="128"/>
  <c r="H30" i="128"/>
  <c r="G30" i="128"/>
  <c r="F30" i="128"/>
  <c r="E30" i="128"/>
  <c r="D30" i="128"/>
  <c r="C30" i="128"/>
  <c r="AA30" i="129"/>
  <c r="Y30" i="129"/>
  <c r="X30" i="129"/>
  <c r="W30" i="129"/>
  <c r="V30" i="129"/>
  <c r="U30" i="129"/>
  <c r="T30" i="129"/>
  <c r="S30" i="129"/>
  <c r="R30" i="129"/>
  <c r="Q30" i="129"/>
  <c r="P30" i="129"/>
  <c r="O30" i="129"/>
  <c r="N30" i="129"/>
  <c r="M30" i="129"/>
  <c r="L30" i="129"/>
  <c r="K30" i="129"/>
  <c r="J30" i="129"/>
  <c r="I30" i="129"/>
  <c r="H30" i="129"/>
  <c r="G30" i="129"/>
  <c r="F30" i="129"/>
  <c r="E30" i="129"/>
  <c r="D30" i="129"/>
  <c r="C30" i="129"/>
  <c r="AA30" i="130"/>
  <c r="Y30" i="130"/>
  <c r="X30" i="130"/>
  <c r="Z30" i="130" s="1"/>
  <c r="W30" i="130"/>
  <c r="V30" i="130"/>
  <c r="U30" i="130"/>
  <c r="T30" i="130"/>
  <c r="S30" i="130"/>
  <c r="R30" i="130"/>
  <c r="Q30" i="130"/>
  <c r="P30" i="130"/>
  <c r="O30" i="130"/>
  <c r="N30" i="130"/>
  <c r="M30" i="130"/>
  <c r="L30" i="130"/>
  <c r="K30" i="130"/>
  <c r="J30" i="130"/>
  <c r="I30" i="130"/>
  <c r="H30" i="130"/>
  <c r="G30" i="130"/>
  <c r="F30" i="130"/>
  <c r="E30" i="130"/>
  <c r="D30" i="130"/>
  <c r="C30" i="130"/>
  <c r="AA30" i="131"/>
  <c r="Y30" i="131"/>
  <c r="X30" i="131"/>
  <c r="Z30" i="131" s="1"/>
  <c r="W30" i="131"/>
  <c r="V30" i="131"/>
  <c r="U30" i="131"/>
  <c r="T30" i="131"/>
  <c r="S30" i="131"/>
  <c r="R30" i="131"/>
  <c r="Q30" i="131"/>
  <c r="P30" i="131"/>
  <c r="O30" i="131"/>
  <c r="N30" i="131"/>
  <c r="M30" i="131"/>
  <c r="L30" i="131"/>
  <c r="K30" i="131"/>
  <c r="J30" i="131"/>
  <c r="I30" i="131"/>
  <c r="H30" i="131"/>
  <c r="G30" i="131"/>
  <c r="F30" i="131"/>
  <c r="E30" i="131"/>
  <c r="D30" i="131"/>
  <c r="C30" i="131"/>
  <c r="AA30" i="132"/>
  <c r="Y30" i="132"/>
  <c r="X30" i="132"/>
  <c r="Z30" i="132" s="1"/>
  <c r="W30" i="132"/>
  <c r="V30" i="132"/>
  <c r="U30" i="132"/>
  <c r="T30" i="132"/>
  <c r="S30" i="132"/>
  <c r="R30" i="132"/>
  <c r="Q30" i="132"/>
  <c r="P30" i="132"/>
  <c r="O30" i="132"/>
  <c r="N30" i="132"/>
  <c r="M30" i="132"/>
  <c r="L30" i="132"/>
  <c r="K30" i="132"/>
  <c r="J30" i="132"/>
  <c r="I30" i="132"/>
  <c r="H30" i="132"/>
  <c r="G30" i="132"/>
  <c r="F30" i="132"/>
  <c r="E30" i="132"/>
  <c r="D30" i="132"/>
  <c r="C30" i="132"/>
  <c r="AA30" i="133"/>
  <c r="Y30" i="133"/>
  <c r="X30" i="133"/>
  <c r="W30" i="133"/>
  <c r="V30" i="133"/>
  <c r="U30" i="133"/>
  <c r="T30" i="133"/>
  <c r="S30" i="133"/>
  <c r="R30" i="133"/>
  <c r="Q30" i="133"/>
  <c r="P30" i="133"/>
  <c r="O30" i="133"/>
  <c r="N30" i="133"/>
  <c r="M30" i="133"/>
  <c r="L30" i="133"/>
  <c r="K30" i="133"/>
  <c r="J30" i="133"/>
  <c r="I30" i="133"/>
  <c r="H30" i="133"/>
  <c r="G30" i="133"/>
  <c r="F30" i="133"/>
  <c r="E30" i="133"/>
  <c r="D30" i="133"/>
  <c r="C30" i="133"/>
  <c r="AA30" i="134"/>
  <c r="Y30" i="134"/>
  <c r="Z30" i="134" s="1"/>
  <c r="X30" i="134"/>
  <c r="W30" i="134"/>
  <c r="V30" i="134"/>
  <c r="U30" i="134"/>
  <c r="T30" i="134"/>
  <c r="S30" i="134"/>
  <c r="R30" i="134"/>
  <c r="Q30" i="134"/>
  <c r="P30" i="134"/>
  <c r="O30" i="134"/>
  <c r="N30" i="134"/>
  <c r="M30" i="134"/>
  <c r="L30" i="134"/>
  <c r="K30" i="134"/>
  <c r="J30" i="134"/>
  <c r="I30" i="134"/>
  <c r="H30" i="134"/>
  <c r="G30" i="134"/>
  <c r="F30" i="134"/>
  <c r="E30" i="134"/>
  <c r="D30" i="134"/>
  <c r="C30" i="134"/>
  <c r="AA30" i="135"/>
  <c r="Y30" i="135"/>
  <c r="X30" i="135"/>
  <c r="Z30" i="135" s="1"/>
  <c r="W30" i="135"/>
  <c r="V30" i="135"/>
  <c r="U30" i="135"/>
  <c r="T30" i="135"/>
  <c r="S30" i="135"/>
  <c r="R30" i="135"/>
  <c r="Q30" i="135"/>
  <c r="P30" i="135"/>
  <c r="O30" i="135"/>
  <c r="N30" i="135"/>
  <c r="M30" i="135"/>
  <c r="L30" i="135"/>
  <c r="K30" i="135"/>
  <c r="J30" i="135"/>
  <c r="I30" i="135"/>
  <c r="H30" i="135"/>
  <c r="G30" i="135"/>
  <c r="F30" i="135"/>
  <c r="E30" i="135"/>
  <c r="D30" i="135"/>
  <c r="C30" i="135"/>
  <c r="AA30" i="136"/>
  <c r="Y30" i="136"/>
  <c r="X30" i="136"/>
  <c r="W30" i="136"/>
  <c r="V30" i="136"/>
  <c r="U30" i="136"/>
  <c r="T30" i="136"/>
  <c r="S30" i="136"/>
  <c r="R30" i="136"/>
  <c r="Q30" i="136"/>
  <c r="P30" i="136"/>
  <c r="O30" i="136"/>
  <c r="N30" i="136"/>
  <c r="M30" i="136"/>
  <c r="L30" i="136"/>
  <c r="K30" i="136"/>
  <c r="J30" i="136"/>
  <c r="I30" i="136"/>
  <c r="H30" i="136"/>
  <c r="G30" i="136"/>
  <c r="F30" i="136"/>
  <c r="E30" i="136"/>
  <c r="D30" i="136"/>
  <c r="C30" i="136"/>
  <c r="AA30" i="137"/>
  <c r="Y30" i="137"/>
  <c r="X30" i="137"/>
  <c r="Z30" i="137" s="1"/>
  <c r="W30" i="137"/>
  <c r="V30" i="137"/>
  <c r="U30" i="137"/>
  <c r="T30" i="137"/>
  <c r="S30" i="137"/>
  <c r="R30" i="137"/>
  <c r="Q30" i="137"/>
  <c r="P30" i="137"/>
  <c r="O30" i="137"/>
  <c r="N30" i="137"/>
  <c r="M30" i="137"/>
  <c r="L30" i="137"/>
  <c r="K30" i="137"/>
  <c r="J30" i="137"/>
  <c r="I30" i="137"/>
  <c r="H30" i="137"/>
  <c r="G30" i="137"/>
  <c r="F30" i="137"/>
  <c r="E30" i="137"/>
  <c r="D30" i="137"/>
  <c r="C30" i="137"/>
  <c r="AA30" i="138"/>
  <c r="Y30" i="138"/>
  <c r="X30" i="138"/>
  <c r="Z30" i="138" s="1"/>
  <c r="W30" i="138"/>
  <c r="V30" i="138"/>
  <c r="U30" i="138"/>
  <c r="T30" i="138"/>
  <c r="S30" i="138"/>
  <c r="R30" i="138"/>
  <c r="Q30" i="138"/>
  <c r="P30" i="138"/>
  <c r="O30" i="138"/>
  <c r="N30" i="138"/>
  <c r="M30" i="138"/>
  <c r="L30" i="138"/>
  <c r="K30" i="138"/>
  <c r="J30" i="138"/>
  <c r="I30" i="138"/>
  <c r="H30" i="138"/>
  <c r="G30" i="138"/>
  <c r="F30" i="138"/>
  <c r="E30" i="138"/>
  <c r="D30" i="138"/>
  <c r="C30" i="138"/>
  <c r="AA30" i="139"/>
  <c r="Y30" i="139"/>
  <c r="X30" i="139"/>
  <c r="Z30" i="139" s="1"/>
  <c r="W30" i="139"/>
  <c r="V30" i="139"/>
  <c r="U30" i="139"/>
  <c r="T30" i="139"/>
  <c r="S30" i="139"/>
  <c r="R30" i="139"/>
  <c r="Q30" i="139"/>
  <c r="P30" i="139"/>
  <c r="O30" i="139"/>
  <c r="N30" i="139"/>
  <c r="M30" i="139"/>
  <c r="L30" i="139"/>
  <c r="K30" i="139"/>
  <c r="J30" i="139"/>
  <c r="I30" i="139"/>
  <c r="H30" i="139"/>
  <c r="G30" i="139"/>
  <c r="F30" i="139"/>
  <c r="E30" i="139"/>
  <c r="D30" i="139"/>
  <c r="C30" i="139"/>
  <c r="AA30" i="140"/>
  <c r="Y30" i="140"/>
  <c r="X30" i="140"/>
  <c r="Z30" i="140" s="1"/>
  <c r="W30" i="140"/>
  <c r="V30" i="140"/>
  <c r="U30" i="140"/>
  <c r="T30" i="140"/>
  <c r="S30" i="140"/>
  <c r="R30" i="140"/>
  <c r="Q30" i="140"/>
  <c r="P30" i="140"/>
  <c r="O30" i="140"/>
  <c r="N30" i="140"/>
  <c r="M30" i="140"/>
  <c r="L30" i="140"/>
  <c r="K30" i="140"/>
  <c r="J30" i="140"/>
  <c r="I30" i="140"/>
  <c r="H30" i="140"/>
  <c r="G30" i="140"/>
  <c r="F30" i="140"/>
  <c r="E30" i="140"/>
  <c r="D30" i="140"/>
  <c r="C30" i="140"/>
  <c r="AA30" i="141"/>
  <c r="Y30" i="141"/>
  <c r="Z30" i="141" s="1"/>
  <c r="X30" i="141"/>
  <c r="W30" i="141"/>
  <c r="V30" i="141"/>
  <c r="U30" i="141"/>
  <c r="T30" i="141"/>
  <c r="S30" i="141"/>
  <c r="R30" i="141"/>
  <c r="Q30" i="141"/>
  <c r="P30" i="141"/>
  <c r="O30" i="141"/>
  <c r="N30" i="141"/>
  <c r="M30" i="141"/>
  <c r="L30" i="141"/>
  <c r="K30" i="141"/>
  <c r="J30" i="141"/>
  <c r="I30" i="141"/>
  <c r="H30" i="141"/>
  <c r="G30" i="141"/>
  <c r="F30" i="141"/>
  <c r="E30" i="141"/>
  <c r="D30" i="141"/>
  <c r="C30" i="141"/>
  <c r="AA30" i="142"/>
  <c r="Y30" i="142"/>
  <c r="X30" i="142"/>
  <c r="Z30" i="142" s="1"/>
  <c r="W30" i="142"/>
  <c r="V30" i="142"/>
  <c r="U30" i="142"/>
  <c r="T30" i="142"/>
  <c r="S30" i="142"/>
  <c r="R30" i="142"/>
  <c r="Q30" i="142"/>
  <c r="P30" i="142"/>
  <c r="O30" i="142"/>
  <c r="N30" i="142"/>
  <c r="M30" i="142"/>
  <c r="L30" i="142"/>
  <c r="K30" i="142"/>
  <c r="J30" i="142"/>
  <c r="I30" i="142"/>
  <c r="H30" i="142"/>
  <c r="G30" i="142"/>
  <c r="F30" i="142"/>
  <c r="E30" i="142"/>
  <c r="D30" i="142"/>
  <c r="C30" i="142"/>
  <c r="AA30" i="143"/>
  <c r="Y30" i="143"/>
  <c r="X30" i="143"/>
  <c r="Z30" i="143" s="1"/>
  <c r="W30" i="143"/>
  <c r="V30" i="143"/>
  <c r="U30" i="143"/>
  <c r="T30" i="143"/>
  <c r="S30" i="143"/>
  <c r="R30" i="143"/>
  <c r="Q30" i="143"/>
  <c r="P30" i="143"/>
  <c r="O30" i="143"/>
  <c r="N30" i="143"/>
  <c r="M30" i="143"/>
  <c r="L30" i="143"/>
  <c r="K30" i="143"/>
  <c r="J30" i="143"/>
  <c r="I30" i="143"/>
  <c r="H30" i="143"/>
  <c r="G30" i="143"/>
  <c r="F30" i="143"/>
  <c r="E30" i="143"/>
  <c r="D30" i="143"/>
  <c r="C30" i="143"/>
  <c r="AA30" i="144"/>
  <c r="Y30" i="144"/>
  <c r="X30" i="144"/>
  <c r="Z30" i="144" s="1"/>
  <c r="W30" i="144"/>
  <c r="V30" i="144"/>
  <c r="U30" i="144"/>
  <c r="T30" i="144"/>
  <c r="S30" i="144"/>
  <c r="R30" i="144"/>
  <c r="Q30" i="144"/>
  <c r="P30" i="144"/>
  <c r="O30" i="144"/>
  <c r="N30" i="144"/>
  <c r="M30" i="144"/>
  <c r="L30" i="144"/>
  <c r="K30" i="144"/>
  <c r="J30" i="144"/>
  <c r="I30" i="144"/>
  <c r="H30" i="144"/>
  <c r="G30" i="144"/>
  <c r="F30" i="144"/>
  <c r="E30" i="144"/>
  <c r="D30" i="144"/>
  <c r="C30" i="144"/>
  <c r="AA30" i="145"/>
  <c r="Y30" i="145"/>
  <c r="X30" i="145"/>
  <c r="W30" i="145"/>
  <c r="V30" i="145"/>
  <c r="U30" i="145"/>
  <c r="T30" i="145"/>
  <c r="S30" i="145"/>
  <c r="R30" i="145"/>
  <c r="Q30" i="145"/>
  <c r="P30" i="145"/>
  <c r="O30" i="145"/>
  <c r="N30" i="145"/>
  <c r="M30" i="145"/>
  <c r="L30" i="145"/>
  <c r="K30" i="145"/>
  <c r="J30" i="145"/>
  <c r="I30" i="145"/>
  <c r="H30" i="145"/>
  <c r="G30" i="145"/>
  <c r="F30" i="145"/>
  <c r="E30" i="145"/>
  <c r="D30" i="145"/>
  <c r="C30" i="145"/>
  <c r="AA30" i="146"/>
  <c r="Y30" i="146"/>
  <c r="X30" i="146"/>
  <c r="Z30" i="146" s="1"/>
  <c r="W30" i="146"/>
  <c r="V30" i="146"/>
  <c r="U30" i="146"/>
  <c r="T30" i="146"/>
  <c r="S30" i="146"/>
  <c r="R30" i="146"/>
  <c r="Q30" i="146"/>
  <c r="P30" i="146"/>
  <c r="O30" i="146"/>
  <c r="N30" i="146"/>
  <c r="M30" i="146"/>
  <c r="L30" i="146"/>
  <c r="K30" i="146"/>
  <c r="J30" i="146"/>
  <c r="I30" i="146"/>
  <c r="H30" i="146"/>
  <c r="G30" i="146"/>
  <c r="F30" i="146"/>
  <c r="E30" i="146"/>
  <c r="D30" i="146"/>
  <c r="C30" i="146"/>
  <c r="AA30" i="147"/>
  <c r="Y30" i="147"/>
  <c r="X30" i="147"/>
  <c r="W30" i="147"/>
  <c r="V30" i="147"/>
  <c r="U30" i="147"/>
  <c r="T30" i="147"/>
  <c r="S30" i="147"/>
  <c r="R30" i="147"/>
  <c r="Q30" i="147"/>
  <c r="P30" i="147"/>
  <c r="O30" i="147"/>
  <c r="N30" i="147"/>
  <c r="M30" i="147"/>
  <c r="L30" i="147"/>
  <c r="K30" i="147"/>
  <c r="J30" i="147"/>
  <c r="I30" i="147"/>
  <c r="H30" i="147"/>
  <c r="G30" i="147"/>
  <c r="F30" i="147"/>
  <c r="E30" i="147"/>
  <c r="D30" i="147"/>
  <c r="C30" i="147"/>
  <c r="AA30" i="148"/>
  <c r="Y30" i="148"/>
  <c r="X30" i="148"/>
  <c r="W30" i="148"/>
  <c r="V30" i="148"/>
  <c r="U30" i="148"/>
  <c r="T30" i="148"/>
  <c r="S30" i="148"/>
  <c r="R30" i="148"/>
  <c r="Q30" i="148"/>
  <c r="P30" i="148"/>
  <c r="O30" i="148"/>
  <c r="N30" i="148"/>
  <c r="M30" i="148"/>
  <c r="L30" i="148"/>
  <c r="K30" i="148"/>
  <c r="J30" i="148"/>
  <c r="I30" i="148"/>
  <c r="H30" i="148"/>
  <c r="G30" i="148"/>
  <c r="F30" i="148"/>
  <c r="E30" i="148"/>
  <c r="D30" i="148"/>
  <c r="C30" i="148"/>
  <c r="AA30" i="149"/>
  <c r="Y30" i="149"/>
  <c r="X30" i="149"/>
  <c r="Z30" i="149" s="1"/>
  <c r="W30" i="149"/>
  <c r="V30" i="149"/>
  <c r="U30" i="149"/>
  <c r="T30" i="149"/>
  <c r="S30" i="149"/>
  <c r="R30" i="149"/>
  <c r="Q30" i="149"/>
  <c r="P30" i="149"/>
  <c r="O30" i="149"/>
  <c r="N30" i="149"/>
  <c r="M30" i="149"/>
  <c r="L30" i="149"/>
  <c r="K30" i="149"/>
  <c r="J30" i="149"/>
  <c r="I30" i="149"/>
  <c r="H30" i="149"/>
  <c r="G30" i="149"/>
  <c r="F30" i="149"/>
  <c r="E30" i="149"/>
  <c r="D30" i="149"/>
  <c r="C30" i="149"/>
  <c r="AA30" i="150"/>
  <c r="Y30" i="150"/>
  <c r="Z30" i="150" s="1"/>
  <c r="X30" i="150"/>
  <c r="W30" i="150"/>
  <c r="V30" i="150"/>
  <c r="U30" i="150"/>
  <c r="T30" i="150"/>
  <c r="S30" i="150"/>
  <c r="R30" i="150"/>
  <c r="Q30" i="150"/>
  <c r="P30" i="150"/>
  <c r="O30" i="150"/>
  <c r="N30" i="150"/>
  <c r="M30" i="150"/>
  <c r="L30" i="150"/>
  <c r="K30" i="150"/>
  <c r="J30" i="150"/>
  <c r="I30" i="150"/>
  <c r="H30" i="150"/>
  <c r="G30" i="150"/>
  <c r="F30" i="150"/>
  <c r="E30" i="150"/>
  <c r="D30" i="150"/>
  <c r="C30" i="150"/>
  <c r="AA30" i="151"/>
  <c r="Y30" i="151"/>
  <c r="X30" i="151"/>
  <c r="W30" i="151"/>
  <c r="V30" i="151"/>
  <c r="U30" i="151"/>
  <c r="T30" i="151"/>
  <c r="S30" i="151"/>
  <c r="R30" i="151"/>
  <c r="Q30" i="151"/>
  <c r="P30" i="151"/>
  <c r="O30" i="151"/>
  <c r="N30" i="151"/>
  <c r="M30" i="151"/>
  <c r="L30" i="151"/>
  <c r="K30" i="151"/>
  <c r="J30" i="151"/>
  <c r="I30" i="151"/>
  <c r="H30" i="151"/>
  <c r="G30" i="151"/>
  <c r="F30" i="151"/>
  <c r="E30" i="151"/>
  <c r="D30" i="151"/>
  <c r="C30" i="151"/>
  <c r="AA30" i="152"/>
  <c r="Y30" i="152"/>
  <c r="X30" i="152"/>
  <c r="Z30" i="152" s="1"/>
  <c r="W30" i="152"/>
  <c r="V30" i="152"/>
  <c r="U30" i="152"/>
  <c r="T30" i="152"/>
  <c r="S30" i="152"/>
  <c r="R30" i="152"/>
  <c r="Q30" i="152"/>
  <c r="P30" i="152"/>
  <c r="O30" i="152"/>
  <c r="N30" i="152"/>
  <c r="M30" i="152"/>
  <c r="L30" i="152"/>
  <c r="K30" i="152"/>
  <c r="J30" i="152"/>
  <c r="I30" i="152"/>
  <c r="H30" i="152"/>
  <c r="G30" i="152"/>
  <c r="F30" i="152"/>
  <c r="E30" i="152"/>
  <c r="D30" i="152"/>
  <c r="C30" i="152"/>
  <c r="AA30" i="153"/>
  <c r="Y30" i="153"/>
  <c r="X30" i="153"/>
  <c r="Z30" i="153" s="1"/>
  <c r="W30" i="153"/>
  <c r="V30" i="153"/>
  <c r="U30" i="153"/>
  <c r="T30" i="153"/>
  <c r="S30" i="153"/>
  <c r="R30" i="153"/>
  <c r="Q30" i="153"/>
  <c r="P30" i="153"/>
  <c r="O30" i="153"/>
  <c r="N30" i="153"/>
  <c r="M30" i="153"/>
  <c r="L30" i="153"/>
  <c r="K30" i="153"/>
  <c r="J30" i="153"/>
  <c r="I30" i="153"/>
  <c r="H30" i="153"/>
  <c r="G30" i="153"/>
  <c r="F30" i="153"/>
  <c r="E30" i="153"/>
  <c r="D30" i="153"/>
  <c r="C30" i="153"/>
  <c r="AA30" i="154"/>
  <c r="Z30" i="154"/>
  <c r="Y30" i="154"/>
  <c r="X30" i="154"/>
  <c r="W30" i="154"/>
  <c r="V30" i="154"/>
  <c r="U30" i="154"/>
  <c r="T30" i="154"/>
  <c r="S30" i="154"/>
  <c r="R30" i="154"/>
  <c r="Q30" i="154"/>
  <c r="P30" i="154"/>
  <c r="O30" i="154"/>
  <c r="N30" i="154"/>
  <c r="M30" i="154"/>
  <c r="L30" i="154"/>
  <c r="K30" i="154"/>
  <c r="J30" i="154"/>
  <c r="I30" i="154"/>
  <c r="H30" i="154"/>
  <c r="G30" i="154"/>
  <c r="F30" i="154"/>
  <c r="E30" i="154"/>
  <c r="D30" i="154"/>
  <c r="C30" i="154"/>
  <c r="AA30" i="155"/>
  <c r="Y30" i="155"/>
  <c r="X30" i="155"/>
  <c r="Z30" i="155" s="1"/>
  <c r="W30" i="155"/>
  <c r="V30" i="155"/>
  <c r="U30" i="155"/>
  <c r="T30" i="155"/>
  <c r="S30" i="155"/>
  <c r="R30" i="155"/>
  <c r="Q30" i="155"/>
  <c r="P30" i="155"/>
  <c r="O30" i="155"/>
  <c r="N30" i="155"/>
  <c r="M30" i="155"/>
  <c r="L30" i="155"/>
  <c r="K30" i="155"/>
  <c r="J30" i="155"/>
  <c r="I30" i="155"/>
  <c r="H30" i="155"/>
  <c r="G30" i="155"/>
  <c r="F30" i="155"/>
  <c r="E30" i="155"/>
  <c r="D30" i="155"/>
  <c r="C30" i="155"/>
  <c r="AA30" i="156"/>
  <c r="Y30" i="156"/>
  <c r="X30" i="156"/>
  <c r="W30" i="156"/>
  <c r="V30" i="156"/>
  <c r="U30" i="156"/>
  <c r="T30" i="156"/>
  <c r="S30" i="156"/>
  <c r="R30" i="156"/>
  <c r="Q30" i="156"/>
  <c r="P30" i="156"/>
  <c r="O30" i="156"/>
  <c r="N30" i="156"/>
  <c r="M30" i="156"/>
  <c r="L30" i="156"/>
  <c r="K30" i="156"/>
  <c r="J30" i="156"/>
  <c r="I30" i="156"/>
  <c r="H30" i="156"/>
  <c r="G30" i="156"/>
  <c r="F30" i="156"/>
  <c r="E30" i="156"/>
  <c r="D30" i="156"/>
  <c r="C30" i="156"/>
  <c r="AA30" i="157"/>
  <c r="Y30" i="157"/>
  <c r="Z30" i="157" s="1"/>
  <c r="X30" i="157"/>
  <c r="W30" i="157"/>
  <c r="V30" i="157"/>
  <c r="U30" i="157"/>
  <c r="T30" i="157"/>
  <c r="S30" i="157"/>
  <c r="R30" i="157"/>
  <c r="Q30" i="157"/>
  <c r="P30" i="157"/>
  <c r="O30" i="157"/>
  <c r="N30" i="157"/>
  <c r="M30" i="157"/>
  <c r="L30" i="157"/>
  <c r="K30" i="157"/>
  <c r="J30" i="157"/>
  <c r="I30" i="157"/>
  <c r="H30" i="157"/>
  <c r="G30" i="157"/>
  <c r="F30" i="157"/>
  <c r="E30" i="157"/>
  <c r="D30" i="157"/>
  <c r="C30" i="157"/>
  <c r="AA30" i="158"/>
  <c r="Y30" i="158"/>
  <c r="X30" i="158"/>
  <c r="Z30" i="158" s="1"/>
  <c r="W30" i="158"/>
  <c r="V30" i="158"/>
  <c r="U30" i="158"/>
  <c r="T30" i="158"/>
  <c r="S30" i="158"/>
  <c r="R30" i="158"/>
  <c r="Q30" i="158"/>
  <c r="P30" i="158"/>
  <c r="O30" i="158"/>
  <c r="N30" i="158"/>
  <c r="M30" i="158"/>
  <c r="L30" i="158"/>
  <c r="K30" i="158"/>
  <c r="J30" i="158"/>
  <c r="I30" i="158"/>
  <c r="H30" i="158"/>
  <c r="G30" i="158"/>
  <c r="F30" i="158"/>
  <c r="E30" i="158"/>
  <c r="D30" i="158"/>
  <c r="C30" i="158"/>
  <c r="AA30" i="159"/>
  <c r="Y30" i="159"/>
  <c r="X30" i="159"/>
  <c r="W30" i="159"/>
  <c r="V30" i="159"/>
  <c r="U30" i="159"/>
  <c r="T30" i="159"/>
  <c r="S30" i="159"/>
  <c r="R30" i="159"/>
  <c r="Q30" i="159"/>
  <c r="P30" i="159"/>
  <c r="O30" i="159"/>
  <c r="N30" i="159"/>
  <c r="M30" i="159"/>
  <c r="L30" i="159"/>
  <c r="K30" i="159"/>
  <c r="J30" i="159"/>
  <c r="I30" i="159"/>
  <c r="H30" i="159"/>
  <c r="G30" i="159"/>
  <c r="F30" i="159"/>
  <c r="E30" i="159"/>
  <c r="D30" i="159"/>
  <c r="C30" i="159"/>
  <c r="AA30" i="160"/>
  <c r="Y30" i="160"/>
  <c r="X30" i="160"/>
  <c r="Z30" i="160" s="1"/>
  <c r="W30" i="160"/>
  <c r="V30" i="160"/>
  <c r="U30" i="160"/>
  <c r="T30" i="160"/>
  <c r="S30" i="160"/>
  <c r="R30" i="160"/>
  <c r="Q30" i="160"/>
  <c r="P30" i="160"/>
  <c r="O30" i="160"/>
  <c r="N30" i="160"/>
  <c r="M30" i="160"/>
  <c r="L30" i="160"/>
  <c r="K30" i="160"/>
  <c r="J30" i="160"/>
  <c r="I30" i="160"/>
  <c r="H30" i="160"/>
  <c r="G30" i="160"/>
  <c r="F30" i="160"/>
  <c r="E30" i="160"/>
  <c r="D30" i="160"/>
  <c r="C30" i="160"/>
  <c r="AA30" i="161"/>
  <c r="Y30" i="161"/>
  <c r="X30" i="161"/>
  <c r="Z30" i="161" s="1"/>
  <c r="W30" i="161"/>
  <c r="V30" i="161"/>
  <c r="U30" i="161"/>
  <c r="T30" i="161"/>
  <c r="S30" i="161"/>
  <c r="R30" i="161"/>
  <c r="Q30" i="161"/>
  <c r="P30" i="161"/>
  <c r="O30" i="161"/>
  <c r="N30" i="161"/>
  <c r="M30" i="161"/>
  <c r="L30" i="161"/>
  <c r="K30" i="161"/>
  <c r="J30" i="161"/>
  <c r="I30" i="161"/>
  <c r="H30" i="161"/>
  <c r="G30" i="161"/>
  <c r="F30" i="161"/>
  <c r="E30" i="161"/>
  <c r="D30" i="161"/>
  <c r="C30" i="161"/>
  <c r="AA30" i="162"/>
  <c r="Y30" i="162"/>
  <c r="X30" i="162"/>
  <c r="Z30" i="162" s="1"/>
  <c r="W30" i="162"/>
  <c r="V30" i="162"/>
  <c r="U30" i="162"/>
  <c r="T30" i="162"/>
  <c r="S30" i="162"/>
  <c r="R30" i="162"/>
  <c r="Q30" i="162"/>
  <c r="P30" i="162"/>
  <c r="O30" i="162"/>
  <c r="N30" i="162"/>
  <c r="M30" i="162"/>
  <c r="L30" i="162"/>
  <c r="K30" i="162"/>
  <c r="J30" i="162"/>
  <c r="I30" i="162"/>
  <c r="H30" i="162"/>
  <c r="G30" i="162"/>
  <c r="F30" i="162"/>
  <c r="E30" i="162"/>
  <c r="D30" i="162"/>
  <c r="C30" i="162"/>
  <c r="AA30" i="163"/>
  <c r="Y30" i="163"/>
  <c r="X30" i="163"/>
  <c r="Z30" i="163" s="1"/>
  <c r="W30" i="163"/>
  <c r="V30" i="163"/>
  <c r="U30" i="163"/>
  <c r="T30" i="163"/>
  <c r="S30" i="163"/>
  <c r="R30" i="163"/>
  <c r="Q30" i="163"/>
  <c r="P30" i="163"/>
  <c r="O30" i="163"/>
  <c r="N30" i="163"/>
  <c r="M30" i="163"/>
  <c r="L30" i="163"/>
  <c r="K30" i="163"/>
  <c r="J30" i="163"/>
  <c r="I30" i="163"/>
  <c r="H30" i="163"/>
  <c r="G30" i="163"/>
  <c r="F30" i="163"/>
  <c r="E30" i="163"/>
  <c r="D30" i="163"/>
  <c r="C30" i="163"/>
  <c r="AA30" i="164"/>
  <c r="Z30" i="164"/>
  <c r="Y30" i="164"/>
  <c r="X30" i="164"/>
  <c r="W30" i="164"/>
  <c r="V30" i="164"/>
  <c r="U30" i="164"/>
  <c r="T30" i="164"/>
  <c r="S30" i="164"/>
  <c r="R30" i="164"/>
  <c r="Q30" i="164"/>
  <c r="P30" i="164"/>
  <c r="O30" i="164"/>
  <c r="N30" i="164"/>
  <c r="M30" i="164"/>
  <c r="L30" i="164"/>
  <c r="K30" i="164"/>
  <c r="J30" i="164"/>
  <c r="I30" i="164"/>
  <c r="H30" i="164"/>
  <c r="G30" i="164"/>
  <c r="F30" i="164"/>
  <c r="E30" i="164"/>
  <c r="D30" i="164"/>
  <c r="C30" i="164"/>
  <c r="AA30" i="165"/>
  <c r="Y30" i="165"/>
  <c r="X30" i="165"/>
  <c r="W30" i="165"/>
  <c r="V30" i="165"/>
  <c r="U30" i="165"/>
  <c r="T30" i="165"/>
  <c r="S30" i="165"/>
  <c r="R30" i="165"/>
  <c r="Q30" i="165"/>
  <c r="P30" i="165"/>
  <c r="O30" i="165"/>
  <c r="N30" i="165"/>
  <c r="M30" i="165"/>
  <c r="L30" i="165"/>
  <c r="K30" i="165"/>
  <c r="J30" i="165"/>
  <c r="I30" i="165"/>
  <c r="H30" i="165"/>
  <c r="G30" i="165"/>
  <c r="F30" i="165"/>
  <c r="E30" i="165"/>
  <c r="D30" i="165"/>
  <c r="C30" i="165"/>
  <c r="AA30" i="166"/>
  <c r="Y30" i="166"/>
  <c r="X30" i="166"/>
  <c r="W30" i="166"/>
  <c r="V30" i="166"/>
  <c r="U30" i="166"/>
  <c r="T30" i="166"/>
  <c r="S30" i="166"/>
  <c r="R30" i="166"/>
  <c r="Q30" i="166"/>
  <c r="P30" i="166"/>
  <c r="O30" i="166"/>
  <c r="N30" i="166"/>
  <c r="M30" i="166"/>
  <c r="L30" i="166"/>
  <c r="K30" i="166"/>
  <c r="J30" i="166"/>
  <c r="I30" i="166"/>
  <c r="H30" i="166"/>
  <c r="G30" i="166"/>
  <c r="F30" i="166"/>
  <c r="E30" i="166"/>
  <c r="D30" i="166"/>
  <c r="C30" i="166"/>
  <c r="AA30" i="167"/>
  <c r="Y30" i="167"/>
  <c r="Z30" i="167" s="1"/>
  <c r="X30" i="167"/>
  <c r="W30" i="167"/>
  <c r="V30" i="167"/>
  <c r="U30" i="167"/>
  <c r="T30" i="167"/>
  <c r="S30" i="167"/>
  <c r="R30" i="167"/>
  <c r="Q30" i="167"/>
  <c r="P30" i="167"/>
  <c r="O30" i="167"/>
  <c r="N30" i="167"/>
  <c r="M30" i="167"/>
  <c r="L30" i="167"/>
  <c r="K30" i="167"/>
  <c r="J30" i="167"/>
  <c r="I30" i="167"/>
  <c r="H30" i="167"/>
  <c r="G30" i="167"/>
  <c r="F30" i="167"/>
  <c r="E30" i="167"/>
  <c r="D30" i="167"/>
  <c r="C30" i="167"/>
  <c r="AA30" i="168"/>
  <c r="Y30" i="168"/>
  <c r="X30" i="168"/>
  <c r="Z30" i="168" s="1"/>
  <c r="W30" i="168"/>
  <c r="V30" i="168"/>
  <c r="U30" i="168"/>
  <c r="T30" i="168"/>
  <c r="S30" i="168"/>
  <c r="R30" i="168"/>
  <c r="Q30" i="168"/>
  <c r="P30" i="168"/>
  <c r="O30" i="168"/>
  <c r="N30" i="168"/>
  <c r="M30" i="168"/>
  <c r="L30" i="168"/>
  <c r="K30" i="168"/>
  <c r="J30" i="168"/>
  <c r="I30" i="168"/>
  <c r="H30" i="168"/>
  <c r="G30" i="168"/>
  <c r="F30" i="168"/>
  <c r="E30" i="168"/>
  <c r="D30" i="168"/>
  <c r="C30" i="168"/>
  <c r="AA30" i="169"/>
  <c r="Y30" i="169"/>
  <c r="X30" i="169"/>
  <c r="Z30" i="169" s="1"/>
  <c r="W30" i="169"/>
  <c r="V30" i="169"/>
  <c r="U30" i="169"/>
  <c r="T30" i="169"/>
  <c r="S30" i="169"/>
  <c r="R30" i="169"/>
  <c r="Q30" i="169"/>
  <c r="P30" i="169"/>
  <c r="O30" i="169"/>
  <c r="N30" i="169"/>
  <c r="M30" i="169"/>
  <c r="L30" i="169"/>
  <c r="K30" i="169"/>
  <c r="J30" i="169"/>
  <c r="I30" i="169"/>
  <c r="H30" i="169"/>
  <c r="G30" i="169"/>
  <c r="F30" i="169"/>
  <c r="E30" i="169"/>
  <c r="D30" i="169"/>
  <c r="C30" i="169"/>
  <c r="AA30" i="170"/>
  <c r="Y30" i="170"/>
  <c r="X30" i="170"/>
  <c r="W30" i="170"/>
  <c r="V30" i="170"/>
  <c r="U30" i="170"/>
  <c r="T30" i="170"/>
  <c r="S30" i="170"/>
  <c r="R30" i="170"/>
  <c r="Q30" i="170"/>
  <c r="P30" i="170"/>
  <c r="O30" i="170"/>
  <c r="N30" i="170"/>
  <c r="M30" i="170"/>
  <c r="L30" i="170"/>
  <c r="K30" i="170"/>
  <c r="J30" i="170"/>
  <c r="I30" i="170"/>
  <c r="H30" i="170"/>
  <c r="G30" i="170"/>
  <c r="F30" i="170"/>
  <c r="E30" i="170"/>
  <c r="D30" i="170"/>
  <c r="C30" i="170"/>
  <c r="AA30" i="171"/>
  <c r="Y30" i="171"/>
  <c r="X30" i="171"/>
  <c r="Z30" i="171" s="1"/>
  <c r="W30" i="171"/>
  <c r="V30" i="171"/>
  <c r="U30" i="171"/>
  <c r="T30" i="171"/>
  <c r="S30" i="171"/>
  <c r="R30" i="171"/>
  <c r="Q30" i="171"/>
  <c r="P30" i="171"/>
  <c r="O30" i="171"/>
  <c r="N30" i="171"/>
  <c r="M30" i="171"/>
  <c r="L30" i="171"/>
  <c r="K30" i="171"/>
  <c r="J30" i="171"/>
  <c r="I30" i="171"/>
  <c r="H30" i="171"/>
  <c r="G30" i="171"/>
  <c r="F30" i="171"/>
  <c r="E30" i="171"/>
  <c r="D30" i="171"/>
  <c r="C30" i="171"/>
  <c r="AA30" i="172"/>
  <c r="Y30" i="172"/>
  <c r="X30" i="172"/>
  <c r="Z30" i="172" s="1"/>
  <c r="W30" i="172"/>
  <c r="V30" i="172"/>
  <c r="U30" i="172"/>
  <c r="T30" i="172"/>
  <c r="S30" i="172"/>
  <c r="R30" i="172"/>
  <c r="Q30" i="172"/>
  <c r="P30" i="172"/>
  <c r="O30" i="172"/>
  <c r="N30" i="172"/>
  <c r="M30" i="172"/>
  <c r="L30" i="172"/>
  <c r="K30" i="172"/>
  <c r="J30" i="172"/>
  <c r="I30" i="172"/>
  <c r="H30" i="172"/>
  <c r="G30" i="172"/>
  <c r="F30" i="172"/>
  <c r="E30" i="172"/>
  <c r="D30" i="172"/>
  <c r="C30" i="172"/>
  <c r="AA30" i="173"/>
  <c r="Z30" i="173"/>
  <c r="Y30" i="173"/>
  <c r="X30" i="173"/>
  <c r="W30" i="173"/>
  <c r="V30" i="173"/>
  <c r="U30" i="173"/>
  <c r="T30" i="173"/>
  <c r="S30" i="173"/>
  <c r="R30" i="173"/>
  <c r="Q30" i="173"/>
  <c r="P30" i="173"/>
  <c r="O30" i="173"/>
  <c r="N30" i="173"/>
  <c r="M30" i="173"/>
  <c r="L30" i="173"/>
  <c r="K30" i="173"/>
  <c r="J30" i="173"/>
  <c r="I30" i="173"/>
  <c r="H30" i="173"/>
  <c r="G30" i="173"/>
  <c r="F30" i="173"/>
  <c r="E30" i="173"/>
  <c r="D30" i="173"/>
  <c r="C30" i="173"/>
  <c r="AA30" i="174"/>
  <c r="Y30" i="174"/>
  <c r="X30" i="174"/>
  <c r="Z30" i="174" s="1"/>
  <c r="W30" i="174"/>
  <c r="V30" i="174"/>
  <c r="U30" i="174"/>
  <c r="T30" i="174"/>
  <c r="S30" i="174"/>
  <c r="R30" i="174"/>
  <c r="Q30" i="174"/>
  <c r="P30" i="174"/>
  <c r="O30" i="174"/>
  <c r="N30" i="174"/>
  <c r="M30" i="174"/>
  <c r="L30" i="174"/>
  <c r="K30" i="174"/>
  <c r="J30" i="174"/>
  <c r="I30" i="174"/>
  <c r="H30" i="174"/>
  <c r="G30" i="174"/>
  <c r="F30" i="174"/>
  <c r="E30" i="174"/>
  <c r="D30" i="174"/>
  <c r="C30" i="174"/>
  <c r="AA30" i="175"/>
  <c r="Y30" i="175"/>
  <c r="X30" i="175"/>
  <c r="Z30" i="175" s="1"/>
  <c r="W30" i="175"/>
  <c r="V30" i="175"/>
  <c r="U30" i="175"/>
  <c r="T30" i="175"/>
  <c r="S30" i="175"/>
  <c r="R30" i="175"/>
  <c r="Q30" i="175"/>
  <c r="P30" i="175"/>
  <c r="O30" i="175"/>
  <c r="N30" i="175"/>
  <c r="M30" i="175"/>
  <c r="L30" i="175"/>
  <c r="K30" i="175"/>
  <c r="J30" i="175"/>
  <c r="I30" i="175"/>
  <c r="H30" i="175"/>
  <c r="G30" i="175"/>
  <c r="F30" i="175"/>
  <c r="E30" i="175"/>
  <c r="D30" i="175"/>
  <c r="C30" i="175"/>
  <c r="AA30" i="176"/>
  <c r="Y30" i="176"/>
  <c r="X30" i="176"/>
  <c r="W30" i="176"/>
  <c r="V30" i="176"/>
  <c r="U30" i="176"/>
  <c r="T30" i="176"/>
  <c r="S30" i="176"/>
  <c r="R30" i="176"/>
  <c r="Q30" i="176"/>
  <c r="P30" i="176"/>
  <c r="O30" i="176"/>
  <c r="N30" i="176"/>
  <c r="M30" i="176"/>
  <c r="L30" i="176"/>
  <c r="K30" i="176"/>
  <c r="J30" i="176"/>
  <c r="I30" i="176"/>
  <c r="H30" i="176"/>
  <c r="G30" i="176"/>
  <c r="F30" i="176"/>
  <c r="E30" i="176"/>
  <c r="D30" i="176"/>
  <c r="C30" i="176"/>
  <c r="AA30" i="177"/>
  <c r="Y30" i="177"/>
  <c r="X30" i="177"/>
  <c r="Z30" i="177" s="1"/>
  <c r="W30" i="177"/>
  <c r="V30" i="177"/>
  <c r="U30" i="177"/>
  <c r="T30" i="177"/>
  <c r="S30" i="177"/>
  <c r="R30" i="177"/>
  <c r="Q30" i="177"/>
  <c r="P30" i="177"/>
  <c r="O30" i="177"/>
  <c r="N30" i="177"/>
  <c r="M30" i="177"/>
  <c r="L30" i="177"/>
  <c r="K30" i="177"/>
  <c r="J30" i="177"/>
  <c r="I30" i="177"/>
  <c r="H30" i="177"/>
  <c r="G30" i="177"/>
  <c r="F30" i="177"/>
  <c r="E30" i="177"/>
  <c r="D30" i="177"/>
  <c r="C30" i="177"/>
  <c r="AA30" i="178"/>
  <c r="Y30" i="178"/>
  <c r="X30" i="178"/>
  <c r="Z30" i="178" s="1"/>
  <c r="W30" i="178"/>
  <c r="V30" i="178"/>
  <c r="U30" i="178"/>
  <c r="T30" i="178"/>
  <c r="S30" i="178"/>
  <c r="R30" i="178"/>
  <c r="Q30" i="178"/>
  <c r="P30" i="178"/>
  <c r="O30" i="178"/>
  <c r="N30" i="178"/>
  <c r="M30" i="178"/>
  <c r="L30" i="178"/>
  <c r="K30" i="178"/>
  <c r="J30" i="178"/>
  <c r="I30" i="178"/>
  <c r="H30" i="178"/>
  <c r="G30" i="178"/>
  <c r="F30" i="178"/>
  <c r="E30" i="178"/>
  <c r="D30" i="178"/>
  <c r="C30" i="178"/>
  <c r="AA30" i="179"/>
  <c r="Y30" i="179"/>
  <c r="X30" i="179"/>
  <c r="W30" i="179"/>
  <c r="V30" i="179"/>
  <c r="U30" i="179"/>
  <c r="T30" i="179"/>
  <c r="S30" i="179"/>
  <c r="R30" i="179"/>
  <c r="Q30" i="179"/>
  <c r="P30" i="179"/>
  <c r="O30" i="179"/>
  <c r="N30" i="179"/>
  <c r="M30" i="179"/>
  <c r="L30" i="179"/>
  <c r="K30" i="179"/>
  <c r="J30" i="179"/>
  <c r="I30" i="179"/>
  <c r="H30" i="179"/>
  <c r="G30" i="179"/>
  <c r="F30" i="179"/>
  <c r="E30" i="179"/>
  <c r="D30" i="179"/>
  <c r="C30" i="179"/>
  <c r="AA30" i="180"/>
  <c r="Y30" i="180"/>
  <c r="X30" i="180"/>
  <c r="Z30" i="180" s="1"/>
  <c r="W30" i="180"/>
  <c r="V30" i="180"/>
  <c r="U30" i="180"/>
  <c r="T30" i="180"/>
  <c r="S30" i="180"/>
  <c r="R30" i="180"/>
  <c r="Q30" i="180"/>
  <c r="P30" i="180"/>
  <c r="O30" i="180"/>
  <c r="N30" i="180"/>
  <c r="M30" i="180"/>
  <c r="L30" i="180"/>
  <c r="K30" i="180"/>
  <c r="J30" i="180"/>
  <c r="I30" i="180"/>
  <c r="H30" i="180"/>
  <c r="G30" i="180"/>
  <c r="F30" i="180"/>
  <c r="E30" i="180"/>
  <c r="D30" i="180"/>
  <c r="C30" i="180"/>
  <c r="AA30" i="181"/>
  <c r="Y30" i="181"/>
  <c r="X30" i="181"/>
  <c r="W30" i="181"/>
  <c r="V30" i="181"/>
  <c r="U30" i="181"/>
  <c r="T30" i="181"/>
  <c r="S30" i="181"/>
  <c r="R30" i="181"/>
  <c r="Q30" i="181"/>
  <c r="P30" i="181"/>
  <c r="O30" i="181"/>
  <c r="N30" i="181"/>
  <c r="M30" i="181"/>
  <c r="L30" i="181"/>
  <c r="K30" i="181"/>
  <c r="J30" i="181"/>
  <c r="I30" i="181"/>
  <c r="H30" i="181"/>
  <c r="G30" i="181"/>
  <c r="F30" i="181"/>
  <c r="E30" i="181"/>
  <c r="D30" i="181"/>
  <c r="C30" i="181"/>
  <c r="AA30" i="182"/>
  <c r="Y30" i="182"/>
  <c r="X30" i="182"/>
  <c r="Z30" i="182" s="1"/>
  <c r="W30" i="182"/>
  <c r="V30" i="182"/>
  <c r="U30" i="182"/>
  <c r="T30" i="182"/>
  <c r="S30" i="182"/>
  <c r="R30" i="182"/>
  <c r="Q30" i="182"/>
  <c r="P30" i="182"/>
  <c r="O30" i="182"/>
  <c r="N30" i="182"/>
  <c r="M30" i="182"/>
  <c r="L30" i="182"/>
  <c r="K30" i="182"/>
  <c r="J30" i="182"/>
  <c r="I30" i="182"/>
  <c r="H30" i="182"/>
  <c r="G30" i="182"/>
  <c r="F30" i="182"/>
  <c r="E30" i="182"/>
  <c r="D30" i="182"/>
  <c r="C30" i="182"/>
  <c r="AA30" i="183"/>
  <c r="Z30" i="183"/>
  <c r="Y30" i="183"/>
  <c r="X30" i="183"/>
  <c r="W30" i="183"/>
  <c r="V30" i="183"/>
  <c r="U30" i="183"/>
  <c r="T30" i="183"/>
  <c r="S30" i="183"/>
  <c r="R30" i="183"/>
  <c r="Q30" i="183"/>
  <c r="P30" i="183"/>
  <c r="O30" i="183"/>
  <c r="N30" i="183"/>
  <c r="M30" i="183"/>
  <c r="L30" i="183"/>
  <c r="K30" i="183"/>
  <c r="J30" i="183"/>
  <c r="I30" i="183"/>
  <c r="H30" i="183"/>
  <c r="G30" i="183"/>
  <c r="F30" i="183"/>
  <c r="E30" i="183"/>
  <c r="D30" i="183"/>
  <c r="C30" i="183"/>
  <c r="AA30" i="184"/>
  <c r="Y30" i="184"/>
  <c r="X30" i="184"/>
  <c r="Z30" i="184" s="1"/>
  <c r="W30" i="184"/>
  <c r="V30" i="184"/>
  <c r="U30" i="184"/>
  <c r="T30" i="184"/>
  <c r="S30" i="184"/>
  <c r="R30" i="184"/>
  <c r="Q30" i="184"/>
  <c r="P30" i="184"/>
  <c r="O30" i="184"/>
  <c r="N30" i="184"/>
  <c r="M30" i="184"/>
  <c r="L30" i="184"/>
  <c r="K30" i="184"/>
  <c r="J30" i="184"/>
  <c r="I30" i="184"/>
  <c r="H30" i="184"/>
  <c r="G30" i="184"/>
  <c r="F30" i="184"/>
  <c r="E30" i="184"/>
  <c r="D30" i="184"/>
  <c r="C30" i="184"/>
  <c r="AA30" i="185"/>
  <c r="Y30" i="185"/>
  <c r="X30" i="185"/>
  <c r="Z30" i="185" s="1"/>
  <c r="W30" i="185"/>
  <c r="V30" i="185"/>
  <c r="U30" i="185"/>
  <c r="T30" i="185"/>
  <c r="S30" i="185"/>
  <c r="R30" i="185"/>
  <c r="Q30" i="185"/>
  <c r="P30" i="185"/>
  <c r="O30" i="185"/>
  <c r="N30" i="185"/>
  <c r="M30" i="185"/>
  <c r="L30" i="185"/>
  <c r="K30" i="185"/>
  <c r="J30" i="185"/>
  <c r="I30" i="185"/>
  <c r="H30" i="185"/>
  <c r="G30" i="185"/>
  <c r="F30" i="185"/>
  <c r="E30" i="185"/>
  <c r="D30" i="185"/>
  <c r="C30" i="185"/>
  <c r="AA30" i="186"/>
  <c r="Y30" i="186"/>
  <c r="X30" i="186"/>
  <c r="Z30" i="186" s="1"/>
  <c r="W30" i="186"/>
  <c r="V30" i="186"/>
  <c r="U30" i="186"/>
  <c r="T30" i="186"/>
  <c r="S30" i="186"/>
  <c r="R30" i="186"/>
  <c r="Q30" i="186"/>
  <c r="P30" i="186"/>
  <c r="O30" i="186"/>
  <c r="N30" i="186"/>
  <c r="M30" i="186"/>
  <c r="L30" i="186"/>
  <c r="K30" i="186"/>
  <c r="J30" i="186"/>
  <c r="I30" i="186"/>
  <c r="H30" i="186"/>
  <c r="G30" i="186"/>
  <c r="F30" i="186"/>
  <c r="E30" i="186"/>
  <c r="D30" i="186"/>
  <c r="C30" i="186"/>
  <c r="AA30" i="187"/>
  <c r="Y30" i="187"/>
  <c r="X30" i="187"/>
  <c r="Z30" i="187" s="1"/>
  <c r="W30" i="187"/>
  <c r="V30" i="187"/>
  <c r="U30" i="187"/>
  <c r="T30" i="187"/>
  <c r="S30" i="187"/>
  <c r="R30" i="187"/>
  <c r="Q30" i="187"/>
  <c r="P30" i="187"/>
  <c r="O30" i="187"/>
  <c r="N30" i="187"/>
  <c r="M30" i="187"/>
  <c r="L30" i="187"/>
  <c r="K30" i="187"/>
  <c r="J30" i="187"/>
  <c r="I30" i="187"/>
  <c r="H30" i="187"/>
  <c r="G30" i="187"/>
  <c r="F30" i="187"/>
  <c r="E30" i="187"/>
  <c r="D30" i="187"/>
  <c r="C30" i="187"/>
  <c r="AA30" i="188"/>
  <c r="Y30" i="188"/>
  <c r="X30" i="188"/>
  <c r="W30" i="188"/>
  <c r="V30" i="188"/>
  <c r="U30" i="188"/>
  <c r="T30" i="188"/>
  <c r="S30" i="188"/>
  <c r="R30" i="188"/>
  <c r="Q30" i="188"/>
  <c r="P30" i="188"/>
  <c r="O30" i="188"/>
  <c r="N30" i="188"/>
  <c r="M30" i="188"/>
  <c r="L30" i="188"/>
  <c r="K30" i="188"/>
  <c r="J30" i="188"/>
  <c r="I30" i="188"/>
  <c r="H30" i="188"/>
  <c r="G30" i="188"/>
  <c r="F30" i="188"/>
  <c r="E30" i="188"/>
  <c r="D30" i="188"/>
  <c r="C30" i="188"/>
  <c r="AA30" i="189"/>
  <c r="Y30" i="189"/>
  <c r="X30" i="189"/>
  <c r="Z30" i="189" s="1"/>
  <c r="W30" i="189"/>
  <c r="V30" i="189"/>
  <c r="U30" i="189"/>
  <c r="T30" i="189"/>
  <c r="S30" i="189"/>
  <c r="R30" i="189"/>
  <c r="Q30" i="189"/>
  <c r="P30" i="189"/>
  <c r="O30" i="189"/>
  <c r="N30" i="189"/>
  <c r="M30" i="189"/>
  <c r="L30" i="189"/>
  <c r="K30" i="189"/>
  <c r="J30" i="189"/>
  <c r="I30" i="189"/>
  <c r="H30" i="189"/>
  <c r="G30" i="189"/>
  <c r="F30" i="189"/>
  <c r="E30" i="189"/>
  <c r="D30" i="189"/>
  <c r="C30" i="189"/>
  <c r="AA30" i="190"/>
  <c r="Y30" i="190"/>
  <c r="X30" i="190"/>
  <c r="Z30" i="190" s="1"/>
  <c r="W30" i="190"/>
  <c r="V30" i="190"/>
  <c r="U30" i="190"/>
  <c r="T30" i="190"/>
  <c r="S30" i="190"/>
  <c r="R30" i="190"/>
  <c r="Q30" i="190"/>
  <c r="P30" i="190"/>
  <c r="O30" i="190"/>
  <c r="N30" i="190"/>
  <c r="M30" i="190"/>
  <c r="L30" i="190"/>
  <c r="K30" i="190"/>
  <c r="J30" i="190"/>
  <c r="I30" i="190"/>
  <c r="H30" i="190"/>
  <c r="G30" i="190"/>
  <c r="F30" i="190"/>
  <c r="E30" i="190"/>
  <c r="D30" i="190"/>
  <c r="C30" i="190"/>
  <c r="AA30" i="191"/>
  <c r="Y30" i="191"/>
  <c r="X30" i="191"/>
  <c r="Z30" i="191" s="1"/>
  <c r="W30" i="191"/>
  <c r="V30" i="191"/>
  <c r="U30" i="191"/>
  <c r="T30" i="191"/>
  <c r="S30" i="191"/>
  <c r="R30" i="191"/>
  <c r="Q30" i="191"/>
  <c r="P30" i="191"/>
  <c r="O30" i="191"/>
  <c r="N30" i="191"/>
  <c r="M30" i="191"/>
  <c r="L30" i="191"/>
  <c r="K30" i="191"/>
  <c r="J30" i="191"/>
  <c r="I30" i="191"/>
  <c r="H30" i="191"/>
  <c r="G30" i="191"/>
  <c r="F30" i="191"/>
  <c r="E30" i="191"/>
  <c r="D30" i="191"/>
  <c r="C30" i="191"/>
  <c r="AA30" i="192"/>
  <c r="Y30" i="192"/>
  <c r="X30" i="192"/>
  <c r="W30" i="192"/>
  <c r="V30" i="192"/>
  <c r="U30" i="192"/>
  <c r="T30" i="192"/>
  <c r="S30" i="192"/>
  <c r="R30" i="192"/>
  <c r="Q30" i="192"/>
  <c r="P30" i="192"/>
  <c r="O30" i="192"/>
  <c r="N30" i="192"/>
  <c r="M30" i="192"/>
  <c r="L30" i="192"/>
  <c r="K30" i="192"/>
  <c r="J30" i="192"/>
  <c r="I30" i="192"/>
  <c r="H30" i="192"/>
  <c r="G30" i="192"/>
  <c r="F30" i="192"/>
  <c r="E30" i="192"/>
  <c r="D30" i="192"/>
  <c r="C30" i="192"/>
  <c r="AA30" i="193"/>
  <c r="Y30" i="193"/>
  <c r="X30" i="193"/>
  <c r="Z30" i="193" s="1"/>
  <c r="W30" i="193"/>
  <c r="V30" i="193"/>
  <c r="U30" i="193"/>
  <c r="T30" i="193"/>
  <c r="S30" i="193"/>
  <c r="R30" i="193"/>
  <c r="Q30" i="193"/>
  <c r="P30" i="193"/>
  <c r="O30" i="193"/>
  <c r="N30" i="193"/>
  <c r="M30" i="193"/>
  <c r="L30" i="193"/>
  <c r="K30" i="193"/>
  <c r="J30" i="193"/>
  <c r="I30" i="193"/>
  <c r="H30" i="193"/>
  <c r="G30" i="193"/>
  <c r="F30" i="193"/>
  <c r="E30" i="193"/>
  <c r="D30" i="193"/>
  <c r="C30" i="193"/>
  <c r="AA30" i="194"/>
  <c r="Y30" i="194"/>
  <c r="X30" i="194"/>
  <c r="Z30" i="194" s="1"/>
  <c r="W30" i="194"/>
  <c r="V30" i="194"/>
  <c r="U30" i="194"/>
  <c r="T30" i="194"/>
  <c r="S30" i="194"/>
  <c r="R30" i="194"/>
  <c r="Q30" i="194"/>
  <c r="P30" i="194"/>
  <c r="O30" i="194"/>
  <c r="N30" i="194"/>
  <c r="M30" i="194"/>
  <c r="L30" i="194"/>
  <c r="K30" i="194"/>
  <c r="J30" i="194"/>
  <c r="I30" i="194"/>
  <c r="H30" i="194"/>
  <c r="G30" i="194"/>
  <c r="F30" i="194"/>
  <c r="E30" i="194"/>
  <c r="D30" i="194"/>
  <c r="C30" i="194"/>
  <c r="AA30" i="195"/>
  <c r="Y30" i="195"/>
  <c r="X30" i="195"/>
  <c r="Z30" i="195" s="1"/>
  <c r="W30" i="195"/>
  <c r="V30" i="195"/>
  <c r="U30" i="195"/>
  <c r="T30" i="195"/>
  <c r="S30" i="195"/>
  <c r="R30" i="195"/>
  <c r="Q30" i="195"/>
  <c r="P30" i="195"/>
  <c r="O30" i="195"/>
  <c r="N30" i="195"/>
  <c r="M30" i="195"/>
  <c r="L30" i="195"/>
  <c r="K30" i="195"/>
  <c r="J30" i="195"/>
  <c r="I30" i="195"/>
  <c r="H30" i="195"/>
  <c r="G30" i="195"/>
  <c r="F30" i="195"/>
  <c r="E30" i="195"/>
  <c r="D30" i="195"/>
  <c r="C30" i="195"/>
  <c r="AA30" i="196"/>
  <c r="Y30" i="196"/>
  <c r="X30" i="196"/>
  <c r="Z30" i="196" s="1"/>
  <c r="W30" i="196"/>
  <c r="V30" i="196"/>
  <c r="U30" i="196"/>
  <c r="T30" i="196"/>
  <c r="S30" i="196"/>
  <c r="R30" i="196"/>
  <c r="Q30" i="196"/>
  <c r="P30" i="196"/>
  <c r="O30" i="196"/>
  <c r="N30" i="196"/>
  <c r="M30" i="196"/>
  <c r="L30" i="196"/>
  <c r="K30" i="196"/>
  <c r="J30" i="196"/>
  <c r="I30" i="196"/>
  <c r="H30" i="196"/>
  <c r="G30" i="196"/>
  <c r="F30" i="196"/>
  <c r="E30" i="196"/>
  <c r="D30" i="196"/>
  <c r="C30" i="196"/>
  <c r="AA30" i="197"/>
  <c r="Y30" i="197"/>
  <c r="X30" i="197"/>
  <c r="Z30" i="197" s="1"/>
  <c r="W30" i="197"/>
  <c r="V30" i="197"/>
  <c r="U30" i="197"/>
  <c r="T30" i="197"/>
  <c r="S30" i="197"/>
  <c r="R30" i="197"/>
  <c r="Q30" i="197"/>
  <c r="P30" i="197"/>
  <c r="O30" i="197"/>
  <c r="N30" i="197"/>
  <c r="M30" i="197"/>
  <c r="L30" i="197"/>
  <c r="K30" i="197"/>
  <c r="J30" i="197"/>
  <c r="I30" i="197"/>
  <c r="H30" i="197"/>
  <c r="G30" i="197"/>
  <c r="F30" i="197"/>
  <c r="E30" i="197"/>
  <c r="D30" i="197"/>
  <c r="C30" i="197"/>
  <c r="AA30" i="198"/>
  <c r="Y30" i="198"/>
  <c r="X30" i="198"/>
  <c r="Z30" i="198" s="1"/>
  <c r="W30" i="198"/>
  <c r="V30" i="198"/>
  <c r="U30" i="198"/>
  <c r="T30" i="198"/>
  <c r="S30" i="198"/>
  <c r="R30" i="198"/>
  <c r="Q30" i="198"/>
  <c r="P30" i="198"/>
  <c r="O30" i="198"/>
  <c r="N30" i="198"/>
  <c r="M30" i="198"/>
  <c r="L30" i="198"/>
  <c r="K30" i="198"/>
  <c r="J30" i="198"/>
  <c r="I30" i="198"/>
  <c r="H30" i="198"/>
  <c r="G30" i="198"/>
  <c r="F30" i="198"/>
  <c r="E30" i="198"/>
  <c r="D30" i="198"/>
  <c r="C30" i="198"/>
  <c r="AA30" i="199"/>
  <c r="Y30" i="199"/>
  <c r="X30" i="199"/>
  <c r="Z30" i="199" s="1"/>
  <c r="W30" i="199"/>
  <c r="V30" i="199"/>
  <c r="U30" i="199"/>
  <c r="T30" i="199"/>
  <c r="S30" i="199"/>
  <c r="R30" i="199"/>
  <c r="Q30" i="199"/>
  <c r="P30" i="199"/>
  <c r="O30" i="199"/>
  <c r="N30" i="199"/>
  <c r="M30" i="199"/>
  <c r="L30" i="199"/>
  <c r="K30" i="199"/>
  <c r="J30" i="199"/>
  <c r="I30" i="199"/>
  <c r="H30" i="199"/>
  <c r="G30" i="199"/>
  <c r="F30" i="199"/>
  <c r="E30" i="199"/>
  <c r="D30" i="199"/>
  <c r="C30" i="199"/>
  <c r="AA30" i="200"/>
  <c r="Y30" i="200"/>
  <c r="X30" i="200"/>
  <c r="Z30" i="200" s="1"/>
  <c r="W30" i="200"/>
  <c r="V30" i="200"/>
  <c r="U30" i="200"/>
  <c r="T30" i="200"/>
  <c r="S30" i="200"/>
  <c r="R30" i="200"/>
  <c r="Q30" i="200"/>
  <c r="P30" i="200"/>
  <c r="O30" i="200"/>
  <c r="N30" i="200"/>
  <c r="M30" i="200"/>
  <c r="L30" i="200"/>
  <c r="K30" i="200"/>
  <c r="J30" i="200"/>
  <c r="I30" i="200"/>
  <c r="H30" i="200"/>
  <c r="G30" i="200"/>
  <c r="F30" i="200"/>
  <c r="E30" i="200"/>
  <c r="D30" i="200"/>
  <c r="C30" i="200"/>
  <c r="AA30" i="201"/>
  <c r="Y30" i="201"/>
  <c r="X30" i="201"/>
  <c r="Z30" i="201" s="1"/>
  <c r="W30" i="201"/>
  <c r="V30" i="201"/>
  <c r="U30" i="201"/>
  <c r="T30" i="201"/>
  <c r="S30" i="201"/>
  <c r="R30" i="201"/>
  <c r="Q30" i="201"/>
  <c r="P30" i="201"/>
  <c r="O30" i="201"/>
  <c r="N30" i="201"/>
  <c r="M30" i="201"/>
  <c r="L30" i="201"/>
  <c r="K30" i="201"/>
  <c r="J30" i="201"/>
  <c r="I30" i="201"/>
  <c r="H30" i="201"/>
  <c r="G30" i="201"/>
  <c r="F30" i="201"/>
  <c r="E30" i="201"/>
  <c r="D30" i="201"/>
  <c r="C30" i="201"/>
  <c r="AA30" i="202"/>
  <c r="Y30" i="202"/>
  <c r="X30" i="202"/>
  <c r="Z30" i="202" s="1"/>
  <c r="W30" i="202"/>
  <c r="V30" i="202"/>
  <c r="U30" i="202"/>
  <c r="T30" i="202"/>
  <c r="S30" i="202"/>
  <c r="R30" i="202"/>
  <c r="Q30" i="202"/>
  <c r="P30" i="202"/>
  <c r="O30" i="202"/>
  <c r="N30" i="202"/>
  <c r="M30" i="202"/>
  <c r="L30" i="202"/>
  <c r="K30" i="202"/>
  <c r="J30" i="202"/>
  <c r="I30" i="202"/>
  <c r="H30" i="202"/>
  <c r="G30" i="202"/>
  <c r="F30" i="202"/>
  <c r="E30" i="202"/>
  <c r="D30" i="202"/>
  <c r="C30" i="202"/>
  <c r="AA30" i="203"/>
  <c r="Y30" i="203"/>
  <c r="X30" i="203"/>
  <c r="Z30" i="203" s="1"/>
  <c r="W30" i="203"/>
  <c r="V30" i="203"/>
  <c r="U30" i="203"/>
  <c r="T30" i="203"/>
  <c r="S30" i="203"/>
  <c r="R30" i="203"/>
  <c r="Q30" i="203"/>
  <c r="P30" i="203"/>
  <c r="O30" i="203"/>
  <c r="N30" i="203"/>
  <c r="M30" i="203"/>
  <c r="L30" i="203"/>
  <c r="K30" i="203"/>
  <c r="J30" i="203"/>
  <c r="I30" i="203"/>
  <c r="H30" i="203"/>
  <c r="G30" i="203"/>
  <c r="F30" i="203"/>
  <c r="E30" i="203"/>
  <c r="D30" i="203"/>
  <c r="C30" i="203"/>
  <c r="AA30" i="204"/>
  <c r="Y30" i="204"/>
  <c r="X30" i="204"/>
  <c r="Z30" i="204" s="1"/>
  <c r="W30" i="204"/>
  <c r="V30" i="204"/>
  <c r="U30" i="204"/>
  <c r="T30" i="204"/>
  <c r="S30" i="204"/>
  <c r="R30" i="204"/>
  <c r="Q30" i="204"/>
  <c r="P30" i="204"/>
  <c r="O30" i="204"/>
  <c r="N30" i="204"/>
  <c r="M30" i="204"/>
  <c r="L30" i="204"/>
  <c r="K30" i="204"/>
  <c r="J30" i="204"/>
  <c r="I30" i="204"/>
  <c r="H30" i="204"/>
  <c r="G30" i="204"/>
  <c r="F30" i="204"/>
  <c r="E30" i="204"/>
  <c r="D30" i="204"/>
  <c r="C30" i="204"/>
  <c r="AA30" i="205"/>
  <c r="Y30" i="205"/>
  <c r="X30" i="205"/>
  <c r="Z30" i="205" s="1"/>
  <c r="W30" i="205"/>
  <c r="V30" i="205"/>
  <c r="U30" i="205"/>
  <c r="T30" i="205"/>
  <c r="S30" i="205"/>
  <c r="R30" i="205"/>
  <c r="Q30" i="205"/>
  <c r="P30" i="205"/>
  <c r="O30" i="205"/>
  <c r="N30" i="205"/>
  <c r="M30" i="205"/>
  <c r="L30" i="205"/>
  <c r="K30" i="205"/>
  <c r="J30" i="205"/>
  <c r="I30" i="205"/>
  <c r="H30" i="205"/>
  <c r="G30" i="205"/>
  <c r="F30" i="205"/>
  <c r="E30" i="205"/>
  <c r="D30" i="205"/>
  <c r="C30" i="205"/>
  <c r="AA30" i="206"/>
  <c r="Y30" i="206"/>
  <c r="Z30" i="206" s="1"/>
  <c r="X30" i="206"/>
  <c r="W30" i="206"/>
  <c r="V30" i="206"/>
  <c r="U30" i="206"/>
  <c r="T30" i="206"/>
  <c r="S30" i="206"/>
  <c r="R30" i="206"/>
  <c r="Q30" i="206"/>
  <c r="P30" i="206"/>
  <c r="O30" i="206"/>
  <c r="N30" i="206"/>
  <c r="M30" i="206"/>
  <c r="L30" i="206"/>
  <c r="K30" i="206"/>
  <c r="J30" i="206"/>
  <c r="I30" i="206"/>
  <c r="H30" i="206"/>
  <c r="G30" i="206"/>
  <c r="F30" i="206"/>
  <c r="E30" i="206"/>
  <c r="D30" i="206"/>
  <c r="C30" i="206"/>
  <c r="AA30" i="207"/>
  <c r="Y30" i="207"/>
  <c r="X30" i="207"/>
  <c r="Z30" i="207" s="1"/>
  <c r="W30" i="207"/>
  <c r="V30" i="207"/>
  <c r="U30" i="207"/>
  <c r="T30" i="207"/>
  <c r="S30" i="207"/>
  <c r="R30" i="207"/>
  <c r="Q30" i="207"/>
  <c r="P30" i="207"/>
  <c r="O30" i="207"/>
  <c r="N30" i="207"/>
  <c r="M30" i="207"/>
  <c r="L30" i="207"/>
  <c r="K30" i="207"/>
  <c r="J30" i="207"/>
  <c r="I30" i="207"/>
  <c r="H30" i="207"/>
  <c r="G30" i="207"/>
  <c r="F30" i="207"/>
  <c r="E30" i="207"/>
  <c r="D30" i="207"/>
  <c r="C30" i="207"/>
  <c r="AA30" i="208"/>
  <c r="Y30" i="208"/>
  <c r="X30" i="208"/>
  <c r="Z30" i="208" s="1"/>
  <c r="W30" i="208"/>
  <c r="V30" i="208"/>
  <c r="U30" i="208"/>
  <c r="T30" i="208"/>
  <c r="S30" i="208"/>
  <c r="R30" i="208"/>
  <c r="Q30" i="208"/>
  <c r="P30" i="208"/>
  <c r="O30" i="208"/>
  <c r="N30" i="208"/>
  <c r="M30" i="208"/>
  <c r="L30" i="208"/>
  <c r="K30" i="208"/>
  <c r="J30" i="208"/>
  <c r="I30" i="208"/>
  <c r="H30" i="208"/>
  <c r="G30" i="208"/>
  <c r="F30" i="208"/>
  <c r="E30" i="208"/>
  <c r="D30" i="208"/>
  <c r="C30" i="208"/>
  <c r="AA30" i="209"/>
  <c r="Y30" i="209"/>
  <c r="X30" i="209"/>
  <c r="Z30" i="209" s="1"/>
  <c r="W30" i="209"/>
  <c r="V30" i="209"/>
  <c r="U30" i="209"/>
  <c r="T30" i="209"/>
  <c r="S30" i="209"/>
  <c r="R30" i="209"/>
  <c r="Q30" i="209"/>
  <c r="P30" i="209"/>
  <c r="O30" i="209"/>
  <c r="N30" i="209"/>
  <c r="M30" i="209"/>
  <c r="L30" i="209"/>
  <c r="K30" i="209"/>
  <c r="J30" i="209"/>
  <c r="I30" i="209"/>
  <c r="H30" i="209"/>
  <c r="G30" i="209"/>
  <c r="F30" i="209"/>
  <c r="E30" i="209"/>
  <c r="D30" i="209"/>
  <c r="C30" i="209"/>
  <c r="AA30" i="210"/>
  <c r="Z30" i="210"/>
  <c r="Y30" i="210"/>
  <c r="X30" i="210"/>
  <c r="W30" i="210"/>
  <c r="V30" i="210"/>
  <c r="U30" i="210"/>
  <c r="T30" i="210"/>
  <c r="S30" i="210"/>
  <c r="R30" i="210"/>
  <c r="Q30" i="210"/>
  <c r="P30" i="210"/>
  <c r="O30" i="210"/>
  <c r="N30" i="210"/>
  <c r="M30" i="210"/>
  <c r="L30" i="210"/>
  <c r="K30" i="210"/>
  <c r="J30" i="210"/>
  <c r="I30" i="210"/>
  <c r="H30" i="210"/>
  <c r="G30" i="210"/>
  <c r="F30" i="210"/>
  <c r="E30" i="210"/>
  <c r="D30" i="210"/>
  <c r="C30" i="210"/>
  <c r="AA30" i="211"/>
  <c r="Y30" i="211"/>
  <c r="X30" i="211"/>
  <c r="Z30" i="211" s="1"/>
  <c r="W30" i="211"/>
  <c r="V30" i="211"/>
  <c r="U30" i="211"/>
  <c r="T30" i="211"/>
  <c r="S30" i="211"/>
  <c r="R30" i="211"/>
  <c r="Q30" i="211"/>
  <c r="P30" i="211"/>
  <c r="O30" i="211"/>
  <c r="N30" i="211"/>
  <c r="M30" i="211"/>
  <c r="L30" i="211"/>
  <c r="K30" i="211"/>
  <c r="J30" i="211"/>
  <c r="I30" i="211"/>
  <c r="H30" i="211"/>
  <c r="G30" i="211"/>
  <c r="F30" i="211"/>
  <c r="E30" i="211"/>
  <c r="D30" i="211"/>
  <c r="C30" i="211"/>
  <c r="AA30" i="212"/>
  <c r="Y30" i="212"/>
  <c r="X30" i="212"/>
  <c r="Z30" i="212" s="1"/>
  <c r="W30" i="212"/>
  <c r="V30" i="212"/>
  <c r="U30" i="212"/>
  <c r="T30" i="212"/>
  <c r="S30" i="212"/>
  <c r="R30" i="212"/>
  <c r="Q30" i="212"/>
  <c r="P30" i="212"/>
  <c r="O30" i="212"/>
  <c r="N30" i="212"/>
  <c r="M30" i="212"/>
  <c r="L30" i="212"/>
  <c r="K30" i="212"/>
  <c r="J30" i="212"/>
  <c r="I30" i="212"/>
  <c r="H30" i="212"/>
  <c r="G30" i="212"/>
  <c r="F30" i="212"/>
  <c r="E30" i="212"/>
  <c r="D30" i="212"/>
  <c r="C30" i="212"/>
  <c r="AA30" i="213"/>
  <c r="Y30" i="213"/>
  <c r="X30" i="213"/>
  <c r="Z30" i="213" s="1"/>
  <c r="W30" i="213"/>
  <c r="V30" i="213"/>
  <c r="U30" i="213"/>
  <c r="T30" i="213"/>
  <c r="S30" i="213"/>
  <c r="R30" i="213"/>
  <c r="Q30" i="213"/>
  <c r="P30" i="213"/>
  <c r="O30" i="213"/>
  <c r="N30" i="213"/>
  <c r="M30" i="213"/>
  <c r="L30" i="213"/>
  <c r="K30" i="213"/>
  <c r="J30" i="213"/>
  <c r="I30" i="213"/>
  <c r="H30" i="213"/>
  <c r="G30" i="213"/>
  <c r="F30" i="213"/>
  <c r="E30" i="213"/>
  <c r="D30" i="213"/>
  <c r="C30" i="213"/>
  <c r="AA30" i="214"/>
  <c r="Y30" i="214"/>
  <c r="X30" i="214"/>
  <c r="Z30" i="214" s="1"/>
  <c r="W30" i="214"/>
  <c r="V30" i="214"/>
  <c r="U30" i="214"/>
  <c r="T30" i="214"/>
  <c r="S30" i="214"/>
  <c r="R30" i="214"/>
  <c r="Q30" i="214"/>
  <c r="P30" i="214"/>
  <c r="O30" i="214"/>
  <c r="N30" i="214"/>
  <c r="M30" i="214"/>
  <c r="L30" i="214"/>
  <c r="K30" i="214"/>
  <c r="J30" i="214"/>
  <c r="I30" i="214"/>
  <c r="H30" i="214"/>
  <c r="G30" i="214"/>
  <c r="F30" i="214"/>
  <c r="E30" i="214"/>
  <c r="D30" i="214"/>
  <c r="C30" i="214"/>
  <c r="AA30" i="215"/>
  <c r="Z30" i="215"/>
  <c r="Y30" i="215"/>
  <c r="X30" i="215"/>
  <c r="W30" i="215"/>
  <c r="V30" i="215"/>
  <c r="U30" i="215"/>
  <c r="T30" i="215"/>
  <c r="S30" i="215"/>
  <c r="R30" i="215"/>
  <c r="Q30" i="215"/>
  <c r="P30" i="215"/>
  <c r="O30" i="215"/>
  <c r="N30" i="215"/>
  <c r="M30" i="215"/>
  <c r="L30" i="215"/>
  <c r="K30" i="215"/>
  <c r="J30" i="215"/>
  <c r="I30" i="215"/>
  <c r="H30" i="215"/>
  <c r="G30" i="215"/>
  <c r="F30" i="215"/>
  <c r="E30" i="215"/>
  <c r="D30" i="215"/>
  <c r="C30" i="215"/>
  <c r="AA30" i="216"/>
  <c r="Y30" i="216"/>
  <c r="X30" i="216"/>
  <c r="W30" i="216"/>
  <c r="V30" i="216"/>
  <c r="U30" i="216"/>
  <c r="T30" i="216"/>
  <c r="S30" i="216"/>
  <c r="R30" i="216"/>
  <c r="Q30" i="216"/>
  <c r="P30" i="216"/>
  <c r="O30" i="216"/>
  <c r="N30" i="216"/>
  <c r="M30" i="216"/>
  <c r="L30" i="216"/>
  <c r="K30" i="216"/>
  <c r="J30" i="216"/>
  <c r="I30" i="216"/>
  <c r="H30" i="216"/>
  <c r="G30" i="216"/>
  <c r="F30" i="216"/>
  <c r="E30" i="216"/>
  <c r="D30" i="216"/>
  <c r="C30" i="216"/>
  <c r="AA30" i="217"/>
  <c r="Y30" i="217"/>
  <c r="X30" i="217"/>
  <c r="Z30" i="217" s="1"/>
  <c r="W30" i="217"/>
  <c r="V30" i="217"/>
  <c r="U30" i="217"/>
  <c r="T30" i="217"/>
  <c r="S30" i="217"/>
  <c r="R30" i="217"/>
  <c r="Q30" i="217"/>
  <c r="P30" i="217"/>
  <c r="O30" i="217"/>
  <c r="N30" i="217"/>
  <c r="M30" i="217"/>
  <c r="L30" i="217"/>
  <c r="K30" i="217"/>
  <c r="J30" i="217"/>
  <c r="I30" i="217"/>
  <c r="H30" i="217"/>
  <c r="G30" i="217"/>
  <c r="F30" i="217"/>
  <c r="E30" i="217"/>
  <c r="D30" i="217"/>
  <c r="C30" i="217"/>
  <c r="AA30" i="218"/>
  <c r="Y30" i="218"/>
  <c r="X30" i="218"/>
  <c r="W30" i="218"/>
  <c r="V30" i="218"/>
  <c r="U30" i="218"/>
  <c r="T30" i="218"/>
  <c r="S30" i="218"/>
  <c r="R30" i="218"/>
  <c r="Q30" i="218"/>
  <c r="P30" i="218"/>
  <c r="O30" i="218"/>
  <c r="N30" i="218"/>
  <c r="M30" i="218"/>
  <c r="L30" i="218"/>
  <c r="K30" i="218"/>
  <c r="J30" i="218"/>
  <c r="I30" i="218"/>
  <c r="H30" i="218"/>
  <c r="G30" i="218"/>
  <c r="F30" i="218"/>
  <c r="E30" i="218"/>
  <c r="D30" i="218"/>
  <c r="C30" i="218"/>
  <c r="AA30" i="219"/>
  <c r="Z30" i="219"/>
  <c r="Y30" i="219"/>
  <c r="X30" i="219"/>
  <c r="W30" i="219"/>
  <c r="V30" i="219"/>
  <c r="U30" i="219"/>
  <c r="T30" i="219"/>
  <c r="S30" i="219"/>
  <c r="R30" i="219"/>
  <c r="Q30" i="219"/>
  <c r="P30" i="219"/>
  <c r="O30" i="219"/>
  <c r="N30" i="219"/>
  <c r="M30" i="219"/>
  <c r="L30" i="219"/>
  <c r="K30" i="219"/>
  <c r="J30" i="219"/>
  <c r="I30" i="219"/>
  <c r="H30" i="219"/>
  <c r="G30" i="219"/>
  <c r="F30" i="219"/>
  <c r="E30" i="219"/>
  <c r="D30" i="219"/>
  <c r="C30" i="219"/>
  <c r="AA30" i="220"/>
  <c r="Y30" i="220"/>
  <c r="X30" i="220"/>
  <c r="Z30" i="220" s="1"/>
  <c r="W30" i="220"/>
  <c r="V30" i="220"/>
  <c r="U30" i="220"/>
  <c r="T30" i="220"/>
  <c r="S30" i="220"/>
  <c r="R30" i="220"/>
  <c r="Q30" i="220"/>
  <c r="P30" i="220"/>
  <c r="O30" i="220"/>
  <c r="N30" i="220"/>
  <c r="M30" i="220"/>
  <c r="L30" i="220"/>
  <c r="K30" i="220"/>
  <c r="J30" i="220"/>
  <c r="I30" i="220"/>
  <c r="H30" i="220"/>
  <c r="G30" i="220"/>
  <c r="F30" i="220"/>
  <c r="E30" i="220"/>
  <c r="D30" i="220"/>
  <c r="C30" i="220"/>
  <c r="AA30" i="221"/>
  <c r="Y30" i="221"/>
  <c r="X30" i="221"/>
  <c r="Z30" i="221" s="1"/>
  <c r="W30" i="221"/>
  <c r="V30" i="221"/>
  <c r="U30" i="221"/>
  <c r="T30" i="221"/>
  <c r="S30" i="221"/>
  <c r="R30" i="221"/>
  <c r="Q30" i="221"/>
  <c r="P30" i="221"/>
  <c r="O30" i="221"/>
  <c r="N30" i="221"/>
  <c r="M30" i="221"/>
  <c r="L30" i="221"/>
  <c r="K30" i="221"/>
  <c r="J30" i="221"/>
  <c r="I30" i="221"/>
  <c r="H30" i="221"/>
  <c r="G30" i="221"/>
  <c r="F30" i="221"/>
  <c r="E30" i="221"/>
  <c r="D30" i="221"/>
  <c r="C30" i="221"/>
  <c r="AA30" i="222"/>
  <c r="Y30" i="222"/>
  <c r="X30" i="222"/>
  <c r="Z30" i="222" s="1"/>
  <c r="W30" i="222"/>
  <c r="V30" i="222"/>
  <c r="U30" i="222"/>
  <c r="T30" i="222"/>
  <c r="S30" i="222"/>
  <c r="R30" i="222"/>
  <c r="Q30" i="222"/>
  <c r="P30" i="222"/>
  <c r="O30" i="222"/>
  <c r="N30" i="222"/>
  <c r="M30" i="222"/>
  <c r="L30" i="222"/>
  <c r="K30" i="222"/>
  <c r="J30" i="222"/>
  <c r="I30" i="222"/>
  <c r="H30" i="222"/>
  <c r="G30" i="222"/>
  <c r="F30" i="222"/>
  <c r="E30" i="222"/>
  <c r="D30" i="222"/>
  <c r="C30" i="222"/>
  <c r="AA30" i="223"/>
  <c r="Y30" i="223"/>
  <c r="X30" i="223"/>
  <c r="Z30" i="223" s="1"/>
  <c r="W30" i="223"/>
  <c r="V30" i="223"/>
  <c r="U30" i="223"/>
  <c r="T30" i="223"/>
  <c r="S30" i="223"/>
  <c r="R30" i="223"/>
  <c r="Q30" i="223"/>
  <c r="P30" i="223"/>
  <c r="O30" i="223"/>
  <c r="N30" i="223"/>
  <c r="M30" i="223"/>
  <c r="L30" i="223"/>
  <c r="K30" i="223"/>
  <c r="J30" i="223"/>
  <c r="I30" i="223"/>
  <c r="H30" i="223"/>
  <c r="G30" i="223"/>
  <c r="F30" i="223"/>
  <c r="E30" i="223"/>
  <c r="D30" i="223"/>
  <c r="C30" i="223"/>
  <c r="AA30" i="224"/>
  <c r="Y30" i="224"/>
  <c r="X30" i="224"/>
  <c r="Z30" i="224" s="1"/>
  <c r="W30" i="224"/>
  <c r="V30" i="224"/>
  <c r="U30" i="224"/>
  <c r="T30" i="224"/>
  <c r="S30" i="224"/>
  <c r="R30" i="224"/>
  <c r="Q30" i="224"/>
  <c r="P30" i="224"/>
  <c r="O30" i="224"/>
  <c r="N30" i="224"/>
  <c r="M30" i="224"/>
  <c r="L30" i="224"/>
  <c r="K30" i="224"/>
  <c r="J30" i="224"/>
  <c r="I30" i="224"/>
  <c r="H30" i="224"/>
  <c r="G30" i="224"/>
  <c r="F30" i="224"/>
  <c r="E30" i="224"/>
  <c r="D30" i="224"/>
  <c r="C30" i="224"/>
  <c r="AA30" i="225"/>
  <c r="Y30" i="225"/>
  <c r="X30" i="225"/>
  <c r="Z30" i="225" s="1"/>
  <c r="W30" i="225"/>
  <c r="V30" i="225"/>
  <c r="U30" i="225"/>
  <c r="T30" i="225"/>
  <c r="S30" i="225"/>
  <c r="R30" i="225"/>
  <c r="Q30" i="225"/>
  <c r="P30" i="225"/>
  <c r="O30" i="225"/>
  <c r="N30" i="225"/>
  <c r="M30" i="225"/>
  <c r="L30" i="225"/>
  <c r="K30" i="225"/>
  <c r="J30" i="225"/>
  <c r="I30" i="225"/>
  <c r="H30" i="225"/>
  <c r="G30" i="225"/>
  <c r="F30" i="225"/>
  <c r="E30" i="225"/>
  <c r="D30" i="225"/>
  <c r="C30" i="225"/>
  <c r="AA30" i="226"/>
  <c r="Y30" i="226"/>
  <c r="X30" i="226"/>
  <c r="W30" i="226"/>
  <c r="V30" i="226"/>
  <c r="U30" i="226"/>
  <c r="T30" i="226"/>
  <c r="S30" i="226"/>
  <c r="R30" i="226"/>
  <c r="Q30" i="226"/>
  <c r="P30" i="226"/>
  <c r="O30" i="226"/>
  <c r="N30" i="226"/>
  <c r="M30" i="226"/>
  <c r="L30" i="226"/>
  <c r="K30" i="226"/>
  <c r="J30" i="226"/>
  <c r="I30" i="226"/>
  <c r="H30" i="226"/>
  <c r="G30" i="226"/>
  <c r="F30" i="226"/>
  <c r="E30" i="226"/>
  <c r="D30" i="226"/>
  <c r="C30" i="226"/>
  <c r="AA30" i="227"/>
  <c r="Y30" i="227"/>
  <c r="X30" i="227"/>
  <c r="Z30" i="227" s="1"/>
  <c r="W30" i="227"/>
  <c r="V30" i="227"/>
  <c r="U30" i="227"/>
  <c r="T30" i="227"/>
  <c r="S30" i="227"/>
  <c r="R30" i="227"/>
  <c r="Q30" i="227"/>
  <c r="P30" i="227"/>
  <c r="O30" i="227"/>
  <c r="N30" i="227"/>
  <c r="M30" i="227"/>
  <c r="L30" i="227"/>
  <c r="K30" i="227"/>
  <c r="J30" i="227"/>
  <c r="I30" i="227"/>
  <c r="H30" i="227"/>
  <c r="G30" i="227"/>
  <c r="F30" i="227"/>
  <c r="E30" i="227"/>
  <c r="D30" i="227"/>
  <c r="C30" i="227"/>
  <c r="AA30" i="228"/>
  <c r="Y30" i="228"/>
  <c r="X30" i="228"/>
  <c r="Z30" i="228" s="1"/>
  <c r="W30" i="228"/>
  <c r="V30" i="228"/>
  <c r="U30" i="228"/>
  <c r="T30" i="228"/>
  <c r="S30" i="228"/>
  <c r="R30" i="228"/>
  <c r="Q30" i="228"/>
  <c r="P30" i="228"/>
  <c r="O30" i="228"/>
  <c r="N30" i="228"/>
  <c r="M30" i="228"/>
  <c r="L30" i="228"/>
  <c r="K30" i="228"/>
  <c r="J30" i="228"/>
  <c r="I30" i="228"/>
  <c r="H30" i="228"/>
  <c r="G30" i="228"/>
  <c r="F30" i="228"/>
  <c r="E30" i="228"/>
  <c r="D30" i="228"/>
  <c r="C30" i="228"/>
  <c r="AA30" i="229"/>
  <c r="Y30" i="229"/>
  <c r="X30" i="229"/>
  <c r="W30" i="229"/>
  <c r="V30" i="229"/>
  <c r="U30" i="229"/>
  <c r="T30" i="229"/>
  <c r="S30" i="229"/>
  <c r="R30" i="229"/>
  <c r="Q30" i="229"/>
  <c r="P30" i="229"/>
  <c r="O30" i="229"/>
  <c r="N30" i="229"/>
  <c r="M30" i="229"/>
  <c r="L30" i="229"/>
  <c r="K30" i="229"/>
  <c r="J30" i="229"/>
  <c r="I30" i="229"/>
  <c r="H30" i="229"/>
  <c r="G30" i="229"/>
  <c r="F30" i="229"/>
  <c r="E30" i="229"/>
  <c r="D30" i="229"/>
  <c r="C30" i="229"/>
  <c r="AA30" i="230"/>
  <c r="Y30" i="230"/>
  <c r="X30" i="230"/>
  <c r="Z30" i="230" s="1"/>
  <c r="W30" i="230"/>
  <c r="V30" i="230"/>
  <c r="U30" i="230"/>
  <c r="T30" i="230"/>
  <c r="S30" i="230"/>
  <c r="R30" i="230"/>
  <c r="Q30" i="230"/>
  <c r="P30" i="230"/>
  <c r="O30" i="230"/>
  <c r="N30" i="230"/>
  <c r="M30" i="230"/>
  <c r="L30" i="230"/>
  <c r="K30" i="230"/>
  <c r="J30" i="230"/>
  <c r="I30" i="230"/>
  <c r="H30" i="230"/>
  <c r="G30" i="230"/>
  <c r="F30" i="230"/>
  <c r="E30" i="230"/>
  <c r="D30" i="230"/>
  <c r="C30" i="230"/>
  <c r="AA30" i="231"/>
  <c r="Z30" i="231"/>
  <c r="Y30" i="231"/>
  <c r="X30" i="231"/>
  <c r="W30" i="231"/>
  <c r="V30" i="231"/>
  <c r="U30" i="231"/>
  <c r="T30" i="231"/>
  <c r="S30" i="231"/>
  <c r="R30" i="231"/>
  <c r="Q30" i="231"/>
  <c r="P30" i="231"/>
  <c r="O30" i="231"/>
  <c r="N30" i="231"/>
  <c r="M30" i="231"/>
  <c r="L30" i="231"/>
  <c r="K30" i="231"/>
  <c r="J30" i="231"/>
  <c r="I30" i="231"/>
  <c r="H30" i="231"/>
  <c r="G30" i="231"/>
  <c r="F30" i="231"/>
  <c r="E30" i="231"/>
  <c r="D30" i="231"/>
  <c r="C30" i="231"/>
  <c r="AA30" i="232"/>
  <c r="Y30" i="232"/>
  <c r="X30" i="232"/>
  <c r="W30" i="232"/>
  <c r="V30" i="232"/>
  <c r="U30" i="232"/>
  <c r="T30" i="232"/>
  <c r="S30" i="232"/>
  <c r="R30" i="232"/>
  <c r="Q30" i="232"/>
  <c r="P30" i="232"/>
  <c r="O30" i="232"/>
  <c r="N30" i="232"/>
  <c r="M30" i="232"/>
  <c r="L30" i="232"/>
  <c r="K30" i="232"/>
  <c r="J30" i="232"/>
  <c r="I30" i="232"/>
  <c r="H30" i="232"/>
  <c r="G30" i="232"/>
  <c r="F30" i="232"/>
  <c r="E30" i="232"/>
  <c r="D30" i="232"/>
  <c r="C30" i="232"/>
  <c r="AA30" i="233"/>
  <c r="Y30" i="233"/>
  <c r="X30" i="233"/>
  <c r="Z30" i="233" s="1"/>
  <c r="W30" i="233"/>
  <c r="V30" i="233"/>
  <c r="U30" i="233"/>
  <c r="T30" i="233"/>
  <c r="S30" i="233"/>
  <c r="R30" i="233"/>
  <c r="Q30" i="233"/>
  <c r="P30" i="233"/>
  <c r="O30" i="233"/>
  <c r="N30" i="233"/>
  <c r="M30" i="233"/>
  <c r="L30" i="233"/>
  <c r="K30" i="233"/>
  <c r="J30" i="233"/>
  <c r="I30" i="233"/>
  <c r="H30" i="233"/>
  <c r="G30" i="233"/>
  <c r="F30" i="233"/>
  <c r="E30" i="233"/>
  <c r="D30" i="233"/>
  <c r="C30" i="233"/>
  <c r="AA30" i="234"/>
  <c r="Y30" i="234"/>
  <c r="X30" i="234"/>
  <c r="Z30" i="234" s="1"/>
  <c r="W30" i="234"/>
  <c r="V30" i="234"/>
  <c r="U30" i="234"/>
  <c r="T30" i="234"/>
  <c r="S30" i="234"/>
  <c r="R30" i="234"/>
  <c r="Q30" i="234"/>
  <c r="P30" i="234"/>
  <c r="O30" i="234"/>
  <c r="N30" i="234"/>
  <c r="M30" i="234"/>
  <c r="L30" i="234"/>
  <c r="K30" i="234"/>
  <c r="J30" i="234"/>
  <c r="I30" i="234"/>
  <c r="H30" i="234"/>
  <c r="G30" i="234"/>
  <c r="F30" i="234"/>
  <c r="E30" i="234"/>
  <c r="D30" i="234"/>
  <c r="C30" i="234"/>
  <c r="AA30" i="235"/>
  <c r="Y30" i="235"/>
  <c r="Z30" i="235" s="1"/>
  <c r="X30" i="235"/>
  <c r="W30" i="235"/>
  <c r="V30" i="235"/>
  <c r="U30" i="235"/>
  <c r="T30" i="235"/>
  <c r="S30" i="235"/>
  <c r="R30" i="235"/>
  <c r="Q30" i="235"/>
  <c r="P30" i="235"/>
  <c r="O30" i="235"/>
  <c r="N30" i="235"/>
  <c r="M30" i="235"/>
  <c r="L30" i="235"/>
  <c r="K30" i="235"/>
  <c r="J30" i="235"/>
  <c r="I30" i="235"/>
  <c r="H30" i="235"/>
  <c r="G30" i="235"/>
  <c r="F30" i="235"/>
  <c r="E30" i="235"/>
  <c r="D30" i="235"/>
  <c r="C30" i="235"/>
  <c r="AA30" i="236"/>
  <c r="Y30" i="236"/>
  <c r="X30" i="236"/>
  <c r="Z30" i="236" s="1"/>
  <c r="W30" i="236"/>
  <c r="V30" i="236"/>
  <c r="U30" i="236"/>
  <c r="T30" i="236"/>
  <c r="S30" i="236"/>
  <c r="R30" i="236"/>
  <c r="Q30" i="236"/>
  <c r="P30" i="236"/>
  <c r="O30" i="236"/>
  <c r="N30" i="236"/>
  <c r="M30" i="236"/>
  <c r="L30" i="236"/>
  <c r="K30" i="236"/>
  <c r="J30" i="236"/>
  <c r="I30" i="236"/>
  <c r="H30" i="236"/>
  <c r="G30" i="236"/>
  <c r="F30" i="236"/>
  <c r="E30" i="236"/>
  <c r="D30" i="236"/>
  <c r="C30" i="236"/>
  <c r="AA30" i="237"/>
  <c r="Y30" i="237"/>
  <c r="X30" i="237"/>
  <c r="W30" i="237"/>
  <c r="V30" i="237"/>
  <c r="U30" i="237"/>
  <c r="T30" i="237"/>
  <c r="S30" i="237"/>
  <c r="R30" i="237"/>
  <c r="Q30" i="237"/>
  <c r="P30" i="237"/>
  <c r="O30" i="237"/>
  <c r="N30" i="237"/>
  <c r="M30" i="237"/>
  <c r="L30" i="237"/>
  <c r="K30" i="237"/>
  <c r="J30" i="237"/>
  <c r="I30" i="237"/>
  <c r="H30" i="237"/>
  <c r="G30" i="237"/>
  <c r="F30" i="237"/>
  <c r="E30" i="237"/>
  <c r="D30" i="237"/>
  <c r="C30" i="237"/>
  <c r="AA30" i="238"/>
  <c r="Z30" i="238"/>
  <c r="Y30" i="238"/>
  <c r="X30" i="238"/>
  <c r="W30" i="238"/>
  <c r="V30" i="238"/>
  <c r="U30" i="238"/>
  <c r="T30" i="238"/>
  <c r="S30" i="238"/>
  <c r="R30" i="238"/>
  <c r="Q30" i="238"/>
  <c r="P30" i="238"/>
  <c r="O30" i="238"/>
  <c r="N30" i="238"/>
  <c r="M30" i="238"/>
  <c r="L30" i="238"/>
  <c r="K30" i="238"/>
  <c r="J30" i="238"/>
  <c r="I30" i="238"/>
  <c r="H30" i="238"/>
  <c r="G30" i="238"/>
  <c r="F30" i="238"/>
  <c r="E30" i="238"/>
  <c r="D30" i="238"/>
  <c r="C30" i="238"/>
  <c r="AA30" i="239"/>
  <c r="Y30" i="239"/>
  <c r="X30" i="239"/>
  <c r="Z30" i="239" s="1"/>
  <c r="W30" i="239"/>
  <c r="V30" i="239"/>
  <c r="U30" i="239"/>
  <c r="T30" i="239"/>
  <c r="S30" i="239"/>
  <c r="R30" i="239"/>
  <c r="Q30" i="239"/>
  <c r="P30" i="239"/>
  <c r="O30" i="239"/>
  <c r="N30" i="239"/>
  <c r="M30" i="239"/>
  <c r="L30" i="239"/>
  <c r="K30" i="239"/>
  <c r="J30" i="239"/>
  <c r="I30" i="239"/>
  <c r="H30" i="239"/>
  <c r="G30" i="239"/>
  <c r="F30" i="239"/>
  <c r="E30" i="239"/>
  <c r="D30" i="239"/>
  <c r="C30" i="239"/>
  <c r="AA30" i="240"/>
  <c r="Y30" i="240"/>
  <c r="X30" i="240"/>
  <c r="Z30" i="240" s="1"/>
  <c r="W30" i="240"/>
  <c r="V30" i="240"/>
  <c r="U30" i="240"/>
  <c r="T30" i="240"/>
  <c r="S30" i="240"/>
  <c r="R30" i="240"/>
  <c r="Q30" i="240"/>
  <c r="P30" i="240"/>
  <c r="O30" i="240"/>
  <c r="N30" i="240"/>
  <c r="M30" i="240"/>
  <c r="L30" i="240"/>
  <c r="K30" i="240"/>
  <c r="J30" i="240"/>
  <c r="I30" i="240"/>
  <c r="H30" i="240"/>
  <c r="G30" i="240"/>
  <c r="F30" i="240"/>
  <c r="E30" i="240"/>
  <c r="D30" i="240"/>
  <c r="C30" i="240"/>
  <c r="AA30" i="241"/>
  <c r="Y30" i="241"/>
  <c r="X30" i="241"/>
  <c r="Z30" i="241" s="1"/>
  <c r="W30" i="241"/>
  <c r="V30" i="241"/>
  <c r="U30" i="241"/>
  <c r="T30" i="241"/>
  <c r="S30" i="241"/>
  <c r="R30" i="241"/>
  <c r="Q30" i="241"/>
  <c r="P30" i="241"/>
  <c r="O30" i="241"/>
  <c r="N30" i="241"/>
  <c r="M30" i="241"/>
  <c r="L30" i="241"/>
  <c r="K30" i="241"/>
  <c r="J30" i="241"/>
  <c r="I30" i="241"/>
  <c r="H30" i="241"/>
  <c r="G30" i="241"/>
  <c r="F30" i="241"/>
  <c r="E30" i="241"/>
  <c r="D30" i="241"/>
  <c r="C30" i="241"/>
  <c r="AA30" i="242"/>
  <c r="Y30" i="242"/>
  <c r="X30" i="242"/>
  <c r="Z30" i="242" s="1"/>
  <c r="W30" i="242"/>
  <c r="V30" i="242"/>
  <c r="U30" i="242"/>
  <c r="T30" i="242"/>
  <c r="S30" i="242"/>
  <c r="R30" i="242"/>
  <c r="Q30" i="242"/>
  <c r="P30" i="242"/>
  <c r="O30" i="242"/>
  <c r="N30" i="242"/>
  <c r="M30" i="242"/>
  <c r="L30" i="242"/>
  <c r="K30" i="242"/>
  <c r="J30" i="242"/>
  <c r="I30" i="242"/>
  <c r="H30" i="242"/>
  <c r="G30" i="242"/>
  <c r="F30" i="242"/>
  <c r="E30" i="242"/>
  <c r="D30" i="242"/>
  <c r="C30" i="242"/>
  <c r="AA30" i="243"/>
  <c r="Y30" i="243"/>
  <c r="Z30" i="243" s="1"/>
  <c r="X30" i="243"/>
  <c r="W30" i="243"/>
  <c r="V30" i="243"/>
  <c r="U30" i="243"/>
  <c r="T30" i="243"/>
  <c r="S30" i="243"/>
  <c r="R30" i="243"/>
  <c r="Q30" i="243"/>
  <c r="P30" i="243"/>
  <c r="O30" i="243"/>
  <c r="N30" i="243"/>
  <c r="M30" i="243"/>
  <c r="L30" i="243"/>
  <c r="K30" i="243"/>
  <c r="J30" i="243"/>
  <c r="I30" i="243"/>
  <c r="H30" i="243"/>
  <c r="G30" i="243"/>
  <c r="F30" i="243"/>
  <c r="E30" i="243"/>
  <c r="D30" i="243"/>
  <c r="C30" i="243"/>
  <c r="AA30" i="244"/>
  <c r="Y30" i="244"/>
  <c r="X30" i="244"/>
  <c r="Z30" i="244" s="1"/>
  <c r="W30" i="244"/>
  <c r="V30" i="244"/>
  <c r="U30" i="244"/>
  <c r="T30" i="244"/>
  <c r="S30" i="244"/>
  <c r="R30" i="244"/>
  <c r="Q30" i="244"/>
  <c r="P30" i="244"/>
  <c r="O30" i="244"/>
  <c r="N30" i="244"/>
  <c r="M30" i="244"/>
  <c r="L30" i="244"/>
  <c r="K30" i="244"/>
  <c r="J30" i="244"/>
  <c r="I30" i="244"/>
  <c r="H30" i="244"/>
  <c r="G30" i="244"/>
  <c r="F30" i="244"/>
  <c r="E30" i="244"/>
  <c r="D30" i="244"/>
  <c r="C30" i="244"/>
  <c r="AA30" i="245"/>
  <c r="Y30" i="245"/>
  <c r="X30" i="245"/>
  <c r="Z30" i="245" s="1"/>
  <c r="W30" i="245"/>
  <c r="V30" i="245"/>
  <c r="U30" i="245"/>
  <c r="T30" i="245"/>
  <c r="S30" i="245"/>
  <c r="R30" i="245"/>
  <c r="Q30" i="245"/>
  <c r="P30" i="245"/>
  <c r="O30" i="245"/>
  <c r="N30" i="245"/>
  <c r="M30" i="245"/>
  <c r="L30" i="245"/>
  <c r="K30" i="245"/>
  <c r="J30" i="245"/>
  <c r="I30" i="245"/>
  <c r="H30" i="245"/>
  <c r="G30" i="245"/>
  <c r="F30" i="245"/>
  <c r="E30" i="245"/>
  <c r="D30" i="245"/>
  <c r="C30" i="245"/>
  <c r="AA30" i="246"/>
  <c r="Y30" i="246"/>
  <c r="X30" i="246"/>
  <c r="Z30" i="246" s="1"/>
  <c r="W30" i="246"/>
  <c r="V30" i="246"/>
  <c r="U30" i="246"/>
  <c r="T30" i="246"/>
  <c r="S30" i="246"/>
  <c r="R30" i="246"/>
  <c r="Q30" i="246"/>
  <c r="P30" i="246"/>
  <c r="O30" i="246"/>
  <c r="N30" i="246"/>
  <c r="M30" i="246"/>
  <c r="L30" i="246"/>
  <c r="K30" i="246"/>
  <c r="J30" i="246"/>
  <c r="I30" i="246"/>
  <c r="H30" i="246"/>
  <c r="G30" i="246"/>
  <c r="F30" i="246"/>
  <c r="E30" i="246"/>
  <c r="D30" i="246"/>
  <c r="C30" i="246"/>
  <c r="AA30" i="247"/>
  <c r="Z30" i="247"/>
  <c r="Y30" i="247"/>
  <c r="X30" i="247"/>
  <c r="W30" i="247"/>
  <c r="V30" i="247"/>
  <c r="U30" i="247"/>
  <c r="T30" i="247"/>
  <c r="S30" i="247"/>
  <c r="R30" i="247"/>
  <c r="Q30" i="247"/>
  <c r="P30" i="247"/>
  <c r="O30" i="247"/>
  <c r="N30" i="247"/>
  <c r="M30" i="247"/>
  <c r="L30" i="247"/>
  <c r="K30" i="247"/>
  <c r="J30" i="247"/>
  <c r="I30" i="247"/>
  <c r="H30" i="247"/>
  <c r="G30" i="247"/>
  <c r="F30" i="247"/>
  <c r="E30" i="247"/>
  <c r="D30" i="247"/>
  <c r="C30" i="247"/>
  <c r="AA30" i="248"/>
  <c r="Y30" i="248"/>
  <c r="X30" i="248"/>
  <c r="Z30" i="248" s="1"/>
  <c r="W30" i="248"/>
  <c r="V30" i="248"/>
  <c r="U30" i="248"/>
  <c r="T30" i="248"/>
  <c r="S30" i="248"/>
  <c r="R30" i="248"/>
  <c r="Q30" i="248"/>
  <c r="P30" i="248"/>
  <c r="O30" i="248"/>
  <c r="N30" i="248"/>
  <c r="M30" i="248"/>
  <c r="L30" i="248"/>
  <c r="K30" i="248"/>
  <c r="J30" i="248"/>
  <c r="I30" i="248"/>
  <c r="H30" i="248"/>
  <c r="G30" i="248"/>
  <c r="F30" i="248"/>
  <c r="E30" i="248"/>
  <c r="D30" i="248"/>
  <c r="C30" i="248"/>
  <c r="AA30" i="249"/>
  <c r="Y30" i="249"/>
  <c r="X30" i="249"/>
  <c r="Z30" i="249" s="1"/>
  <c r="W30" i="249"/>
  <c r="V30" i="249"/>
  <c r="U30" i="249"/>
  <c r="T30" i="249"/>
  <c r="S30" i="249"/>
  <c r="R30" i="249"/>
  <c r="Q30" i="249"/>
  <c r="P30" i="249"/>
  <c r="O30" i="249"/>
  <c r="N30" i="249"/>
  <c r="M30" i="249"/>
  <c r="L30" i="249"/>
  <c r="K30" i="249"/>
  <c r="J30" i="249"/>
  <c r="I30" i="249"/>
  <c r="H30" i="249"/>
  <c r="G30" i="249"/>
  <c r="F30" i="249"/>
  <c r="E30" i="249"/>
  <c r="D30" i="249"/>
  <c r="C30" i="249"/>
  <c r="AA30" i="250"/>
  <c r="Y30" i="250"/>
  <c r="X30" i="250"/>
  <c r="Z30" i="250" s="1"/>
  <c r="W30" i="250"/>
  <c r="V30" i="250"/>
  <c r="U30" i="250"/>
  <c r="T30" i="250"/>
  <c r="S30" i="250"/>
  <c r="R30" i="250"/>
  <c r="Q30" i="250"/>
  <c r="P30" i="250"/>
  <c r="O30" i="250"/>
  <c r="N30" i="250"/>
  <c r="M30" i="250"/>
  <c r="L30" i="250"/>
  <c r="K30" i="250"/>
  <c r="J30" i="250"/>
  <c r="I30" i="250"/>
  <c r="H30" i="250"/>
  <c r="G30" i="250"/>
  <c r="F30" i="250"/>
  <c r="E30" i="250"/>
  <c r="D30" i="250"/>
  <c r="C30" i="250"/>
  <c r="AA30" i="251"/>
  <c r="Y30" i="251"/>
  <c r="X30" i="251"/>
  <c r="Z30" i="251" s="1"/>
  <c r="W30" i="251"/>
  <c r="V30" i="251"/>
  <c r="U30" i="251"/>
  <c r="T30" i="251"/>
  <c r="S30" i="251"/>
  <c r="R30" i="251"/>
  <c r="Q30" i="251"/>
  <c r="P30" i="251"/>
  <c r="O30" i="251"/>
  <c r="N30" i="251"/>
  <c r="M30" i="251"/>
  <c r="L30" i="251"/>
  <c r="K30" i="251"/>
  <c r="J30" i="251"/>
  <c r="I30" i="251"/>
  <c r="H30" i="251"/>
  <c r="G30" i="251"/>
  <c r="F30" i="251"/>
  <c r="E30" i="251"/>
  <c r="D30" i="251"/>
  <c r="C30" i="251"/>
  <c r="AA30" i="252"/>
  <c r="Y30" i="252"/>
  <c r="X30" i="252"/>
  <c r="W30" i="252"/>
  <c r="V30" i="252"/>
  <c r="U30" i="252"/>
  <c r="T30" i="252"/>
  <c r="S30" i="252"/>
  <c r="R30" i="252"/>
  <c r="Q30" i="252"/>
  <c r="P30" i="252"/>
  <c r="O30" i="252"/>
  <c r="N30" i="252"/>
  <c r="M30" i="252"/>
  <c r="L30" i="252"/>
  <c r="K30" i="252"/>
  <c r="J30" i="252"/>
  <c r="I30" i="252"/>
  <c r="H30" i="252"/>
  <c r="G30" i="252"/>
  <c r="F30" i="252"/>
  <c r="E30" i="252"/>
  <c r="D30" i="252"/>
  <c r="C30" i="252"/>
  <c r="AA30" i="253"/>
  <c r="Y30" i="253"/>
  <c r="X30" i="253"/>
  <c r="Z30" i="253" s="1"/>
  <c r="W30" i="253"/>
  <c r="V30" i="253"/>
  <c r="U30" i="253"/>
  <c r="T30" i="253"/>
  <c r="S30" i="253"/>
  <c r="R30" i="253"/>
  <c r="Q30" i="253"/>
  <c r="P30" i="253"/>
  <c r="O30" i="253"/>
  <c r="N30" i="253"/>
  <c r="M30" i="253"/>
  <c r="L30" i="253"/>
  <c r="K30" i="253"/>
  <c r="J30" i="253"/>
  <c r="I30" i="253"/>
  <c r="H30" i="253"/>
  <c r="G30" i="253"/>
  <c r="F30" i="253"/>
  <c r="E30" i="253"/>
  <c r="D30" i="253"/>
  <c r="C30" i="253"/>
  <c r="AA30" i="254"/>
  <c r="Y30" i="254"/>
  <c r="X30" i="254"/>
  <c r="Z30" i="254" s="1"/>
  <c r="W30" i="254"/>
  <c r="V30" i="254"/>
  <c r="U30" i="254"/>
  <c r="T30" i="254"/>
  <c r="S30" i="254"/>
  <c r="R30" i="254"/>
  <c r="Q30" i="254"/>
  <c r="P30" i="254"/>
  <c r="O30" i="254"/>
  <c r="N30" i="254"/>
  <c r="M30" i="254"/>
  <c r="L30" i="254"/>
  <c r="K30" i="254"/>
  <c r="J30" i="254"/>
  <c r="I30" i="254"/>
  <c r="H30" i="254"/>
  <c r="G30" i="254"/>
  <c r="F30" i="254"/>
  <c r="E30" i="254"/>
  <c r="D30" i="254"/>
  <c r="C30" i="254"/>
  <c r="AA30" i="255"/>
  <c r="Z30" i="255"/>
  <c r="Y30" i="255"/>
  <c r="X30" i="255"/>
  <c r="W30" i="255"/>
  <c r="V30" i="255"/>
  <c r="U30" i="255"/>
  <c r="T30" i="255"/>
  <c r="S30" i="255"/>
  <c r="R30" i="255"/>
  <c r="Q30" i="255"/>
  <c r="P30" i="255"/>
  <c r="O30" i="255"/>
  <c r="N30" i="255"/>
  <c r="M30" i="255"/>
  <c r="L30" i="255"/>
  <c r="K30" i="255"/>
  <c r="J30" i="255"/>
  <c r="I30" i="255"/>
  <c r="H30" i="255"/>
  <c r="G30" i="255"/>
  <c r="F30" i="255"/>
  <c r="E30" i="255"/>
  <c r="D30" i="255"/>
  <c r="C30" i="255"/>
  <c r="AA30" i="256"/>
  <c r="Y30" i="256"/>
  <c r="X30" i="256"/>
  <c r="Z30" i="256" s="1"/>
  <c r="W30" i="256"/>
  <c r="V30" i="256"/>
  <c r="U30" i="256"/>
  <c r="T30" i="256"/>
  <c r="S30" i="256"/>
  <c r="R30" i="256"/>
  <c r="Q30" i="256"/>
  <c r="P30" i="256"/>
  <c r="O30" i="256"/>
  <c r="N30" i="256"/>
  <c r="M30" i="256"/>
  <c r="L30" i="256"/>
  <c r="K30" i="256"/>
  <c r="J30" i="256"/>
  <c r="I30" i="256"/>
  <c r="H30" i="256"/>
  <c r="G30" i="256"/>
  <c r="F30" i="256"/>
  <c r="E30" i="256"/>
  <c r="D30" i="256"/>
  <c r="C30" i="256"/>
  <c r="AA30" i="257"/>
  <c r="Y30" i="257"/>
  <c r="X30" i="257"/>
  <c r="Z30" i="257" s="1"/>
  <c r="W30" i="257"/>
  <c r="V30" i="257"/>
  <c r="U30" i="257"/>
  <c r="T30" i="257"/>
  <c r="S30" i="257"/>
  <c r="R30" i="257"/>
  <c r="Q30" i="257"/>
  <c r="P30" i="257"/>
  <c r="O30" i="257"/>
  <c r="N30" i="257"/>
  <c r="M30" i="257"/>
  <c r="L30" i="257"/>
  <c r="K30" i="257"/>
  <c r="J30" i="257"/>
  <c r="I30" i="257"/>
  <c r="H30" i="257"/>
  <c r="G30" i="257"/>
  <c r="F30" i="257"/>
  <c r="E30" i="257"/>
  <c r="D30" i="257"/>
  <c r="C30" i="257"/>
  <c r="AA30" i="258"/>
  <c r="Y30" i="258"/>
  <c r="X30" i="258"/>
  <c r="W30" i="258"/>
  <c r="V30" i="258"/>
  <c r="U30" i="258"/>
  <c r="T30" i="258"/>
  <c r="S30" i="258"/>
  <c r="R30" i="258"/>
  <c r="Q30" i="258"/>
  <c r="P30" i="258"/>
  <c r="O30" i="258"/>
  <c r="N30" i="258"/>
  <c r="M30" i="258"/>
  <c r="L30" i="258"/>
  <c r="K30" i="258"/>
  <c r="J30" i="258"/>
  <c r="I30" i="258"/>
  <c r="H30" i="258"/>
  <c r="G30" i="258"/>
  <c r="F30" i="258"/>
  <c r="E30" i="258"/>
  <c r="D30" i="258"/>
  <c r="C30" i="258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X41" i="2" s="1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P17" i="3"/>
  <c r="P41" i="3" s="1"/>
  <c r="O17" i="3"/>
  <c r="O41" i="3" s="1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R17" i="4"/>
  <c r="R41" i="4" s="1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G41" i="4" s="1"/>
  <c r="G43" i="4" s="1"/>
  <c r="H42" i="4" s="1"/>
  <c r="H43" i="4" s="1"/>
  <c r="I42" i="4" s="1"/>
  <c r="I43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W41" i="5" s="1"/>
  <c r="V17" i="5"/>
  <c r="V41" i="5" s="1"/>
  <c r="U17" i="5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W17" i="6"/>
  <c r="V17" i="6"/>
  <c r="V41" i="6" s="1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Z17" i="7"/>
  <c r="Y17" i="7"/>
  <c r="Y41" i="7" s="1"/>
  <c r="Y43" i="7" s="1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F17" i="7"/>
  <c r="F41" i="7" s="1"/>
  <c r="F43" i="7" s="1"/>
  <c r="E17" i="7"/>
  <c r="E41" i="7" s="1"/>
  <c r="E43" i="7" s="1"/>
  <c r="D17" i="7"/>
  <c r="C17" i="7"/>
  <c r="C41" i="7" s="1"/>
  <c r="C43" i="7" s="1"/>
  <c r="AA17" i="8"/>
  <c r="AA41" i="8" s="1"/>
  <c r="AA43" i="8" s="1"/>
  <c r="Y17" i="8"/>
  <c r="Y41" i="8" s="1"/>
  <c r="Y43" i="8" s="1"/>
  <c r="X17" i="8"/>
  <c r="X41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H17" i="9"/>
  <c r="H41" i="9" s="1"/>
  <c r="G17" i="9"/>
  <c r="G41" i="9" s="1"/>
  <c r="G43" i="9" s="1"/>
  <c r="H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Z17" i="10"/>
  <c r="Y17" i="10"/>
  <c r="Y41" i="10" s="1"/>
  <c r="Y43" i="10" s="1"/>
  <c r="X17" i="10"/>
  <c r="X41" i="10" s="1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J17" i="10"/>
  <c r="J41" i="10" s="1"/>
  <c r="I17" i="10"/>
  <c r="I41" i="10" s="1"/>
  <c r="H17" i="10"/>
  <c r="H41" i="10" s="1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H43" i="13" s="1"/>
  <c r="I42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U41" i="14" s="1"/>
  <c r="T17" i="14"/>
  <c r="T41" i="14" s="1"/>
  <c r="S17" i="14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X17" i="15"/>
  <c r="X41" i="15" s="1"/>
  <c r="X43" i="15" s="1"/>
  <c r="W17" i="15"/>
  <c r="W41" i="15" s="1"/>
  <c r="V17" i="15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Z17" i="16"/>
  <c r="Y17" i="16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AA17" i="17"/>
  <c r="AA41" i="17" s="1"/>
  <c r="AA43" i="17" s="1"/>
  <c r="Y17" i="17"/>
  <c r="Y41" i="17" s="1"/>
  <c r="Y43" i="17" s="1"/>
  <c r="X17" i="17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F17" i="17"/>
  <c r="F41" i="17" s="1"/>
  <c r="F43" i="17" s="1"/>
  <c r="E17" i="17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X41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H17" i="19"/>
  <c r="H41" i="19" s="1"/>
  <c r="G17" i="19"/>
  <c r="G41" i="19" s="1"/>
  <c r="G43" i="19" s="1"/>
  <c r="H42" i="19" s="1"/>
  <c r="H43" i="19" s="1"/>
  <c r="I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Y41" i="23" s="1"/>
  <c r="X17" i="23"/>
  <c r="X41" i="23" s="1"/>
  <c r="X43" i="23" s="1"/>
  <c r="W17" i="23"/>
  <c r="W41" i="23" s="1"/>
  <c r="V17" i="23"/>
  <c r="V41" i="23" s="1"/>
  <c r="U17" i="23"/>
  <c r="U41" i="23" s="1"/>
  <c r="T17" i="23"/>
  <c r="T41" i="23" s="1"/>
  <c r="S17" i="23"/>
  <c r="S41" i="23" s="1"/>
  <c r="R17" i="23"/>
  <c r="Q17" i="23"/>
  <c r="Q41" i="23" s="1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X41" i="24" s="1"/>
  <c r="W17" i="24"/>
  <c r="W41" i="24" s="1"/>
  <c r="V17" i="24"/>
  <c r="V41" i="24" s="1"/>
  <c r="U17" i="24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W17" i="25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P41" i="25" s="1"/>
  <c r="O17" i="25"/>
  <c r="O41" i="25" s="1"/>
  <c r="N17" i="25"/>
  <c r="N41" i="25" s="1"/>
  <c r="M17" i="25"/>
  <c r="M41" i="25" s="1"/>
  <c r="L17" i="25"/>
  <c r="L41" i="25" s="1"/>
  <c r="K17" i="25"/>
  <c r="K41" i="25" s="1"/>
  <c r="J17" i="25"/>
  <c r="J41" i="25" s="1"/>
  <c r="I17" i="25"/>
  <c r="I41" i="25" s="1"/>
  <c r="H17" i="25"/>
  <c r="H41" i="25" s="1"/>
  <c r="G17" i="25"/>
  <c r="G41" i="25" s="1"/>
  <c r="G43" i="25" s="1"/>
  <c r="H42" i="25" s="1"/>
  <c r="F17" i="25"/>
  <c r="F41" i="25" s="1"/>
  <c r="F43" i="25" s="1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X17" i="26"/>
  <c r="X41" i="26" s="1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AA17" i="27"/>
  <c r="AA41" i="27" s="1"/>
  <c r="AA43" i="27" s="1"/>
  <c r="Y17" i="27"/>
  <c r="Y41" i="27" s="1"/>
  <c r="Y43" i="27" s="1"/>
  <c r="X17" i="27"/>
  <c r="W17" i="27"/>
  <c r="W41" i="27" s="1"/>
  <c r="V17" i="27"/>
  <c r="V41" i="27" s="1"/>
  <c r="U17" i="27"/>
  <c r="U41" i="27" s="1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G41" i="27" s="1"/>
  <c r="G43" i="27" s="1"/>
  <c r="H42" i="27" s="1"/>
  <c r="F17" i="27"/>
  <c r="F41" i="27" s="1"/>
  <c r="F43" i="27" s="1"/>
  <c r="E17" i="27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R41" i="28" s="1"/>
  <c r="Q17" i="28"/>
  <c r="Q41" i="28" s="1"/>
  <c r="P17" i="28"/>
  <c r="P41" i="28" s="1"/>
  <c r="O17" i="28"/>
  <c r="O41" i="28" s="1"/>
  <c r="N17" i="28"/>
  <c r="N41" i="28" s="1"/>
  <c r="M17" i="28"/>
  <c r="M41" i="28" s="1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29"/>
  <c r="AA41" i="29" s="1"/>
  <c r="AA43" i="29" s="1"/>
  <c r="Y17" i="29"/>
  <c r="Y41" i="29" s="1"/>
  <c r="Y43" i="29" s="1"/>
  <c r="X17" i="29"/>
  <c r="W17" i="29"/>
  <c r="W41" i="29" s="1"/>
  <c r="V17" i="29"/>
  <c r="V41" i="29" s="1"/>
  <c r="U17" i="29"/>
  <c r="U41" i="29" s="1"/>
  <c r="T17" i="29"/>
  <c r="T41" i="29" s="1"/>
  <c r="S17" i="29"/>
  <c r="S41" i="29" s="1"/>
  <c r="R17" i="29"/>
  <c r="R41" i="29" s="1"/>
  <c r="Q17" i="29"/>
  <c r="Q41" i="29" s="1"/>
  <c r="P17" i="29"/>
  <c r="P41" i="29" s="1"/>
  <c r="O17" i="29"/>
  <c r="O41" i="29" s="1"/>
  <c r="N17" i="29"/>
  <c r="N41" i="29" s="1"/>
  <c r="M17" i="29"/>
  <c r="M41" i="29" s="1"/>
  <c r="L17" i="29"/>
  <c r="L41" i="29" s="1"/>
  <c r="K17" i="29"/>
  <c r="K41" i="29" s="1"/>
  <c r="J17" i="29"/>
  <c r="J41" i="29" s="1"/>
  <c r="I17" i="29"/>
  <c r="H17" i="29"/>
  <c r="H41" i="29" s="1"/>
  <c r="G17" i="29"/>
  <c r="G41" i="29" s="1"/>
  <c r="G43" i="29" s="1"/>
  <c r="H42" i="29" s="1"/>
  <c r="F17" i="29"/>
  <c r="F41" i="29" s="1"/>
  <c r="F43" i="29" s="1"/>
  <c r="E17" i="29"/>
  <c r="E41" i="29" s="1"/>
  <c r="E43" i="29" s="1"/>
  <c r="D17" i="29"/>
  <c r="D41" i="29" s="1"/>
  <c r="D43" i="29" s="1"/>
  <c r="C17" i="29"/>
  <c r="C41" i="29" s="1"/>
  <c r="C43" i="29" s="1"/>
  <c r="AA17" i="30"/>
  <c r="AA41" i="30" s="1"/>
  <c r="AA43" i="30" s="1"/>
  <c r="Y17" i="30"/>
  <c r="Y41" i="30" s="1"/>
  <c r="Y43" i="30" s="1"/>
  <c r="X17" i="30"/>
  <c r="W17" i="30"/>
  <c r="W41" i="30" s="1"/>
  <c r="V17" i="30"/>
  <c r="V41" i="30" s="1"/>
  <c r="U17" i="30"/>
  <c r="U41" i="30" s="1"/>
  <c r="T17" i="30"/>
  <c r="T41" i="30" s="1"/>
  <c r="S17" i="30"/>
  <c r="S41" i="30" s="1"/>
  <c r="R17" i="30"/>
  <c r="R41" i="30" s="1"/>
  <c r="Q17" i="30"/>
  <c r="Q41" i="30" s="1"/>
  <c r="P17" i="30"/>
  <c r="P41" i="30" s="1"/>
  <c r="O17" i="30"/>
  <c r="O41" i="30" s="1"/>
  <c r="N17" i="30"/>
  <c r="N41" i="30" s="1"/>
  <c r="M17" i="30"/>
  <c r="M41" i="30" s="1"/>
  <c r="L17" i="30"/>
  <c r="L41" i="30" s="1"/>
  <c r="K17" i="30"/>
  <c r="J17" i="30"/>
  <c r="J41" i="30" s="1"/>
  <c r="I17" i="30"/>
  <c r="I41" i="30" s="1"/>
  <c r="H17" i="30"/>
  <c r="H41" i="30" s="1"/>
  <c r="G17" i="30"/>
  <c r="G41" i="30" s="1"/>
  <c r="G43" i="30" s="1"/>
  <c r="H42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C41" i="30" s="1"/>
  <c r="C43" i="30" s="1"/>
  <c r="AA17" i="31"/>
  <c r="AA41" i="31" s="1"/>
  <c r="AA43" i="31" s="1"/>
  <c r="Y17" i="31"/>
  <c r="Y41" i="31" s="1"/>
  <c r="X17" i="31"/>
  <c r="X41" i="31" s="1"/>
  <c r="X43" i="31" s="1"/>
  <c r="W17" i="31"/>
  <c r="W41" i="31" s="1"/>
  <c r="V17" i="31"/>
  <c r="V41" i="31" s="1"/>
  <c r="U17" i="31"/>
  <c r="U41" i="31" s="1"/>
  <c r="T17" i="31"/>
  <c r="T41" i="31" s="1"/>
  <c r="S17" i="31"/>
  <c r="S41" i="31" s="1"/>
  <c r="R17" i="31"/>
  <c r="R41" i="31" s="1"/>
  <c r="Q17" i="31"/>
  <c r="Q41" i="31" s="1"/>
  <c r="P17" i="31"/>
  <c r="P41" i="31" s="1"/>
  <c r="O17" i="31"/>
  <c r="O41" i="31" s="1"/>
  <c r="N17" i="31"/>
  <c r="M17" i="31"/>
  <c r="M41" i="31" s="1"/>
  <c r="L17" i="31"/>
  <c r="L41" i="31" s="1"/>
  <c r="K17" i="31"/>
  <c r="K41" i="31" s="1"/>
  <c r="J17" i="31"/>
  <c r="J41" i="31" s="1"/>
  <c r="I17" i="31"/>
  <c r="I41" i="31" s="1"/>
  <c r="H17" i="31"/>
  <c r="H41" i="31" s="1"/>
  <c r="G17" i="31"/>
  <c r="G41" i="31" s="1"/>
  <c r="G43" i="31" s="1"/>
  <c r="H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32"/>
  <c r="AA41" i="32" s="1"/>
  <c r="AA43" i="32" s="1"/>
  <c r="Y17" i="32"/>
  <c r="Y41" i="32" s="1"/>
  <c r="Y43" i="32" s="1"/>
  <c r="X17" i="32"/>
  <c r="X41" i="32" s="1"/>
  <c r="W17" i="32"/>
  <c r="W41" i="32" s="1"/>
  <c r="V17" i="32"/>
  <c r="V41" i="32" s="1"/>
  <c r="U17" i="32"/>
  <c r="U41" i="32" s="1"/>
  <c r="T17" i="32"/>
  <c r="T41" i="32" s="1"/>
  <c r="S17" i="32"/>
  <c r="S41" i="32" s="1"/>
  <c r="R17" i="32"/>
  <c r="R41" i="32" s="1"/>
  <c r="Q17" i="32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J41" i="32" s="1"/>
  <c r="I17" i="32"/>
  <c r="I41" i="32" s="1"/>
  <c r="H17" i="32"/>
  <c r="H41" i="32" s="1"/>
  <c r="G17" i="32"/>
  <c r="G41" i="32" s="1"/>
  <c r="G43" i="32" s="1"/>
  <c r="H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33"/>
  <c r="AA41" i="33" s="1"/>
  <c r="AA43" i="33" s="1"/>
  <c r="Y17" i="33"/>
  <c r="Y41" i="33" s="1"/>
  <c r="Y43" i="33" s="1"/>
  <c r="X17" i="33"/>
  <c r="W17" i="33"/>
  <c r="W41" i="33" s="1"/>
  <c r="V17" i="33"/>
  <c r="V41" i="33" s="1"/>
  <c r="U17" i="33"/>
  <c r="U41" i="33" s="1"/>
  <c r="T17" i="33"/>
  <c r="T41" i="33" s="1"/>
  <c r="S17" i="33"/>
  <c r="R17" i="33"/>
  <c r="R41" i="33" s="1"/>
  <c r="Q17" i="33"/>
  <c r="Q41" i="33" s="1"/>
  <c r="P17" i="33"/>
  <c r="P41" i="33" s="1"/>
  <c r="O17" i="33"/>
  <c r="O41" i="33" s="1"/>
  <c r="N17" i="33"/>
  <c r="N41" i="33" s="1"/>
  <c r="M17" i="33"/>
  <c r="M41" i="33" s="1"/>
  <c r="L17" i="33"/>
  <c r="L41" i="33" s="1"/>
  <c r="K17" i="33"/>
  <c r="K41" i="33" s="1"/>
  <c r="J17" i="33"/>
  <c r="J41" i="33" s="1"/>
  <c r="I17" i="33"/>
  <c r="I41" i="33" s="1"/>
  <c r="H17" i="33"/>
  <c r="H41" i="33" s="1"/>
  <c r="G17" i="33"/>
  <c r="G41" i="33" s="1"/>
  <c r="G43" i="33" s="1"/>
  <c r="H42" i="33" s="1"/>
  <c r="H43" i="33" s="1"/>
  <c r="I42" i="33" s="1"/>
  <c r="I43" i="33" s="1"/>
  <c r="F17" i="33"/>
  <c r="F41" i="33" s="1"/>
  <c r="F43" i="33" s="1"/>
  <c r="E17" i="33"/>
  <c r="E41" i="33" s="1"/>
  <c r="E43" i="33" s="1"/>
  <c r="D17" i="33"/>
  <c r="D41" i="33" s="1"/>
  <c r="D43" i="33" s="1"/>
  <c r="C17" i="33"/>
  <c r="C41" i="33" s="1"/>
  <c r="C43" i="33" s="1"/>
  <c r="AA17" i="34"/>
  <c r="AA41" i="34" s="1"/>
  <c r="AA43" i="34" s="1"/>
  <c r="Y17" i="34"/>
  <c r="Y41" i="34" s="1"/>
  <c r="Y43" i="34" s="1"/>
  <c r="X17" i="34"/>
  <c r="W17" i="34"/>
  <c r="W41" i="34" s="1"/>
  <c r="V17" i="34"/>
  <c r="U17" i="34"/>
  <c r="U41" i="34" s="1"/>
  <c r="T17" i="34"/>
  <c r="T41" i="34" s="1"/>
  <c r="S17" i="34"/>
  <c r="S41" i="34" s="1"/>
  <c r="R17" i="34"/>
  <c r="R41" i="34" s="1"/>
  <c r="Q17" i="34"/>
  <c r="Q41" i="34" s="1"/>
  <c r="P17" i="34"/>
  <c r="P41" i="34" s="1"/>
  <c r="O17" i="34"/>
  <c r="O41" i="34" s="1"/>
  <c r="N17" i="34"/>
  <c r="N41" i="34" s="1"/>
  <c r="M17" i="34"/>
  <c r="M41" i="34" s="1"/>
  <c r="L17" i="34"/>
  <c r="L41" i="34" s="1"/>
  <c r="K17" i="34"/>
  <c r="K41" i="34" s="1"/>
  <c r="J17" i="34"/>
  <c r="J41" i="34" s="1"/>
  <c r="I17" i="34"/>
  <c r="I41" i="34" s="1"/>
  <c r="H17" i="34"/>
  <c r="H41" i="34" s="1"/>
  <c r="G17" i="34"/>
  <c r="G41" i="34" s="1"/>
  <c r="G43" i="34" s="1"/>
  <c r="H42" i="34" s="1"/>
  <c r="H43" i="34" s="1"/>
  <c r="I42" i="34" s="1"/>
  <c r="I43" i="34" s="1"/>
  <c r="F17" i="34"/>
  <c r="F41" i="34" s="1"/>
  <c r="F43" i="34" s="1"/>
  <c r="E17" i="34"/>
  <c r="E41" i="34" s="1"/>
  <c r="E43" i="34" s="1"/>
  <c r="D17" i="34"/>
  <c r="D41" i="34" s="1"/>
  <c r="D43" i="34" s="1"/>
  <c r="C17" i="34"/>
  <c r="C41" i="34" s="1"/>
  <c r="C43" i="34" s="1"/>
  <c r="AA17" i="35"/>
  <c r="AA41" i="35" s="1"/>
  <c r="AA43" i="35" s="1"/>
  <c r="Y17" i="35"/>
  <c r="X17" i="35"/>
  <c r="W17" i="35"/>
  <c r="W41" i="35" s="1"/>
  <c r="V17" i="35"/>
  <c r="V41" i="35" s="1"/>
  <c r="U17" i="35"/>
  <c r="U41" i="35" s="1"/>
  <c r="T17" i="35"/>
  <c r="T41" i="35" s="1"/>
  <c r="S17" i="35"/>
  <c r="S41" i="35" s="1"/>
  <c r="R17" i="35"/>
  <c r="R41" i="35" s="1"/>
  <c r="Q17" i="35"/>
  <c r="Q41" i="35" s="1"/>
  <c r="P17" i="35"/>
  <c r="P41" i="35" s="1"/>
  <c r="O17" i="35"/>
  <c r="O41" i="35" s="1"/>
  <c r="N17" i="35"/>
  <c r="N41" i="35" s="1"/>
  <c r="M17" i="35"/>
  <c r="M41" i="35" s="1"/>
  <c r="L17" i="35"/>
  <c r="L41" i="35" s="1"/>
  <c r="K17" i="35"/>
  <c r="K41" i="35" s="1"/>
  <c r="J17" i="35"/>
  <c r="J41" i="35" s="1"/>
  <c r="I17" i="35"/>
  <c r="I41" i="35" s="1"/>
  <c r="H17" i="35"/>
  <c r="H41" i="35" s="1"/>
  <c r="G17" i="35"/>
  <c r="G41" i="35" s="1"/>
  <c r="G43" i="35" s="1"/>
  <c r="H42" i="35" s="1"/>
  <c r="H43" i="35" s="1"/>
  <c r="I42" i="35" s="1"/>
  <c r="F17" i="35"/>
  <c r="F41" i="35" s="1"/>
  <c r="F43" i="35" s="1"/>
  <c r="E17" i="35"/>
  <c r="E41" i="35" s="1"/>
  <c r="E43" i="35" s="1"/>
  <c r="D17" i="35"/>
  <c r="D41" i="35" s="1"/>
  <c r="D43" i="35" s="1"/>
  <c r="C17" i="35"/>
  <c r="AA17" i="36"/>
  <c r="AA41" i="36" s="1"/>
  <c r="AA43" i="36" s="1"/>
  <c r="Y17" i="36"/>
  <c r="Y41" i="36" s="1"/>
  <c r="Y43" i="36" s="1"/>
  <c r="X17" i="36"/>
  <c r="X41" i="36" s="1"/>
  <c r="W17" i="36"/>
  <c r="W41" i="36" s="1"/>
  <c r="V17" i="36"/>
  <c r="V41" i="36" s="1"/>
  <c r="U17" i="36"/>
  <c r="U41" i="36" s="1"/>
  <c r="T17" i="36"/>
  <c r="T41" i="36" s="1"/>
  <c r="S17" i="36"/>
  <c r="S41" i="36" s="1"/>
  <c r="R17" i="36"/>
  <c r="R41" i="36" s="1"/>
  <c r="Q17" i="36"/>
  <c r="Q41" i="36" s="1"/>
  <c r="P17" i="36"/>
  <c r="P41" i="36" s="1"/>
  <c r="O17" i="36"/>
  <c r="O41" i="36" s="1"/>
  <c r="N17" i="36"/>
  <c r="N41" i="36" s="1"/>
  <c r="M17" i="36"/>
  <c r="M41" i="36" s="1"/>
  <c r="L17" i="36"/>
  <c r="L41" i="36" s="1"/>
  <c r="K17" i="36"/>
  <c r="K41" i="36" s="1"/>
  <c r="J17" i="36"/>
  <c r="J41" i="36" s="1"/>
  <c r="I17" i="36"/>
  <c r="I41" i="36" s="1"/>
  <c r="H17" i="36"/>
  <c r="H41" i="36" s="1"/>
  <c r="G17" i="36"/>
  <c r="G41" i="36" s="1"/>
  <c r="G43" i="36" s="1"/>
  <c r="H42" i="36" s="1"/>
  <c r="F17" i="36"/>
  <c r="F41" i="36" s="1"/>
  <c r="F43" i="36" s="1"/>
  <c r="E17" i="36"/>
  <c r="D17" i="36"/>
  <c r="D41" i="36" s="1"/>
  <c r="D43" i="36" s="1"/>
  <c r="C17" i="36"/>
  <c r="C41" i="36" s="1"/>
  <c r="C43" i="36" s="1"/>
  <c r="AA17" i="37"/>
  <c r="AA41" i="37" s="1"/>
  <c r="AA43" i="37" s="1"/>
  <c r="Y17" i="37"/>
  <c r="Y41" i="37" s="1"/>
  <c r="Y43" i="37" s="1"/>
  <c r="X17" i="37"/>
  <c r="W17" i="37"/>
  <c r="W41" i="37" s="1"/>
  <c r="V17" i="37"/>
  <c r="V41" i="37" s="1"/>
  <c r="U17" i="37"/>
  <c r="U41" i="37" s="1"/>
  <c r="T17" i="37"/>
  <c r="T41" i="37" s="1"/>
  <c r="S17" i="37"/>
  <c r="S41" i="37" s="1"/>
  <c r="R17" i="37"/>
  <c r="R41" i="37" s="1"/>
  <c r="Q17" i="37"/>
  <c r="Q41" i="37" s="1"/>
  <c r="P17" i="37"/>
  <c r="P41" i="37" s="1"/>
  <c r="O17" i="37"/>
  <c r="O41" i="37" s="1"/>
  <c r="N17" i="37"/>
  <c r="N41" i="37" s="1"/>
  <c r="M17" i="37"/>
  <c r="M41" i="37" s="1"/>
  <c r="L17" i="37"/>
  <c r="L41" i="37" s="1"/>
  <c r="K17" i="37"/>
  <c r="K41" i="37" s="1"/>
  <c r="J17" i="37"/>
  <c r="J41" i="37" s="1"/>
  <c r="I17" i="37"/>
  <c r="I41" i="37" s="1"/>
  <c r="H17" i="37"/>
  <c r="H41" i="37" s="1"/>
  <c r="G17" i="37"/>
  <c r="F17" i="37"/>
  <c r="F41" i="37" s="1"/>
  <c r="F43" i="37" s="1"/>
  <c r="E17" i="37"/>
  <c r="E41" i="37" s="1"/>
  <c r="E43" i="37" s="1"/>
  <c r="D17" i="37"/>
  <c r="D41" i="37" s="1"/>
  <c r="D43" i="37" s="1"/>
  <c r="C17" i="37"/>
  <c r="C41" i="37" s="1"/>
  <c r="C43" i="37" s="1"/>
  <c r="AA17" i="38"/>
  <c r="AA41" i="38" s="1"/>
  <c r="AA43" i="38" s="1"/>
  <c r="Y17" i="38"/>
  <c r="Y41" i="38" s="1"/>
  <c r="Y43" i="38" s="1"/>
  <c r="X17" i="38"/>
  <c r="W17" i="38"/>
  <c r="W41" i="38" s="1"/>
  <c r="V17" i="38"/>
  <c r="V41" i="38" s="1"/>
  <c r="U17" i="38"/>
  <c r="U41" i="38" s="1"/>
  <c r="T17" i="38"/>
  <c r="T41" i="38" s="1"/>
  <c r="S17" i="38"/>
  <c r="S41" i="38" s="1"/>
  <c r="R17" i="38"/>
  <c r="R41" i="38" s="1"/>
  <c r="Q17" i="38"/>
  <c r="Q41" i="38" s="1"/>
  <c r="P17" i="38"/>
  <c r="P41" i="38" s="1"/>
  <c r="O17" i="38"/>
  <c r="O41" i="38" s="1"/>
  <c r="N17" i="38"/>
  <c r="N41" i="38" s="1"/>
  <c r="M17" i="38"/>
  <c r="M41" i="38" s="1"/>
  <c r="L17" i="38"/>
  <c r="L41" i="38" s="1"/>
  <c r="K17" i="38"/>
  <c r="K41" i="38" s="1"/>
  <c r="J17" i="38"/>
  <c r="J41" i="38" s="1"/>
  <c r="I17" i="38"/>
  <c r="H17" i="38"/>
  <c r="H41" i="38" s="1"/>
  <c r="G17" i="38"/>
  <c r="G41" i="38" s="1"/>
  <c r="G43" i="38" s="1"/>
  <c r="H42" i="38" s="1"/>
  <c r="H43" i="38" s="1"/>
  <c r="I42" i="38" s="1"/>
  <c r="F17" i="38"/>
  <c r="F41" i="38" s="1"/>
  <c r="F43" i="38" s="1"/>
  <c r="E17" i="38"/>
  <c r="E41" i="38" s="1"/>
  <c r="E43" i="38" s="1"/>
  <c r="D17" i="38"/>
  <c r="D41" i="38" s="1"/>
  <c r="D43" i="38" s="1"/>
  <c r="C17" i="38"/>
  <c r="C41" i="38" s="1"/>
  <c r="C43" i="38" s="1"/>
  <c r="AA17" i="39"/>
  <c r="AA41" i="39" s="1"/>
  <c r="AA43" i="39" s="1"/>
  <c r="Y17" i="39"/>
  <c r="Y41" i="39" s="1"/>
  <c r="Y43" i="39" s="1"/>
  <c r="X17" i="39"/>
  <c r="X41" i="39" s="1"/>
  <c r="W17" i="39"/>
  <c r="W41" i="39" s="1"/>
  <c r="V17" i="39"/>
  <c r="V41" i="39" s="1"/>
  <c r="U17" i="39"/>
  <c r="U41" i="39" s="1"/>
  <c r="T17" i="39"/>
  <c r="T41" i="39" s="1"/>
  <c r="S17" i="39"/>
  <c r="S41" i="39" s="1"/>
  <c r="R17" i="39"/>
  <c r="R41" i="39" s="1"/>
  <c r="Q17" i="39"/>
  <c r="Q41" i="39" s="1"/>
  <c r="P17" i="39"/>
  <c r="P41" i="39" s="1"/>
  <c r="O17" i="39"/>
  <c r="O41" i="39" s="1"/>
  <c r="N17" i="39"/>
  <c r="N41" i="39" s="1"/>
  <c r="M17" i="39"/>
  <c r="M41" i="39" s="1"/>
  <c r="L17" i="39"/>
  <c r="K17" i="39"/>
  <c r="K41" i="39" s="1"/>
  <c r="J17" i="39"/>
  <c r="J41" i="39" s="1"/>
  <c r="I17" i="39"/>
  <c r="I41" i="39" s="1"/>
  <c r="H17" i="39"/>
  <c r="H41" i="39" s="1"/>
  <c r="G17" i="39"/>
  <c r="G41" i="39" s="1"/>
  <c r="G43" i="39" s="1"/>
  <c r="H42" i="39" s="1"/>
  <c r="F17" i="39"/>
  <c r="F41" i="39" s="1"/>
  <c r="F43" i="39" s="1"/>
  <c r="E17" i="39"/>
  <c r="E41" i="39" s="1"/>
  <c r="E43" i="39" s="1"/>
  <c r="D17" i="39"/>
  <c r="D41" i="39" s="1"/>
  <c r="D43" i="39" s="1"/>
  <c r="C17" i="39"/>
  <c r="C41" i="39" s="1"/>
  <c r="C43" i="39" s="1"/>
  <c r="AA17" i="40"/>
  <c r="AA41" i="40" s="1"/>
  <c r="AA43" i="40" s="1"/>
  <c r="Y17" i="40"/>
  <c r="Y41" i="40" s="1"/>
  <c r="Y43" i="40" s="1"/>
  <c r="X17" i="40"/>
  <c r="W17" i="40"/>
  <c r="W41" i="40" s="1"/>
  <c r="V17" i="40"/>
  <c r="V41" i="40" s="1"/>
  <c r="U17" i="40"/>
  <c r="U41" i="40" s="1"/>
  <c r="T17" i="40"/>
  <c r="T41" i="40" s="1"/>
  <c r="S17" i="40"/>
  <c r="S41" i="40" s="1"/>
  <c r="R17" i="40"/>
  <c r="R41" i="40" s="1"/>
  <c r="Q17" i="40"/>
  <c r="Q41" i="40" s="1"/>
  <c r="P17" i="40"/>
  <c r="P41" i="40" s="1"/>
  <c r="O17" i="40"/>
  <c r="O41" i="40" s="1"/>
  <c r="N17" i="40"/>
  <c r="M17" i="40"/>
  <c r="M41" i="40" s="1"/>
  <c r="L17" i="40"/>
  <c r="L41" i="40" s="1"/>
  <c r="K17" i="40"/>
  <c r="K41" i="40" s="1"/>
  <c r="J17" i="40"/>
  <c r="J41" i="40" s="1"/>
  <c r="I17" i="40"/>
  <c r="I41" i="40" s="1"/>
  <c r="H17" i="40"/>
  <c r="H41" i="40" s="1"/>
  <c r="G17" i="40"/>
  <c r="G41" i="40" s="1"/>
  <c r="G43" i="40" s="1"/>
  <c r="H42" i="40" s="1"/>
  <c r="H43" i="40" s="1"/>
  <c r="I42" i="40" s="1"/>
  <c r="I43" i="40" s="1"/>
  <c r="F17" i="40"/>
  <c r="F41" i="40" s="1"/>
  <c r="F43" i="40" s="1"/>
  <c r="E17" i="40"/>
  <c r="E41" i="40" s="1"/>
  <c r="E43" i="40" s="1"/>
  <c r="D17" i="40"/>
  <c r="D41" i="40" s="1"/>
  <c r="D43" i="40" s="1"/>
  <c r="C17" i="40"/>
  <c r="C41" i="40" s="1"/>
  <c r="C43" i="40" s="1"/>
  <c r="AA17" i="41"/>
  <c r="AA41" i="41" s="1"/>
  <c r="AA43" i="41" s="1"/>
  <c r="Y17" i="41"/>
  <c r="Y41" i="41" s="1"/>
  <c r="Y43" i="41" s="1"/>
  <c r="X17" i="41"/>
  <c r="W17" i="41"/>
  <c r="W41" i="41" s="1"/>
  <c r="V17" i="41"/>
  <c r="V41" i="41" s="1"/>
  <c r="U17" i="41"/>
  <c r="U41" i="41" s="1"/>
  <c r="T17" i="41"/>
  <c r="T41" i="41" s="1"/>
  <c r="S17" i="41"/>
  <c r="S41" i="41" s="1"/>
  <c r="R17" i="41"/>
  <c r="R41" i="41" s="1"/>
  <c r="Q17" i="41"/>
  <c r="Q41" i="41" s="1"/>
  <c r="P17" i="41"/>
  <c r="O17" i="41"/>
  <c r="O41" i="41" s="1"/>
  <c r="N17" i="41"/>
  <c r="N41" i="41" s="1"/>
  <c r="M17" i="41"/>
  <c r="M41" i="41" s="1"/>
  <c r="L17" i="41"/>
  <c r="L41" i="41" s="1"/>
  <c r="K17" i="41"/>
  <c r="K41" i="41" s="1"/>
  <c r="J17" i="41"/>
  <c r="J41" i="41" s="1"/>
  <c r="I17" i="41"/>
  <c r="I41" i="41" s="1"/>
  <c r="H17" i="41"/>
  <c r="H41" i="41" s="1"/>
  <c r="G17" i="41"/>
  <c r="G41" i="41" s="1"/>
  <c r="G43" i="41" s="1"/>
  <c r="H42" i="41" s="1"/>
  <c r="H43" i="41" s="1"/>
  <c r="I42" i="41" s="1"/>
  <c r="I43" i="41" s="1"/>
  <c r="F17" i="41"/>
  <c r="F41" i="41" s="1"/>
  <c r="F43" i="41" s="1"/>
  <c r="E17" i="41"/>
  <c r="E41" i="41" s="1"/>
  <c r="E43" i="41" s="1"/>
  <c r="D17" i="41"/>
  <c r="D41" i="41" s="1"/>
  <c r="D43" i="41" s="1"/>
  <c r="C17" i="41"/>
  <c r="C41" i="41" s="1"/>
  <c r="C43" i="41" s="1"/>
  <c r="AA17" i="42"/>
  <c r="AA41" i="42" s="1"/>
  <c r="AA43" i="42" s="1"/>
  <c r="Y17" i="42"/>
  <c r="Y41" i="42" s="1"/>
  <c r="Y43" i="42" s="1"/>
  <c r="X17" i="42"/>
  <c r="W17" i="42"/>
  <c r="W41" i="42" s="1"/>
  <c r="V17" i="42"/>
  <c r="V41" i="42" s="1"/>
  <c r="U17" i="42"/>
  <c r="U41" i="42" s="1"/>
  <c r="T17" i="42"/>
  <c r="T41" i="42" s="1"/>
  <c r="S17" i="42"/>
  <c r="R17" i="42"/>
  <c r="R41" i="42" s="1"/>
  <c r="Q17" i="42"/>
  <c r="Q41" i="42" s="1"/>
  <c r="P17" i="42"/>
  <c r="P41" i="42" s="1"/>
  <c r="O17" i="42"/>
  <c r="O41" i="42" s="1"/>
  <c r="N17" i="42"/>
  <c r="N41" i="42" s="1"/>
  <c r="M17" i="42"/>
  <c r="M41" i="42" s="1"/>
  <c r="L17" i="42"/>
  <c r="L41" i="42" s="1"/>
  <c r="K17" i="42"/>
  <c r="K41" i="42" s="1"/>
  <c r="J17" i="42"/>
  <c r="J41" i="42" s="1"/>
  <c r="I17" i="42"/>
  <c r="I41" i="42" s="1"/>
  <c r="H17" i="42"/>
  <c r="H41" i="42" s="1"/>
  <c r="G17" i="42"/>
  <c r="G41" i="42" s="1"/>
  <c r="G43" i="42" s="1"/>
  <c r="H42" i="42" s="1"/>
  <c r="F17" i="42"/>
  <c r="F41" i="42" s="1"/>
  <c r="F43" i="42" s="1"/>
  <c r="E17" i="42"/>
  <c r="E41" i="42" s="1"/>
  <c r="E43" i="42" s="1"/>
  <c r="D17" i="42"/>
  <c r="D41" i="42" s="1"/>
  <c r="D43" i="42" s="1"/>
  <c r="C17" i="42"/>
  <c r="C41" i="42" s="1"/>
  <c r="C43" i="42" s="1"/>
  <c r="AA17" i="43"/>
  <c r="AA41" i="43" s="1"/>
  <c r="AA43" i="43" s="1"/>
  <c r="Y17" i="43"/>
  <c r="Y41" i="43" s="1"/>
  <c r="Y43" i="43" s="1"/>
  <c r="X17" i="43"/>
  <c r="X41" i="43" s="1"/>
  <c r="W17" i="43"/>
  <c r="W41" i="43" s="1"/>
  <c r="V17" i="43"/>
  <c r="V41" i="43" s="1"/>
  <c r="U17" i="43"/>
  <c r="T17" i="43"/>
  <c r="T41" i="43" s="1"/>
  <c r="S17" i="43"/>
  <c r="S41" i="43" s="1"/>
  <c r="R17" i="43"/>
  <c r="R41" i="43" s="1"/>
  <c r="Q17" i="43"/>
  <c r="Q41" i="43" s="1"/>
  <c r="P17" i="43"/>
  <c r="P41" i="43" s="1"/>
  <c r="O17" i="43"/>
  <c r="O41" i="43" s="1"/>
  <c r="N17" i="43"/>
  <c r="N41" i="43" s="1"/>
  <c r="M17" i="43"/>
  <c r="M41" i="43" s="1"/>
  <c r="L17" i="43"/>
  <c r="L41" i="43" s="1"/>
  <c r="K17" i="43"/>
  <c r="K41" i="43" s="1"/>
  <c r="J17" i="43"/>
  <c r="J41" i="43" s="1"/>
  <c r="I17" i="43"/>
  <c r="I41" i="43" s="1"/>
  <c r="H17" i="43"/>
  <c r="H41" i="43" s="1"/>
  <c r="G17" i="43"/>
  <c r="G41" i="43" s="1"/>
  <c r="G43" i="43" s="1"/>
  <c r="H42" i="43" s="1"/>
  <c r="F17" i="43"/>
  <c r="F41" i="43" s="1"/>
  <c r="F43" i="43" s="1"/>
  <c r="E17" i="43"/>
  <c r="E41" i="43" s="1"/>
  <c r="E43" i="43" s="1"/>
  <c r="D17" i="43"/>
  <c r="D41" i="43" s="1"/>
  <c r="D43" i="43" s="1"/>
  <c r="C17" i="43"/>
  <c r="C41" i="43" s="1"/>
  <c r="C43" i="43" s="1"/>
  <c r="AA17" i="44"/>
  <c r="AA41" i="44" s="1"/>
  <c r="AA43" i="44" s="1"/>
  <c r="Y17" i="44"/>
  <c r="Y41" i="44" s="1"/>
  <c r="Y43" i="44" s="1"/>
  <c r="X17" i="44"/>
  <c r="W17" i="44"/>
  <c r="V17" i="44"/>
  <c r="V41" i="44" s="1"/>
  <c r="U17" i="44"/>
  <c r="U41" i="44" s="1"/>
  <c r="T17" i="44"/>
  <c r="T41" i="44" s="1"/>
  <c r="S17" i="44"/>
  <c r="S41" i="44" s="1"/>
  <c r="R17" i="44"/>
  <c r="R41" i="44" s="1"/>
  <c r="Q17" i="44"/>
  <c r="Q41" i="44" s="1"/>
  <c r="P17" i="44"/>
  <c r="P41" i="44" s="1"/>
  <c r="O17" i="44"/>
  <c r="O41" i="44" s="1"/>
  <c r="N17" i="44"/>
  <c r="N41" i="44" s="1"/>
  <c r="M17" i="44"/>
  <c r="M41" i="44" s="1"/>
  <c r="L17" i="44"/>
  <c r="L41" i="44" s="1"/>
  <c r="K17" i="44"/>
  <c r="K41" i="44" s="1"/>
  <c r="J17" i="44"/>
  <c r="J41" i="44" s="1"/>
  <c r="I17" i="44"/>
  <c r="I41" i="44" s="1"/>
  <c r="H17" i="44"/>
  <c r="H41" i="44" s="1"/>
  <c r="G17" i="44"/>
  <c r="G41" i="44" s="1"/>
  <c r="G43" i="44" s="1"/>
  <c r="H42" i="44" s="1"/>
  <c r="F17" i="44"/>
  <c r="F41" i="44" s="1"/>
  <c r="F43" i="44" s="1"/>
  <c r="E17" i="44"/>
  <c r="E41" i="44" s="1"/>
  <c r="E43" i="44" s="1"/>
  <c r="D17" i="44"/>
  <c r="D41" i="44" s="1"/>
  <c r="D43" i="44" s="1"/>
  <c r="C17" i="44"/>
  <c r="C41" i="44" s="1"/>
  <c r="C43" i="44" s="1"/>
  <c r="AA17" i="45"/>
  <c r="AA41" i="45" s="1"/>
  <c r="AA43" i="45" s="1"/>
  <c r="Y17" i="45"/>
  <c r="X17" i="45"/>
  <c r="W17" i="45"/>
  <c r="W41" i="45" s="1"/>
  <c r="V17" i="45"/>
  <c r="V41" i="45" s="1"/>
  <c r="U17" i="45"/>
  <c r="U41" i="45" s="1"/>
  <c r="T17" i="45"/>
  <c r="T41" i="45" s="1"/>
  <c r="S17" i="45"/>
  <c r="S41" i="45" s="1"/>
  <c r="R17" i="45"/>
  <c r="R41" i="45" s="1"/>
  <c r="Q17" i="45"/>
  <c r="Q41" i="45" s="1"/>
  <c r="P17" i="45"/>
  <c r="P41" i="45" s="1"/>
  <c r="O17" i="45"/>
  <c r="O41" i="45" s="1"/>
  <c r="N17" i="45"/>
  <c r="N41" i="45" s="1"/>
  <c r="M17" i="45"/>
  <c r="M41" i="45" s="1"/>
  <c r="L17" i="45"/>
  <c r="L41" i="45" s="1"/>
  <c r="K17" i="45"/>
  <c r="K41" i="45" s="1"/>
  <c r="J17" i="45"/>
  <c r="J41" i="45" s="1"/>
  <c r="I17" i="45"/>
  <c r="I41" i="45" s="1"/>
  <c r="H17" i="45"/>
  <c r="H41" i="45" s="1"/>
  <c r="G17" i="45"/>
  <c r="G41" i="45" s="1"/>
  <c r="G43" i="45" s="1"/>
  <c r="H42" i="45" s="1"/>
  <c r="H43" i="45" s="1"/>
  <c r="I42" i="45" s="1"/>
  <c r="I43" i="45" s="1"/>
  <c r="F17" i="45"/>
  <c r="F41" i="45" s="1"/>
  <c r="F43" i="45" s="1"/>
  <c r="E17" i="45"/>
  <c r="E41" i="45" s="1"/>
  <c r="E43" i="45" s="1"/>
  <c r="D17" i="45"/>
  <c r="D41" i="45" s="1"/>
  <c r="D43" i="45" s="1"/>
  <c r="C17" i="45"/>
  <c r="AA17" i="46"/>
  <c r="AA41" i="46" s="1"/>
  <c r="AA43" i="46" s="1"/>
  <c r="Y17" i="46"/>
  <c r="Y41" i="46" s="1"/>
  <c r="Y43" i="46" s="1"/>
  <c r="X17" i="46"/>
  <c r="W17" i="46"/>
  <c r="W41" i="46" s="1"/>
  <c r="V17" i="46"/>
  <c r="V41" i="46" s="1"/>
  <c r="U17" i="46"/>
  <c r="U41" i="46" s="1"/>
  <c r="T17" i="46"/>
  <c r="T41" i="46" s="1"/>
  <c r="S17" i="46"/>
  <c r="S41" i="46" s="1"/>
  <c r="R17" i="46"/>
  <c r="R41" i="46" s="1"/>
  <c r="Q17" i="46"/>
  <c r="Q41" i="46" s="1"/>
  <c r="P17" i="46"/>
  <c r="P41" i="46" s="1"/>
  <c r="O17" i="46"/>
  <c r="O41" i="46" s="1"/>
  <c r="N17" i="46"/>
  <c r="N41" i="46" s="1"/>
  <c r="M17" i="46"/>
  <c r="M41" i="46" s="1"/>
  <c r="L17" i="46"/>
  <c r="L41" i="46" s="1"/>
  <c r="K17" i="46"/>
  <c r="K41" i="46" s="1"/>
  <c r="J17" i="46"/>
  <c r="J41" i="46" s="1"/>
  <c r="I17" i="46"/>
  <c r="I41" i="46" s="1"/>
  <c r="H17" i="46"/>
  <c r="H41" i="46" s="1"/>
  <c r="G17" i="46"/>
  <c r="G41" i="46" s="1"/>
  <c r="G43" i="46" s="1"/>
  <c r="H42" i="46" s="1"/>
  <c r="F17" i="46"/>
  <c r="E17" i="46"/>
  <c r="E41" i="46" s="1"/>
  <c r="E43" i="46" s="1"/>
  <c r="D17" i="46"/>
  <c r="D41" i="46" s="1"/>
  <c r="D43" i="46" s="1"/>
  <c r="C17" i="46"/>
  <c r="C41" i="46" s="1"/>
  <c r="C43" i="46" s="1"/>
  <c r="AA17" i="47"/>
  <c r="AA41" i="47" s="1"/>
  <c r="AA43" i="47" s="1"/>
  <c r="Y17" i="47"/>
  <c r="Y41" i="47" s="1"/>
  <c r="X17" i="47"/>
  <c r="X41" i="47" s="1"/>
  <c r="X43" i="47" s="1"/>
  <c r="W17" i="47"/>
  <c r="W41" i="47" s="1"/>
  <c r="V17" i="47"/>
  <c r="V41" i="47" s="1"/>
  <c r="U17" i="47"/>
  <c r="U41" i="47" s="1"/>
  <c r="T17" i="47"/>
  <c r="T41" i="47" s="1"/>
  <c r="S17" i="47"/>
  <c r="S41" i="47" s="1"/>
  <c r="R17" i="47"/>
  <c r="R41" i="47" s="1"/>
  <c r="Q17" i="47"/>
  <c r="Q41" i="47" s="1"/>
  <c r="P17" i="47"/>
  <c r="P41" i="47" s="1"/>
  <c r="O17" i="47"/>
  <c r="O41" i="47" s="1"/>
  <c r="N17" i="47"/>
  <c r="N41" i="47" s="1"/>
  <c r="M17" i="47"/>
  <c r="M41" i="47" s="1"/>
  <c r="L17" i="47"/>
  <c r="L41" i="47" s="1"/>
  <c r="K17" i="47"/>
  <c r="K41" i="47" s="1"/>
  <c r="J17" i="47"/>
  <c r="J41" i="47" s="1"/>
  <c r="I17" i="47"/>
  <c r="H17" i="47"/>
  <c r="H41" i="47" s="1"/>
  <c r="G17" i="47"/>
  <c r="G41" i="47" s="1"/>
  <c r="G43" i="47" s="1"/>
  <c r="H42" i="47" s="1"/>
  <c r="H43" i="47" s="1"/>
  <c r="I42" i="47" s="1"/>
  <c r="F17" i="47"/>
  <c r="F41" i="47" s="1"/>
  <c r="F43" i="47" s="1"/>
  <c r="E17" i="47"/>
  <c r="E41" i="47" s="1"/>
  <c r="E43" i="47" s="1"/>
  <c r="D17" i="47"/>
  <c r="D41" i="47" s="1"/>
  <c r="D43" i="47" s="1"/>
  <c r="C17" i="47"/>
  <c r="C41" i="47" s="1"/>
  <c r="C43" i="47" s="1"/>
  <c r="AA17" i="48"/>
  <c r="AA41" i="48" s="1"/>
  <c r="AA43" i="48" s="1"/>
  <c r="Y17" i="48"/>
  <c r="Y41" i="48" s="1"/>
  <c r="Y43" i="48" s="1"/>
  <c r="X17" i="48"/>
  <c r="W17" i="48"/>
  <c r="W41" i="48" s="1"/>
  <c r="V17" i="48"/>
  <c r="V41" i="48" s="1"/>
  <c r="U17" i="48"/>
  <c r="U41" i="48" s="1"/>
  <c r="T17" i="48"/>
  <c r="T41" i="48" s="1"/>
  <c r="S17" i="48"/>
  <c r="S41" i="48" s="1"/>
  <c r="R17" i="48"/>
  <c r="R41" i="48" s="1"/>
  <c r="Q17" i="48"/>
  <c r="Q41" i="48" s="1"/>
  <c r="P17" i="48"/>
  <c r="P41" i="48" s="1"/>
  <c r="O17" i="48"/>
  <c r="O41" i="48" s="1"/>
  <c r="N17" i="48"/>
  <c r="N41" i="48" s="1"/>
  <c r="M17" i="48"/>
  <c r="M41" i="48" s="1"/>
  <c r="L17" i="48"/>
  <c r="L41" i="48" s="1"/>
  <c r="K17" i="48"/>
  <c r="J17" i="48"/>
  <c r="J41" i="48" s="1"/>
  <c r="I17" i="48"/>
  <c r="I41" i="48" s="1"/>
  <c r="H17" i="48"/>
  <c r="H41" i="48" s="1"/>
  <c r="G17" i="48"/>
  <c r="G41" i="48" s="1"/>
  <c r="G43" i="48" s="1"/>
  <c r="H42" i="48" s="1"/>
  <c r="F17" i="48"/>
  <c r="F41" i="48" s="1"/>
  <c r="F43" i="48" s="1"/>
  <c r="E17" i="48"/>
  <c r="E41" i="48" s="1"/>
  <c r="E43" i="48" s="1"/>
  <c r="D17" i="48"/>
  <c r="D41" i="48" s="1"/>
  <c r="D43" i="48" s="1"/>
  <c r="C17" i="48"/>
  <c r="C41" i="48" s="1"/>
  <c r="C43" i="48" s="1"/>
  <c r="AA17" i="49"/>
  <c r="AA41" i="49" s="1"/>
  <c r="AA43" i="49" s="1"/>
  <c r="Y17" i="49"/>
  <c r="Y41" i="49" s="1"/>
  <c r="Y43" i="49" s="1"/>
  <c r="X17" i="49"/>
  <c r="X41" i="49" s="1"/>
  <c r="W17" i="49"/>
  <c r="W41" i="49" s="1"/>
  <c r="V17" i="49"/>
  <c r="V41" i="49" s="1"/>
  <c r="U17" i="49"/>
  <c r="U41" i="49" s="1"/>
  <c r="T17" i="49"/>
  <c r="T41" i="49" s="1"/>
  <c r="S17" i="49"/>
  <c r="S41" i="49" s="1"/>
  <c r="R17" i="49"/>
  <c r="R41" i="49" s="1"/>
  <c r="Q17" i="49"/>
  <c r="Q41" i="49" s="1"/>
  <c r="P17" i="49"/>
  <c r="P41" i="49" s="1"/>
  <c r="O17" i="49"/>
  <c r="O41" i="49" s="1"/>
  <c r="N17" i="49"/>
  <c r="N41" i="49" s="1"/>
  <c r="M17" i="49"/>
  <c r="L17" i="49"/>
  <c r="L41" i="49" s="1"/>
  <c r="K17" i="49"/>
  <c r="K41" i="49" s="1"/>
  <c r="J17" i="49"/>
  <c r="J41" i="49" s="1"/>
  <c r="I17" i="49"/>
  <c r="I41" i="49" s="1"/>
  <c r="H17" i="49"/>
  <c r="H41" i="49" s="1"/>
  <c r="G17" i="49"/>
  <c r="G41" i="49" s="1"/>
  <c r="G43" i="49" s="1"/>
  <c r="H42" i="49" s="1"/>
  <c r="H43" i="49" s="1"/>
  <c r="I42" i="49" s="1"/>
  <c r="I43" i="49" s="1"/>
  <c r="J43" i="49" s="1"/>
  <c r="F17" i="49"/>
  <c r="F41" i="49" s="1"/>
  <c r="F43" i="49" s="1"/>
  <c r="E17" i="49"/>
  <c r="E41" i="49" s="1"/>
  <c r="E43" i="49" s="1"/>
  <c r="D17" i="49"/>
  <c r="D41" i="49" s="1"/>
  <c r="D43" i="49" s="1"/>
  <c r="C17" i="49"/>
  <c r="C41" i="49" s="1"/>
  <c r="C43" i="49" s="1"/>
  <c r="AA17" i="50"/>
  <c r="AA41" i="50" s="1"/>
  <c r="AA43" i="50" s="1"/>
  <c r="Y17" i="50"/>
  <c r="Y41" i="50" s="1"/>
  <c r="Y43" i="50" s="1"/>
  <c r="X17" i="50"/>
  <c r="W17" i="50"/>
  <c r="W41" i="50" s="1"/>
  <c r="V17" i="50"/>
  <c r="V41" i="50" s="1"/>
  <c r="U17" i="50"/>
  <c r="U41" i="50" s="1"/>
  <c r="T17" i="50"/>
  <c r="T41" i="50" s="1"/>
  <c r="S17" i="50"/>
  <c r="S41" i="50" s="1"/>
  <c r="R17" i="50"/>
  <c r="R41" i="50" s="1"/>
  <c r="Q17" i="50"/>
  <c r="Q41" i="50" s="1"/>
  <c r="P17" i="50"/>
  <c r="O17" i="50"/>
  <c r="O41" i="50" s="1"/>
  <c r="N17" i="50"/>
  <c r="N41" i="50" s="1"/>
  <c r="M17" i="50"/>
  <c r="M41" i="50" s="1"/>
  <c r="L17" i="50"/>
  <c r="L41" i="50" s="1"/>
  <c r="K17" i="50"/>
  <c r="K41" i="50" s="1"/>
  <c r="J17" i="50"/>
  <c r="J41" i="50" s="1"/>
  <c r="I17" i="50"/>
  <c r="I41" i="50" s="1"/>
  <c r="H17" i="50"/>
  <c r="H41" i="50" s="1"/>
  <c r="G17" i="50"/>
  <c r="G41" i="50" s="1"/>
  <c r="G43" i="50" s="1"/>
  <c r="H42" i="50" s="1"/>
  <c r="F17" i="50"/>
  <c r="F41" i="50" s="1"/>
  <c r="F43" i="50" s="1"/>
  <c r="E17" i="50"/>
  <c r="E41" i="50" s="1"/>
  <c r="E43" i="50" s="1"/>
  <c r="D17" i="50"/>
  <c r="D41" i="50" s="1"/>
  <c r="D43" i="50" s="1"/>
  <c r="C17" i="50"/>
  <c r="C41" i="50" s="1"/>
  <c r="C43" i="50" s="1"/>
  <c r="AA17" i="51"/>
  <c r="AA41" i="51" s="1"/>
  <c r="AA43" i="51" s="1"/>
  <c r="Y17" i="51"/>
  <c r="Y41" i="51" s="1"/>
  <c r="Y43" i="51" s="1"/>
  <c r="X17" i="51"/>
  <c r="W17" i="51"/>
  <c r="W41" i="51" s="1"/>
  <c r="V17" i="51"/>
  <c r="V41" i="51" s="1"/>
  <c r="U17" i="51"/>
  <c r="U41" i="51" s="1"/>
  <c r="T17" i="51"/>
  <c r="T41" i="51" s="1"/>
  <c r="S17" i="51"/>
  <c r="R17" i="51"/>
  <c r="R41" i="51" s="1"/>
  <c r="Q17" i="51"/>
  <c r="Q41" i="51" s="1"/>
  <c r="P17" i="51"/>
  <c r="P41" i="51" s="1"/>
  <c r="O17" i="51"/>
  <c r="O41" i="51" s="1"/>
  <c r="N17" i="51"/>
  <c r="N41" i="51" s="1"/>
  <c r="M17" i="51"/>
  <c r="M41" i="51" s="1"/>
  <c r="L17" i="51"/>
  <c r="L41" i="51" s="1"/>
  <c r="K17" i="51"/>
  <c r="K41" i="51" s="1"/>
  <c r="J17" i="51"/>
  <c r="J41" i="51" s="1"/>
  <c r="I17" i="51"/>
  <c r="I41" i="51" s="1"/>
  <c r="H17" i="51"/>
  <c r="H41" i="51" s="1"/>
  <c r="G17" i="51"/>
  <c r="G41" i="51" s="1"/>
  <c r="G43" i="51" s="1"/>
  <c r="H42" i="51" s="1"/>
  <c r="H43" i="51" s="1"/>
  <c r="I42" i="51" s="1"/>
  <c r="I43" i="51" s="1"/>
  <c r="F17" i="51"/>
  <c r="F41" i="51" s="1"/>
  <c r="F43" i="51" s="1"/>
  <c r="E17" i="51"/>
  <c r="E41" i="51" s="1"/>
  <c r="E43" i="51" s="1"/>
  <c r="D17" i="51"/>
  <c r="D41" i="51" s="1"/>
  <c r="D43" i="51" s="1"/>
  <c r="C17" i="51"/>
  <c r="C41" i="51" s="1"/>
  <c r="C43" i="51" s="1"/>
  <c r="AA17" i="52"/>
  <c r="AA41" i="52" s="1"/>
  <c r="AA43" i="52" s="1"/>
  <c r="Y17" i="52"/>
  <c r="Y41" i="52" s="1"/>
  <c r="Y43" i="52" s="1"/>
  <c r="X17" i="52"/>
  <c r="X41" i="52" s="1"/>
  <c r="W17" i="52"/>
  <c r="W41" i="52" s="1"/>
  <c r="V17" i="52"/>
  <c r="V41" i="52" s="1"/>
  <c r="U17" i="52"/>
  <c r="T17" i="52"/>
  <c r="T41" i="52" s="1"/>
  <c r="S17" i="52"/>
  <c r="S41" i="52" s="1"/>
  <c r="R17" i="52"/>
  <c r="R41" i="52" s="1"/>
  <c r="Q17" i="52"/>
  <c r="Q41" i="52" s="1"/>
  <c r="P17" i="52"/>
  <c r="P41" i="52" s="1"/>
  <c r="O17" i="52"/>
  <c r="O41" i="52" s="1"/>
  <c r="N17" i="52"/>
  <c r="N41" i="52" s="1"/>
  <c r="M17" i="52"/>
  <c r="M41" i="52" s="1"/>
  <c r="L17" i="52"/>
  <c r="L41" i="52" s="1"/>
  <c r="K17" i="52"/>
  <c r="K41" i="52" s="1"/>
  <c r="J17" i="52"/>
  <c r="J41" i="52" s="1"/>
  <c r="I17" i="52"/>
  <c r="I41" i="52" s="1"/>
  <c r="H17" i="52"/>
  <c r="H41" i="52" s="1"/>
  <c r="G17" i="52"/>
  <c r="G41" i="52" s="1"/>
  <c r="G43" i="52" s="1"/>
  <c r="H42" i="52" s="1"/>
  <c r="H43" i="52" s="1"/>
  <c r="I42" i="52" s="1"/>
  <c r="I43" i="52" s="1"/>
  <c r="F17" i="52"/>
  <c r="F41" i="52" s="1"/>
  <c r="F43" i="52" s="1"/>
  <c r="E17" i="52"/>
  <c r="E41" i="52" s="1"/>
  <c r="E43" i="52" s="1"/>
  <c r="D17" i="52"/>
  <c r="D41" i="52" s="1"/>
  <c r="D43" i="52" s="1"/>
  <c r="C17" i="52"/>
  <c r="C41" i="52" s="1"/>
  <c r="C43" i="52" s="1"/>
  <c r="AA17" i="53"/>
  <c r="AA41" i="53" s="1"/>
  <c r="AA43" i="53" s="1"/>
  <c r="Y17" i="53"/>
  <c r="Y41" i="53" s="1"/>
  <c r="Y43" i="53" s="1"/>
  <c r="X17" i="53"/>
  <c r="W17" i="53"/>
  <c r="V17" i="53"/>
  <c r="V41" i="53" s="1"/>
  <c r="U17" i="53"/>
  <c r="U41" i="53" s="1"/>
  <c r="T17" i="53"/>
  <c r="T41" i="53" s="1"/>
  <c r="S17" i="53"/>
  <c r="S41" i="53" s="1"/>
  <c r="R17" i="53"/>
  <c r="R41" i="53" s="1"/>
  <c r="Q17" i="53"/>
  <c r="Q41" i="53" s="1"/>
  <c r="P17" i="53"/>
  <c r="P41" i="53" s="1"/>
  <c r="O17" i="53"/>
  <c r="O41" i="53" s="1"/>
  <c r="N17" i="53"/>
  <c r="N41" i="53" s="1"/>
  <c r="M17" i="53"/>
  <c r="M41" i="53" s="1"/>
  <c r="L17" i="53"/>
  <c r="L41" i="53" s="1"/>
  <c r="K17" i="53"/>
  <c r="K41" i="53" s="1"/>
  <c r="J17" i="53"/>
  <c r="J41" i="53" s="1"/>
  <c r="I17" i="53"/>
  <c r="I41" i="53" s="1"/>
  <c r="H17" i="53"/>
  <c r="H41" i="53" s="1"/>
  <c r="G17" i="53"/>
  <c r="G41" i="53" s="1"/>
  <c r="G43" i="53" s="1"/>
  <c r="H42" i="53" s="1"/>
  <c r="H43" i="53" s="1"/>
  <c r="I42" i="53" s="1"/>
  <c r="I43" i="53" s="1"/>
  <c r="F17" i="53"/>
  <c r="F41" i="53" s="1"/>
  <c r="F43" i="53" s="1"/>
  <c r="E17" i="53"/>
  <c r="E41" i="53" s="1"/>
  <c r="E43" i="53" s="1"/>
  <c r="D17" i="53"/>
  <c r="D41" i="53" s="1"/>
  <c r="D43" i="53" s="1"/>
  <c r="C17" i="53"/>
  <c r="C41" i="53" s="1"/>
  <c r="C43" i="53" s="1"/>
  <c r="AA17" i="54"/>
  <c r="AA41" i="54" s="1"/>
  <c r="AA43" i="54" s="1"/>
  <c r="Y17" i="54"/>
  <c r="Y41" i="54" s="1"/>
  <c r="Y43" i="54" s="1"/>
  <c r="X17" i="54"/>
  <c r="W17" i="54"/>
  <c r="W41" i="54" s="1"/>
  <c r="V17" i="54"/>
  <c r="V41" i="54" s="1"/>
  <c r="U17" i="54"/>
  <c r="U41" i="54" s="1"/>
  <c r="T17" i="54"/>
  <c r="T41" i="54" s="1"/>
  <c r="S17" i="54"/>
  <c r="S41" i="54" s="1"/>
  <c r="R17" i="54"/>
  <c r="R41" i="54" s="1"/>
  <c r="Q17" i="54"/>
  <c r="Q41" i="54" s="1"/>
  <c r="P17" i="54"/>
  <c r="P41" i="54" s="1"/>
  <c r="O17" i="54"/>
  <c r="O41" i="54" s="1"/>
  <c r="N17" i="54"/>
  <c r="N41" i="54" s="1"/>
  <c r="M17" i="54"/>
  <c r="M41" i="54" s="1"/>
  <c r="L17" i="54"/>
  <c r="L41" i="54" s="1"/>
  <c r="K17" i="54"/>
  <c r="K41" i="54" s="1"/>
  <c r="J17" i="54"/>
  <c r="J41" i="54" s="1"/>
  <c r="I17" i="54"/>
  <c r="I41" i="54" s="1"/>
  <c r="H17" i="54"/>
  <c r="H41" i="54" s="1"/>
  <c r="G17" i="54"/>
  <c r="G41" i="54" s="1"/>
  <c r="G43" i="54" s="1"/>
  <c r="H42" i="54" s="1"/>
  <c r="H43" i="54" s="1"/>
  <c r="I42" i="54" s="1"/>
  <c r="F17" i="54"/>
  <c r="F41" i="54" s="1"/>
  <c r="F43" i="54" s="1"/>
  <c r="E17" i="54"/>
  <c r="E41" i="54" s="1"/>
  <c r="E43" i="54" s="1"/>
  <c r="D17" i="54"/>
  <c r="C17" i="54"/>
  <c r="C41" i="54" s="1"/>
  <c r="C43" i="54" s="1"/>
  <c r="AA17" i="55"/>
  <c r="AA41" i="55" s="1"/>
  <c r="AA43" i="55" s="1"/>
  <c r="Y17" i="55"/>
  <c r="Y41" i="55" s="1"/>
  <c r="X17" i="55"/>
  <c r="W17" i="55"/>
  <c r="W41" i="55" s="1"/>
  <c r="V17" i="55"/>
  <c r="V41" i="55" s="1"/>
  <c r="U17" i="55"/>
  <c r="U41" i="55" s="1"/>
  <c r="T17" i="55"/>
  <c r="T41" i="55" s="1"/>
  <c r="S17" i="55"/>
  <c r="S41" i="55" s="1"/>
  <c r="R17" i="55"/>
  <c r="R41" i="55" s="1"/>
  <c r="Q17" i="55"/>
  <c r="Q41" i="55" s="1"/>
  <c r="P17" i="55"/>
  <c r="P41" i="55" s="1"/>
  <c r="O17" i="55"/>
  <c r="O41" i="55" s="1"/>
  <c r="N17" i="55"/>
  <c r="N41" i="55" s="1"/>
  <c r="M17" i="55"/>
  <c r="M41" i="55" s="1"/>
  <c r="L17" i="55"/>
  <c r="L41" i="55" s="1"/>
  <c r="K17" i="55"/>
  <c r="K41" i="55" s="1"/>
  <c r="J17" i="55"/>
  <c r="J41" i="55" s="1"/>
  <c r="I17" i="55"/>
  <c r="I41" i="55" s="1"/>
  <c r="H17" i="55"/>
  <c r="H41" i="55" s="1"/>
  <c r="G17" i="55"/>
  <c r="G41" i="55" s="1"/>
  <c r="G43" i="55" s="1"/>
  <c r="H42" i="55" s="1"/>
  <c r="H43" i="55" s="1"/>
  <c r="I42" i="55" s="1"/>
  <c r="I43" i="55" s="1"/>
  <c r="F17" i="55"/>
  <c r="F41" i="55" s="1"/>
  <c r="F43" i="55" s="1"/>
  <c r="E17" i="55"/>
  <c r="E41" i="55" s="1"/>
  <c r="E43" i="55" s="1"/>
  <c r="D17" i="55"/>
  <c r="D41" i="55" s="1"/>
  <c r="D43" i="55" s="1"/>
  <c r="C17" i="55"/>
  <c r="C41" i="55" s="1"/>
  <c r="C43" i="55" s="1"/>
  <c r="AA17" i="56"/>
  <c r="AA41" i="56" s="1"/>
  <c r="AA43" i="56" s="1"/>
  <c r="Y17" i="56"/>
  <c r="Y41" i="56" s="1"/>
  <c r="Y43" i="56" s="1"/>
  <c r="X17" i="56"/>
  <c r="W17" i="56"/>
  <c r="W41" i="56" s="1"/>
  <c r="V17" i="56"/>
  <c r="V41" i="56" s="1"/>
  <c r="U17" i="56"/>
  <c r="U41" i="56" s="1"/>
  <c r="T17" i="56"/>
  <c r="T41" i="56" s="1"/>
  <c r="S17" i="56"/>
  <c r="S41" i="56" s="1"/>
  <c r="R17" i="56"/>
  <c r="R41" i="56" s="1"/>
  <c r="Q17" i="56"/>
  <c r="Q41" i="56" s="1"/>
  <c r="P17" i="56"/>
  <c r="P41" i="56" s="1"/>
  <c r="O17" i="56"/>
  <c r="O41" i="56" s="1"/>
  <c r="N17" i="56"/>
  <c r="N41" i="56" s="1"/>
  <c r="M17" i="56"/>
  <c r="M41" i="56" s="1"/>
  <c r="L17" i="56"/>
  <c r="L41" i="56" s="1"/>
  <c r="K17" i="56"/>
  <c r="K41" i="56" s="1"/>
  <c r="J17" i="56"/>
  <c r="J41" i="56" s="1"/>
  <c r="I17" i="56"/>
  <c r="I41" i="56" s="1"/>
  <c r="H17" i="56"/>
  <c r="H41" i="56" s="1"/>
  <c r="G17" i="56"/>
  <c r="G41" i="56" s="1"/>
  <c r="G43" i="56" s="1"/>
  <c r="H42" i="56" s="1"/>
  <c r="F17" i="56"/>
  <c r="F41" i="56" s="1"/>
  <c r="F43" i="56" s="1"/>
  <c r="E17" i="56"/>
  <c r="E41" i="56" s="1"/>
  <c r="E43" i="56" s="1"/>
  <c r="D17" i="56"/>
  <c r="D41" i="56" s="1"/>
  <c r="D43" i="56" s="1"/>
  <c r="C17" i="56"/>
  <c r="C41" i="56" s="1"/>
  <c r="C43" i="56" s="1"/>
  <c r="AA17" i="57"/>
  <c r="AA41" i="57" s="1"/>
  <c r="AA43" i="57" s="1"/>
  <c r="Y17" i="57"/>
  <c r="Y41" i="57" s="1"/>
  <c r="Y43" i="57" s="1"/>
  <c r="X17" i="57"/>
  <c r="W17" i="57"/>
  <c r="W41" i="57" s="1"/>
  <c r="V17" i="57"/>
  <c r="V41" i="57" s="1"/>
  <c r="U17" i="57"/>
  <c r="U41" i="57" s="1"/>
  <c r="T17" i="57"/>
  <c r="T41" i="57" s="1"/>
  <c r="S17" i="57"/>
  <c r="S41" i="57" s="1"/>
  <c r="R17" i="57"/>
  <c r="R41" i="57" s="1"/>
  <c r="Q17" i="57"/>
  <c r="Q41" i="57" s="1"/>
  <c r="P17" i="57"/>
  <c r="P41" i="57" s="1"/>
  <c r="O17" i="57"/>
  <c r="O41" i="57" s="1"/>
  <c r="N17" i="57"/>
  <c r="N41" i="57" s="1"/>
  <c r="M17" i="57"/>
  <c r="M41" i="57" s="1"/>
  <c r="L17" i="57"/>
  <c r="L41" i="57" s="1"/>
  <c r="K17" i="57"/>
  <c r="K41" i="57" s="1"/>
  <c r="J17" i="57"/>
  <c r="J41" i="57" s="1"/>
  <c r="I17" i="57"/>
  <c r="I41" i="57" s="1"/>
  <c r="H17" i="57"/>
  <c r="H41" i="57" s="1"/>
  <c r="G17" i="57"/>
  <c r="G41" i="57" s="1"/>
  <c r="G43" i="57" s="1"/>
  <c r="H42" i="57" s="1"/>
  <c r="H43" i="57" s="1"/>
  <c r="I42" i="57" s="1"/>
  <c r="F17" i="57"/>
  <c r="F41" i="57" s="1"/>
  <c r="F43" i="57" s="1"/>
  <c r="E17" i="57"/>
  <c r="E41" i="57" s="1"/>
  <c r="E43" i="57" s="1"/>
  <c r="D17" i="57"/>
  <c r="D41" i="57" s="1"/>
  <c r="D43" i="57" s="1"/>
  <c r="C17" i="57"/>
  <c r="C41" i="57" s="1"/>
  <c r="C43" i="57" s="1"/>
  <c r="AA17" i="58"/>
  <c r="AA41" i="58" s="1"/>
  <c r="AA43" i="58" s="1"/>
  <c r="Y17" i="58"/>
  <c r="Y41" i="58" s="1"/>
  <c r="Y43" i="58" s="1"/>
  <c r="X17" i="58"/>
  <c r="X41" i="58" s="1"/>
  <c r="W17" i="58"/>
  <c r="W41" i="58" s="1"/>
  <c r="V17" i="58"/>
  <c r="V41" i="58" s="1"/>
  <c r="U17" i="58"/>
  <c r="U41" i="58" s="1"/>
  <c r="T17" i="58"/>
  <c r="T41" i="58" s="1"/>
  <c r="S17" i="58"/>
  <c r="S41" i="58" s="1"/>
  <c r="R17" i="58"/>
  <c r="R41" i="58" s="1"/>
  <c r="Q17" i="58"/>
  <c r="Q41" i="58" s="1"/>
  <c r="P17" i="58"/>
  <c r="P41" i="58" s="1"/>
  <c r="O17" i="58"/>
  <c r="O41" i="58" s="1"/>
  <c r="N17" i="58"/>
  <c r="N41" i="58" s="1"/>
  <c r="M17" i="58"/>
  <c r="M41" i="58" s="1"/>
  <c r="L17" i="58"/>
  <c r="L41" i="58" s="1"/>
  <c r="K17" i="58"/>
  <c r="K41" i="58" s="1"/>
  <c r="J17" i="58"/>
  <c r="J41" i="58" s="1"/>
  <c r="I17" i="58"/>
  <c r="I41" i="58" s="1"/>
  <c r="H17" i="58"/>
  <c r="H41" i="58" s="1"/>
  <c r="G17" i="58"/>
  <c r="G41" i="58" s="1"/>
  <c r="G43" i="58" s="1"/>
  <c r="H42" i="58" s="1"/>
  <c r="H43" i="58" s="1"/>
  <c r="I42" i="58" s="1"/>
  <c r="F17" i="58"/>
  <c r="F41" i="58" s="1"/>
  <c r="F43" i="58" s="1"/>
  <c r="E17" i="58"/>
  <c r="E41" i="58" s="1"/>
  <c r="E43" i="58" s="1"/>
  <c r="D17" i="58"/>
  <c r="D41" i="58" s="1"/>
  <c r="D43" i="58" s="1"/>
  <c r="C17" i="58"/>
  <c r="C41" i="58" s="1"/>
  <c r="C43" i="58" s="1"/>
  <c r="AA17" i="59"/>
  <c r="AA41" i="59" s="1"/>
  <c r="AA43" i="59" s="1"/>
  <c r="Y17" i="59"/>
  <c r="Y41" i="59" s="1"/>
  <c r="Y43" i="59" s="1"/>
  <c r="X17" i="59"/>
  <c r="W17" i="59"/>
  <c r="W41" i="59" s="1"/>
  <c r="V17" i="59"/>
  <c r="V41" i="59" s="1"/>
  <c r="U17" i="59"/>
  <c r="U41" i="59" s="1"/>
  <c r="T17" i="59"/>
  <c r="T41" i="59" s="1"/>
  <c r="S17" i="59"/>
  <c r="S41" i="59" s="1"/>
  <c r="R17" i="59"/>
  <c r="R41" i="59" s="1"/>
  <c r="Q17" i="59"/>
  <c r="Q41" i="59" s="1"/>
  <c r="P17" i="59"/>
  <c r="P41" i="59" s="1"/>
  <c r="O17" i="59"/>
  <c r="O41" i="59" s="1"/>
  <c r="N17" i="59"/>
  <c r="N41" i="59" s="1"/>
  <c r="M17" i="59"/>
  <c r="M41" i="59" s="1"/>
  <c r="L17" i="59"/>
  <c r="L41" i="59" s="1"/>
  <c r="K17" i="59"/>
  <c r="K41" i="59" s="1"/>
  <c r="J17" i="59"/>
  <c r="J41" i="59" s="1"/>
  <c r="I17" i="59"/>
  <c r="I41" i="59" s="1"/>
  <c r="H17" i="59"/>
  <c r="H41" i="59" s="1"/>
  <c r="G17" i="59"/>
  <c r="G41" i="59" s="1"/>
  <c r="G43" i="59" s="1"/>
  <c r="H42" i="59" s="1"/>
  <c r="H43" i="59" s="1"/>
  <c r="I42" i="59" s="1"/>
  <c r="I43" i="59" s="1"/>
  <c r="F17" i="59"/>
  <c r="F41" i="59" s="1"/>
  <c r="F43" i="59" s="1"/>
  <c r="E17" i="59"/>
  <c r="E41" i="59" s="1"/>
  <c r="E43" i="59" s="1"/>
  <c r="D17" i="59"/>
  <c r="D41" i="59" s="1"/>
  <c r="D43" i="59" s="1"/>
  <c r="C17" i="59"/>
  <c r="C41" i="59" s="1"/>
  <c r="C43" i="59" s="1"/>
  <c r="AA17" i="60"/>
  <c r="AA41" i="60" s="1"/>
  <c r="AA43" i="60" s="1"/>
  <c r="Y17" i="60"/>
  <c r="Y41" i="60" s="1"/>
  <c r="Y43" i="60" s="1"/>
  <c r="X17" i="60"/>
  <c r="X41" i="60" s="1"/>
  <c r="W17" i="60"/>
  <c r="W41" i="60" s="1"/>
  <c r="V17" i="60"/>
  <c r="V41" i="60" s="1"/>
  <c r="U17" i="60"/>
  <c r="U41" i="60" s="1"/>
  <c r="T17" i="60"/>
  <c r="T41" i="60" s="1"/>
  <c r="S17" i="60"/>
  <c r="S41" i="60" s="1"/>
  <c r="R17" i="60"/>
  <c r="R41" i="60" s="1"/>
  <c r="Q17" i="60"/>
  <c r="Q41" i="60" s="1"/>
  <c r="P17" i="60"/>
  <c r="P41" i="60" s="1"/>
  <c r="O17" i="60"/>
  <c r="O41" i="60" s="1"/>
  <c r="N17" i="60"/>
  <c r="N41" i="60" s="1"/>
  <c r="M17" i="60"/>
  <c r="M41" i="60" s="1"/>
  <c r="L17" i="60"/>
  <c r="L41" i="60" s="1"/>
  <c r="K17" i="60"/>
  <c r="K41" i="60" s="1"/>
  <c r="J17" i="60"/>
  <c r="J41" i="60" s="1"/>
  <c r="I17" i="60"/>
  <c r="I41" i="60" s="1"/>
  <c r="H17" i="60"/>
  <c r="H41" i="60" s="1"/>
  <c r="G17" i="60"/>
  <c r="G41" i="60" s="1"/>
  <c r="G43" i="60" s="1"/>
  <c r="H42" i="60" s="1"/>
  <c r="H43" i="60" s="1"/>
  <c r="I42" i="60" s="1"/>
  <c r="I43" i="60" s="1"/>
  <c r="F17" i="60"/>
  <c r="F41" i="60" s="1"/>
  <c r="F43" i="60" s="1"/>
  <c r="E17" i="60"/>
  <c r="E41" i="60" s="1"/>
  <c r="E43" i="60" s="1"/>
  <c r="D17" i="60"/>
  <c r="D41" i="60" s="1"/>
  <c r="D43" i="60" s="1"/>
  <c r="C17" i="60"/>
  <c r="C41" i="60" s="1"/>
  <c r="C43" i="60" s="1"/>
  <c r="AA17" i="61"/>
  <c r="AA41" i="61" s="1"/>
  <c r="AA43" i="61" s="1"/>
  <c r="Y17" i="61"/>
  <c r="Y41" i="61" s="1"/>
  <c r="Y43" i="61" s="1"/>
  <c r="X17" i="61"/>
  <c r="W17" i="61"/>
  <c r="W41" i="61" s="1"/>
  <c r="V17" i="61"/>
  <c r="V41" i="61" s="1"/>
  <c r="U17" i="61"/>
  <c r="U41" i="61" s="1"/>
  <c r="T17" i="61"/>
  <c r="T41" i="61" s="1"/>
  <c r="S17" i="61"/>
  <c r="S41" i="61" s="1"/>
  <c r="R17" i="61"/>
  <c r="R41" i="61" s="1"/>
  <c r="Q17" i="61"/>
  <c r="Q41" i="61" s="1"/>
  <c r="P17" i="61"/>
  <c r="P41" i="61" s="1"/>
  <c r="O17" i="61"/>
  <c r="O41" i="61" s="1"/>
  <c r="N17" i="61"/>
  <c r="N41" i="61" s="1"/>
  <c r="M17" i="61"/>
  <c r="M41" i="61" s="1"/>
  <c r="L17" i="61"/>
  <c r="L41" i="61" s="1"/>
  <c r="K17" i="61"/>
  <c r="K41" i="61" s="1"/>
  <c r="J17" i="61"/>
  <c r="J41" i="61" s="1"/>
  <c r="I17" i="61"/>
  <c r="I41" i="61" s="1"/>
  <c r="H17" i="61"/>
  <c r="H41" i="61" s="1"/>
  <c r="G17" i="61"/>
  <c r="G41" i="61" s="1"/>
  <c r="G43" i="61" s="1"/>
  <c r="H42" i="61" s="1"/>
  <c r="F17" i="61"/>
  <c r="F41" i="61" s="1"/>
  <c r="F43" i="61" s="1"/>
  <c r="E17" i="61"/>
  <c r="E41" i="61" s="1"/>
  <c r="E43" i="61" s="1"/>
  <c r="D17" i="61"/>
  <c r="D41" i="61" s="1"/>
  <c r="D43" i="61" s="1"/>
  <c r="C17" i="61"/>
  <c r="C41" i="61" s="1"/>
  <c r="C43" i="61" s="1"/>
  <c r="AA17" i="62"/>
  <c r="AA41" i="62" s="1"/>
  <c r="AA43" i="62" s="1"/>
  <c r="Y17" i="62"/>
  <c r="Y41" i="62" s="1"/>
  <c r="Y43" i="62" s="1"/>
  <c r="X17" i="62"/>
  <c r="W17" i="62"/>
  <c r="W41" i="62" s="1"/>
  <c r="V17" i="62"/>
  <c r="V41" i="62" s="1"/>
  <c r="U17" i="62"/>
  <c r="U41" i="62" s="1"/>
  <c r="T17" i="62"/>
  <c r="T41" i="62" s="1"/>
  <c r="S17" i="62"/>
  <c r="S41" i="62" s="1"/>
  <c r="R17" i="62"/>
  <c r="R41" i="62" s="1"/>
  <c r="Q17" i="62"/>
  <c r="Q41" i="62" s="1"/>
  <c r="P17" i="62"/>
  <c r="P41" i="62" s="1"/>
  <c r="O17" i="62"/>
  <c r="O41" i="62" s="1"/>
  <c r="N17" i="62"/>
  <c r="N41" i="62" s="1"/>
  <c r="M17" i="62"/>
  <c r="M41" i="62" s="1"/>
  <c r="L17" i="62"/>
  <c r="L41" i="62" s="1"/>
  <c r="K17" i="62"/>
  <c r="K41" i="62" s="1"/>
  <c r="J17" i="62"/>
  <c r="J41" i="62" s="1"/>
  <c r="I17" i="62"/>
  <c r="I41" i="62" s="1"/>
  <c r="H17" i="62"/>
  <c r="H41" i="62" s="1"/>
  <c r="G17" i="62"/>
  <c r="G41" i="62" s="1"/>
  <c r="G43" i="62" s="1"/>
  <c r="H42" i="62" s="1"/>
  <c r="H43" i="62" s="1"/>
  <c r="I42" i="62" s="1"/>
  <c r="I43" i="62" s="1"/>
  <c r="J43" i="62" s="1"/>
  <c r="F17" i="62"/>
  <c r="F41" i="62" s="1"/>
  <c r="F43" i="62" s="1"/>
  <c r="E17" i="62"/>
  <c r="E41" i="62" s="1"/>
  <c r="E43" i="62" s="1"/>
  <c r="D17" i="62"/>
  <c r="D41" i="62" s="1"/>
  <c r="D43" i="62" s="1"/>
  <c r="C17" i="62"/>
  <c r="C41" i="62" s="1"/>
  <c r="C43" i="62" s="1"/>
  <c r="AA17" i="63"/>
  <c r="AA41" i="63" s="1"/>
  <c r="AA43" i="63" s="1"/>
  <c r="Y17" i="63"/>
  <c r="X17" i="63"/>
  <c r="X41" i="63" s="1"/>
  <c r="X43" i="63" s="1"/>
  <c r="W17" i="63"/>
  <c r="W41" i="63" s="1"/>
  <c r="V17" i="63"/>
  <c r="V41" i="63" s="1"/>
  <c r="U17" i="63"/>
  <c r="U41" i="63" s="1"/>
  <c r="T17" i="63"/>
  <c r="T41" i="63" s="1"/>
  <c r="S17" i="63"/>
  <c r="S41" i="63" s="1"/>
  <c r="R17" i="63"/>
  <c r="R41" i="63" s="1"/>
  <c r="Q17" i="63"/>
  <c r="Q41" i="63" s="1"/>
  <c r="P17" i="63"/>
  <c r="P41" i="63" s="1"/>
  <c r="O17" i="63"/>
  <c r="O41" i="63" s="1"/>
  <c r="N17" i="63"/>
  <c r="N41" i="63" s="1"/>
  <c r="M17" i="63"/>
  <c r="M41" i="63" s="1"/>
  <c r="L17" i="63"/>
  <c r="L41" i="63" s="1"/>
  <c r="K17" i="63"/>
  <c r="K41" i="63" s="1"/>
  <c r="J17" i="63"/>
  <c r="I17" i="63"/>
  <c r="I41" i="63" s="1"/>
  <c r="H17" i="63"/>
  <c r="H41" i="63" s="1"/>
  <c r="G17" i="63"/>
  <c r="G41" i="63" s="1"/>
  <c r="G43" i="63" s="1"/>
  <c r="H42" i="63" s="1"/>
  <c r="H43" i="63" s="1"/>
  <c r="I42" i="63" s="1"/>
  <c r="I43" i="63" s="1"/>
  <c r="F17" i="63"/>
  <c r="F41" i="63" s="1"/>
  <c r="F43" i="63" s="1"/>
  <c r="E17" i="63"/>
  <c r="E41" i="63" s="1"/>
  <c r="E43" i="63" s="1"/>
  <c r="D17" i="63"/>
  <c r="D41" i="63" s="1"/>
  <c r="D43" i="63" s="1"/>
  <c r="C17" i="63"/>
  <c r="C41" i="63" s="1"/>
  <c r="C43" i="63" s="1"/>
  <c r="AA17" i="64"/>
  <c r="AA41" i="64" s="1"/>
  <c r="AA43" i="64" s="1"/>
  <c r="Y17" i="64"/>
  <c r="Y41" i="64" s="1"/>
  <c r="Y43" i="64" s="1"/>
  <c r="X17" i="64"/>
  <c r="W17" i="64"/>
  <c r="W41" i="64" s="1"/>
  <c r="V17" i="64"/>
  <c r="V41" i="64" s="1"/>
  <c r="U17" i="64"/>
  <c r="U41" i="64" s="1"/>
  <c r="T17" i="64"/>
  <c r="T41" i="64" s="1"/>
  <c r="S17" i="64"/>
  <c r="S41" i="64" s="1"/>
  <c r="R17" i="64"/>
  <c r="R41" i="64" s="1"/>
  <c r="Q17" i="64"/>
  <c r="Q41" i="64" s="1"/>
  <c r="P17" i="64"/>
  <c r="P41" i="64" s="1"/>
  <c r="O17" i="64"/>
  <c r="O41" i="64" s="1"/>
  <c r="N17" i="64"/>
  <c r="N41" i="64" s="1"/>
  <c r="M17" i="64"/>
  <c r="M41" i="64" s="1"/>
  <c r="L17" i="64"/>
  <c r="K17" i="64"/>
  <c r="K41" i="64" s="1"/>
  <c r="J17" i="64"/>
  <c r="J41" i="64" s="1"/>
  <c r="I17" i="64"/>
  <c r="I41" i="64" s="1"/>
  <c r="H17" i="64"/>
  <c r="H41" i="64" s="1"/>
  <c r="G17" i="64"/>
  <c r="G41" i="64" s="1"/>
  <c r="G43" i="64" s="1"/>
  <c r="H42" i="64" s="1"/>
  <c r="H43" i="64" s="1"/>
  <c r="I42" i="64" s="1"/>
  <c r="F17" i="64"/>
  <c r="F41" i="64" s="1"/>
  <c r="F43" i="64" s="1"/>
  <c r="E17" i="64"/>
  <c r="E41" i="64" s="1"/>
  <c r="E43" i="64" s="1"/>
  <c r="D17" i="64"/>
  <c r="D41" i="64" s="1"/>
  <c r="D43" i="64" s="1"/>
  <c r="C17" i="64"/>
  <c r="C41" i="64" s="1"/>
  <c r="C43" i="64" s="1"/>
  <c r="AA17" i="65"/>
  <c r="AA41" i="65" s="1"/>
  <c r="AA43" i="65" s="1"/>
  <c r="Y17" i="65"/>
  <c r="Y41" i="65" s="1"/>
  <c r="Y43" i="65" s="1"/>
  <c r="X17" i="65"/>
  <c r="W17" i="65"/>
  <c r="W41" i="65" s="1"/>
  <c r="V17" i="65"/>
  <c r="V41" i="65" s="1"/>
  <c r="U17" i="65"/>
  <c r="U41" i="65" s="1"/>
  <c r="T17" i="65"/>
  <c r="T41" i="65" s="1"/>
  <c r="S17" i="65"/>
  <c r="S41" i="65" s="1"/>
  <c r="R17" i="65"/>
  <c r="R41" i="65" s="1"/>
  <c r="Q17" i="65"/>
  <c r="Q41" i="65" s="1"/>
  <c r="P17" i="65"/>
  <c r="P41" i="65" s="1"/>
  <c r="O17" i="65"/>
  <c r="O41" i="65" s="1"/>
  <c r="N17" i="65"/>
  <c r="M17" i="65"/>
  <c r="M41" i="65" s="1"/>
  <c r="L17" i="65"/>
  <c r="L41" i="65" s="1"/>
  <c r="K17" i="65"/>
  <c r="K41" i="65" s="1"/>
  <c r="J17" i="65"/>
  <c r="J41" i="65" s="1"/>
  <c r="I17" i="65"/>
  <c r="I41" i="65" s="1"/>
  <c r="H17" i="65"/>
  <c r="H41" i="65" s="1"/>
  <c r="G17" i="65"/>
  <c r="G41" i="65" s="1"/>
  <c r="G43" i="65" s="1"/>
  <c r="H42" i="65" s="1"/>
  <c r="H43" i="65" s="1"/>
  <c r="I42" i="65" s="1"/>
  <c r="I43" i="65" s="1"/>
  <c r="F17" i="65"/>
  <c r="F41" i="65" s="1"/>
  <c r="F43" i="65" s="1"/>
  <c r="E17" i="65"/>
  <c r="E41" i="65" s="1"/>
  <c r="E43" i="65" s="1"/>
  <c r="D17" i="65"/>
  <c r="D41" i="65" s="1"/>
  <c r="D43" i="65" s="1"/>
  <c r="C17" i="65"/>
  <c r="C41" i="65" s="1"/>
  <c r="C43" i="65" s="1"/>
  <c r="AA17" i="66"/>
  <c r="AA41" i="66" s="1"/>
  <c r="AA43" i="66" s="1"/>
  <c r="Z17" i="66"/>
  <c r="Y17" i="66"/>
  <c r="Y41" i="66" s="1"/>
  <c r="Y43" i="66" s="1"/>
  <c r="X17" i="66"/>
  <c r="X41" i="66" s="1"/>
  <c r="W17" i="66"/>
  <c r="W41" i="66" s="1"/>
  <c r="V17" i="66"/>
  <c r="V41" i="66" s="1"/>
  <c r="U17" i="66"/>
  <c r="U41" i="66" s="1"/>
  <c r="T17" i="66"/>
  <c r="T41" i="66" s="1"/>
  <c r="S17" i="66"/>
  <c r="S41" i="66" s="1"/>
  <c r="R17" i="66"/>
  <c r="R41" i="66" s="1"/>
  <c r="Q17" i="66"/>
  <c r="P17" i="66"/>
  <c r="P41" i="66" s="1"/>
  <c r="O17" i="66"/>
  <c r="O41" i="66" s="1"/>
  <c r="N17" i="66"/>
  <c r="N41" i="66" s="1"/>
  <c r="M17" i="66"/>
  <c r="M41" i="66" s="1"/>
  <c r="L17" i="66"/>
  <c r="L41" i="66" s="1"/>
  <c r="K17" i="66"/>
  <c r="K41" i="66" s="1"/>
  <c r="J17" i="66"/>
  <c r="J41" i="66" s="1"/>
  <c r="I17" i="66"/>
  <c r="I41" i="66" s="1"/>
  <c r="H17" i="66"/>
  <c r="H41" i="66" s="1"/>
  <c r="G17" i="66"/>
  <c r="G41" i="66" s="1"/>
  <c r="G43" i="66" s="1"/>
  <c r="H42" i="66" s="1"/>
  <c r="F17" i="66"/>
  <c r="F41" i="66" s="1"/>
  <c r="F43" i="66" s="1"/>
  <c r="E17" i="66"/>
  <c r="E41" i="66" s="1"/>
  <c r="E43" i="66" s="1"/>
  <c r="D17" i="66"/>
  <c r="D41" i="66" s="1"/>
  <c r="D43" i="66" s="1"/>
  <c r="C17" i="66"/>
  <c r="C41" i="66" s="1"/>
  <c r="C43" i="66" s="1"/>
  <c r="AA17" i="67"/>
  <c r="AA41" i="67" s="1"/>
  <c r="AA43" i="67" s="1"/>
  <c r="Y17" i="67"/>
  <c r="Y41" i="67" s="1"/>
  <c r="Y43" i="67" s="1"/>
  <c r="X17" i="67"/>
  <c r="W17" i="67"/>
  <c r="W41" i="67" s="1"/>
  <c r="V17" i="67"/>
  <c r="V41" i="67" s="1"/>
  <c r="U17" i="67"/>
  <c r="U41" i="67" s="1"/>
  <c r="T17" i="67"/>
  <c r="T41" i="67" s="1"/>
  <c r="S17" i="67"/>
  <c r="S41" i="67" s="1"/>
  <c r="R17" i="67"/>
  <c r="R41" i="67" s="1"/>
  <c r="Q17" i="67"/>
  <c r="Q41" i="67" s="1"/>
  <c r="P17" i="67"/>
  <c r="P41" i="67" s="1"/>
  <c r="O17" i="67"/>
  <c r="O41" i="67" s="1"/>
  <c r="N17" i="67"/>
  <c r="N41" i="67" s="1"/>
  <c r="M17" i="67"/>
  <c r="M41" i="67" s="1"/>
  <c r="L17" i="67"/>
  <c r="L41" i="67" s="1"/>
  <c r="K17" i="67"/>
  <c r="K41" i="67" s="1"/>
  <c r="J17" i="67"/>
  <c r="J41" i="67" s="1"/>
  <c r="I17" i="67"/>
  <c r="I41" i="67" s="1"/>
  <c r="H17" i="67"/>
  <c r="H41" i="67" s="1"/>
  <c r="G17" i="67"/>
  <c r="G41" i="67" s="1"/>
  <c r="G43" i="67" s="1"/>
  <c r="H42" i="67" s="1"/>
  <c r="H43" i="67" s="1"/>
  <c r="I42" i="67" s="1"/>
  <c r="I43" i="67" s="1"/>
  <c r="F17" i="67"/>
  <c r="F41" i="67" s="1"/>
  <c r="F43" i="67" s="1"/>
  <c r="E17" i="67"/>
  <c r="E41" i="67" s="1"/>
  <c r="E43" i="67" s="1"/>
  <c r="D17" i="67"/>
  <c r="D41" i="67" s="1"/>
  <c r="D43" i="67" s="1"/>
  <c r="C17" i="67"/>
  <c r="C41" i="67" s="1"/>
  <c r="C43" i="67" s="1"/>
  <c r="AA17" i="68"/>
  <c r="AA41" i="68" s="1"/>
  <c r="AA43" i="68" s="1"/>
  <c r="Y17" i="68"/>
  <c r="Y41" i="68" s="1"/>
  <c r="Y43" i="68" s="1"/>
  <c r="X17" i="68"/>
  <c r="W17" i="68"/>
  <c r="W41" i="68" s="1"/>
  <c r="V17" i="68"/>
  <c r="V41" i="68" s="1"/>
  <c r="U17" i="68"/>
  <c r="U41" i="68" s="1"/>
  <c r="T17" i="68"/>
  <c r="T41" i="68" s="1"/>
  <c r="S17" i="68"/>
  <c r="R17" i="68"/>
  <c r="R41" i="68" s="1"/>
  <c r="Q17" i="68"/>
  <c r="Q41" i="68" s="1"/>
  <c r="P17" i="68"/>
  <c r="P41" i="68" s="1"/>
  <c r="O17" i="68"/>
  <c r="O41" i="68" s="1"/>
  <c r="N17" i="68"/>
  <c r="N41" i="68" s="1"/>
  <c r="M17" i="68"/>
  <c r="M41" i="68" s="1"/>
  <c r="L17" i="68"/>
  <c r="L41" i="68" s="1"/>
  <c r="K17" i="68"/>
  <c r="K41" i="68" s="1"/>
  <c r="J17" i="68"/>
  <c r="J41" i="68" s="1"/>
  <c r="I17" i="68"/>
  <c r="I41" i="68" s="1"/>
  <c r="H17" i="68"/>
  <c r="H41" i="68" s="1"/>
  <c r="G17" i="68"/>
  <c r="G41" i="68" s="1"/>
  <c r="G43" i="68" s="1"/>
  <c r="H42" i="68" s="1"/>
  <c r="F17" i="68"/>
  <c r="F41" i="68" s="1"/>
  <c r="F43" i="68" s="1"/>
  <c r="E17" i="68"/>
  <c r="E41" i="68" s="1"/>
  <c r="E43" i="68" s="1"/>
  <c r="D17" i="68"/>
  <c r="D41" i="68" s="1"/>
  <c r="D43" i="68" s="1"/>
  <c r="C17" i="68"/>
  <c r="C41" i="68" s="1"/>
  <c r="C43" i="68" s="1"/>
  <c r="AA17" i="69"/>
  <c r="AA41" i="69" s="1"/>
  <c r="AA43" i="69" s="1"/>
  <c r="Z17" i="69"/>
  <c r="Y17" i="69"/>
  <c r="Y41" i="69" s="1"/>
  <c r="Y43" i="69" s="1"/>
  <c r="X17" i="69"/>
  <c r="X41" i="69" s="1"/>
  <c r="W17" i="69"/>
  <c r="W41" i="69" s="1"/>
  <c r="V17" i="69"/>
  <c r="U17" i="69"/>
  <c r="U41" i="69" s="1"/>
  <c r="T17" i="69"/>
  <c r="T41" i="69" s="1"/>
  <c r="S17" i="69"/>
  <c r="S41" i="69" s="1"/>
  <c r="R17" i="69"/>
  <c r="R41" i="69" s="1"/>
  <c r="Q17" i="69"/>
  <c r="Q41" i="69" s="1"/>
  <c r="P17" i="69"/>
  <c r="P41" i="69" s="1"/>
  <c r="O17" i="69"/>
  <c r="O41" i="69" s="1"/>
  <c r="N17" i="69"/>
  <c r="N41" i="69" s="1"/>
  <c r="M17" i="69"/>
  <c r="M41" i="69" s="1"/>
  <c r="L17" i="69"/>
  <c r="L41" i="69" s="1"/>
  <c r="K17" i="69"/>
  <c r="K41" i="69" s="1"/>
  <c r="J17" i="69"/>
  <c r="J41" i="69" s="1"/>
  <c r="I17" i="69"/>
  <c r="I41" i="69" s="1"/>
  <c r="H17" i="69"/>
  <c r="H41" i="69" s="1"/>
  <c r="G17" i="69"/>
  <c r="G41" i="69" s="1"/>
  <c r="G43" i="69" s="1"/>
  <c r="H42" i="69" s="1"/>
  <c r="H43" i="69" s="1"/>
  <c r="I42" i="69" s="1"/>
  <c r="I43" i="69" s="1"/>
  <c r="F17" i="69"/>
  <c r="F41" i="69" s="1"/>
  <c r="F43" i="69" s="1"/>
  <c r="E17" i="69"/>
  <c r="E41" i="69" s="1"/>
  <c r="E43" i="69" s="1"/>
  <c r="D17" i="69"/>
  <c r="D41" i="69" s="1"/>
  <c r="D43" i="69" s="1"/>
  <c r="C17" i="69"/>
  <c r="C41" i="69" s="1"/>
  <c r="C43" i="69" s="1"/>
  <c r="AA17" i="70"/>
  <c r="AA41" i="70" s="1"/>
  <c r="AA43" i="70" s="1"/>
  <c r="Y17" i="70"/>
  <c r="Y41" i="70" s="1"/>
  <c r="Y43" i="70" s="1"/>
  <c r="X17" i="70"/>
  <c r="W17" i="70"/>
  <c r="W41" i="70" s="1"/>
  <c r="V17" i="70"/>
  <c r="V41" i="70" s="1"/>
  <c r="U17" i="70"/>
  <c r="U41" i="70" s="1"/>
  <c r="T17" i="70"/>
  <c r="T41" i="70" s="1"/>
  <c r="S17" i="70"/>
  <c r="S41" i="70" s="1"/>
  <c r="R17" i="70"/>
  <c r="R41" i="70" s="1"/>
  <c r="Q17" i="70"/>
  <c r="Q41" i="70" s="1"/>
  <c r="P17" i="70"/>
  <c r="P41" i="70" s="1"/>
  <c r="O17" i="70"/>
  <c r="O41" i="70" s="1"/>
  <c r="N17" i="70"/>
  <c r="N41" i="70" s="1"/>
  <c r="M17" i="70"/>
  <c r="M41" i="70" s="1"/>
  <c r="L17" i="70"/>
  <c r="L41" i="70" s="1"/>
  <c r="K17" i="70"/>
  <c r="K41" i="70" s="1"/>
  <c r="J17" i="70"/>
  <c r="J41" i="70" s="1"/>
  <c r="I17" i="70"/>
  <c r="I41" i="70" s="1"/>
  <c r="H17" i="70"/>
  <c r="H41" i="70" s="1"/>
  <c r="G17" i="70"/>
  <c r="G41" i="70" s="1"/>
  <c r="G43" i="70" s="1"/>
  <c r="H42" i="70" s="1"/>
  <c r="H43" i="70" s="1"/>
  <c r="I42" i="70" s="1"/>
  <c r="I43" i="70" s="1"/>
  <c r="F17" i="70"/>
  <c r="F41" i="70" s="1"/>
  <c r="F43" i="70" s="1"/>
  <c r="E17" i="70"/>
  <c r="E41" i="70" s="1"/>
  <c r="E43" i="70" s="1"/>
  <c r="D17" i="70"/>
  <c r="D41" i="70" s="1"/>
  <c r="D43" i="70" s="1"/>
  <c r="C17" i="70"/>
  <c r="C41" i="70" s="1"/>
  <c r="C43" i="70" s="1"/>
  <c r="AA17" i="71"/>
  <c r="Y17" i="71"/>
  <c r="X17" i="71"/>
  <c r="X41" i="71" s="1"/>
  <c r="X43" i="71" s="1"/>
  <c r="W17" i="71"/>
  <c r="W41" i="71" s="1"/>
  <c r="V17" i="71"/>
  <c r="V41" i="71" s="1"/>
  <c r="U17" i="71"/>
  <c r="U41" i="71" s="1"/>
  <c r="T17" i="71"/>
  <c r="T41" i="71" s="1"/>
  <c r="S17" i="71"/>
  <c r="S41" i="71" s="1"/>
  <c r="R17" i="71"/>
  <c r="R41" i="71" s="1"/>
  <c r="Q17" i="71"/>
  <c r="Q41" i="71" s="1"/>
  <c r="P17" i="71"/>
  <c r="P41" i="71" s="1"/>
  <c r="O17" i="71"/>
  <c r="O41" i="71" s="1"/>
  <c r="N17" i="71"/>
  <c r="N41" i="71" s="1"/>
  <c r="M17" i="71"/>
  <c r="M41" i="71" s="1"/>
  <c r="L17" i="71"/>
  <c r="L41" i="71" s="1"/>
  <c r="K17" i="71"/>
  <c r="K41" i="71" s="1"/>
  <c r="J17" i="71"/>
  <c r="J41" i="71" s="1"/>
  <c r="I17" i="71"/>
  <c r="I41" i="71" s="1"/>
  <c r="H17" i="71"/>
  <c r="H41" i="71" s="1"/>
  <c r="G17" i="71"/>
  <c r="G41" i="71" s="1"/>
  <c r="G43" i="71" s="1"/>
  <c r="H42" i="71" s="1"/>
  <c r="F17" i="71"/>
  <c r="F41" i="71" s="1"/>
  <c r="F43" i="71" s="1"/>
  <c r="E17" i="71"/>
  <c r="E41" i="71" s="1"/>
  <c r="E43" i="71" s="1"/>
  <c r="D17" i="71"/>
  <c r="D41" i="71" s="1"/>
  <c r="D43" i="71" s="1"/>
  <c r="C17" i="71"/>
  <c r="C41" i="71" s="1"/>
  <c r="C43" i="71" s="1"/>
  <c r="AA17" i="72"/>
  <c r="AA41" i="72" s="1"/>
  <c r="AA43" i="72" s="1"/>
  <c r="Y17" i="72"/>
  <c r="Y41" i="72" s="1"/>
  <c r="Y43" i="72" s="1"/>
  <c r="X17" i="72"/>
  <c r="X41" i="72" s="1"/>
  <c r="W17" i="72"/>
  <c r="W41" i="72" s="1"/>
  <c r="V17" i="72"/>
  <c r="V41" i="72" s="1"/>
  <c r="U17" i="72"/>
  <c r="U41" i="72" s="1"/>
  <c r="T17" i="72"/>
  <c r="T41" i="72" s="1"/>
  <c r="S17" i="72"/>
  <c r="S41" i="72" s="1"/>
  <c r="R17" i="72"/>
  <c r="R41" i="72" s="1"/>
  <c r="Q17" i="72"/>
  <c r="Q41" i="72" s="1"/>
  <c r="P17" i="72"/>
  <c r="P41" i="72" s="1"/>
  <c r="O17" i="72"/>
  <c r="O41" i="72" s="1"/>
  <c r="N17" i="72"/>
  <c r="N41" i="72" s="1"/>
  <c r="M17" i="72"/>
  <c r="M41" i="72" s="1"/>
  <c r="L17" i="72"/>
  <c r="L41" i="72" s="1"/>
  <c r="K17" i="72"/>
  <c r="K41" i="72" s="1"/>
  <c r="J17" i="72"/>
  <c r="J41" i="72" s="1"/>
  <c r="I17" i="72"/>
  <c r="I41" i="72" s="1"/>
  <c r="H17" i="72"/>
  <c r="H41" i="72" s="1"/>
  <c r="G17" i="72"/>
  <c r="F17" i="72"/>
  <c r="F41" i="72" s="1"/>
  <c r="F43" i="72" s="1"/>
  <c r="E17" i="72"/>
  <c r="E41" i="72" s="1"/>
  <c r="E43" i="72" s="1"/>
  <c r="D17" i="72"/>
  <c r="D41" i="72" s="1"/>
  <c r="D43" i="72" s="1"/>
  <c r="C17" i="72"/>
  <c r="C41" i="72" s="1"/>
  <c r="C43" i="72" s="1"/>
  <c r="AA17" i="73"/>
  <c r="AA41" i="73" s="1"/>
  <c r="AA43" i="73" s="1"/>
  <c r="Y17" i="73"/>
  <c r="Y41" i="73" s="1"/>
  <c r="Y43" i="73" s="1"/>
  <c r="X17" i="73"/>
  <c r="W17" i="73"/>
  <c r="W41" i="73" s="1"/>
  <c r="V17" i="73"/>
  <c r="V41" i="73" s="1"/>
  <c r="U17" i="73"/>
  <c r="U41" i="73" s="1"/>
  <c r="T17" i="73"/>
  <c r="T41" i="73" s="1"/>
  <c r="S17" i="73"/>
  <c r="S41" i="73" s="1"/>
  <c r="R17" i="73"/>
  <c r="R41" i="73" s="1"/>
  <c r="Q17" i="73"/>
  <c r="Q41" i="73" s="1"/>
  <c r="P17" i="73"/>
  <c r="P41" i="73" s="1"/>
  <c r="O17" i="73"/>
  <c r="O41" i="73" s="1"/>
  <c r="N17" i="73"/>
  <c r="N41" i="73" s="1"/>
  <c r="M17" i="73"/>
  <c r="M41" i="73" s="1"/>
  <c r="L17" i="73"/>
  <c r="L41" i="73" s="1"/>
  <c r="K17" i="73"/>
  <c r="K41" i="73" s="1"/>
  <c r="J17" i="73"/>
  <c r="J41" i="73" s="1"/>
  <c r="I17" i="73"/>
  <c r="H17" i="73"/>
  <c r="H41" i="73" s="1"/>
  <c r="G17" i="73"/>
  <c r="G41" i="73" s="1"/>
  <c r="G43" i="73" s="1"/>
  <c r="H42" i="73" s="1"/>
  <c r="F17" i="73"/>
  <c r="F41" i="73" s="1"/>
  <c r="F43" i="73" s="1"/>
  <c r="E17" i="73"/>
  <c r="E41" i="73" s="1"/>
  <c r="E43" i="73" s="1"/>
  <c r="D17" i="73"/>
  <c r="D41" i="73" s="1"/>
  <c r="D43" i="73" s="1"/>
  <c r="C17" i="73"/>
  <c r="C41" i="73" s="1"/>
  <c r="C43" i="73" s="1"/>
  <c r="AA17" i="74"/>
  <c r="AA41" i="74" s="1"/>
  <c r="AA43" i="74" s="1"/>
  <c r="Y17" i="74"/>
  <c r="X17" i="74"/>
  <c r="X41" i="74" s="1"/>
  <c r="W17" i="74"/>
  <c r="W41" i="74" s="1"/>
  <c r="V17" i="74"/>
  <c r="V41" i="74" s="1"/>
  <c r="U17" i="74"/>
  <c r="U41" i="74" s="1"/>
  <c r="T17" i="74"/>
  <c r="T41" i="74" s="1"/>
  <c r="S17" i="74"/>
  <c r="S41" i="74" s="1"/>
  <c r="R17" i="74"/>
  <c r="R41" i="74" s="1"/>
  <c r="Q17" i="74"/>
  <c r="Q41" i="74" s="1"/>
  <c r="P17" i="74"/>
  <c r="P41" i="74" s="1"/>
  <c r="O17" i="74"/>
  <c r="O41" i="74" s="1"/>
  <c r="N17" i="74"/>
  <c r="N41" i="74" s="1"/>
  <c r="M17" i="74"/>
  <c r="M41" i="74" s="1"/>
  <c r="L17" i="74"/>
  <c r="L41" i="74" s="1"/>
  <c r="K17" i="74"/>
  <c r="J17" i="74"/>
  <c r="J41" i="74" s="1"/>
  <c r="I17" i="74"/>
  <c r="I41" i="74" s="1"/>
  <c r="H17" i="74"/>
  <c r="H41" i="74" s="1"/>
  <c r="G17" i="74"/>
  <c r="G41" i="74" s="1"/>
  <c r="G43" i="74" s="1"/>
  <c r="H42" i="74" s="1"/>
  <c r="F17" i="74"/>
  <c r="F41" i="74" s="1"/>
  <c r="F43" i="74" s="1"/>
  <c r="E17" i="74"/>
  <c r="E41" i="74" s="1"/>
  <c r="E43" i="74" s="1"/>
  <c r="D17" i="74"/>
  <c r="D41" i="74" s="1"/>
  <c r="D43" i="74" s="1"/>
  <c r="C17" i="74"/>
  <c r="C41" i="74" s="1"/>
  <c r="C43" i="74" s="1"/>
  <c r="AA17" i="75"/>
  <c r="AA41" i="75" s="1"/>
  <c r="AA43" i="75" s="1"/>
  <c r="Y17" i="75"/>
  <c r="Y41" i="75" s="1"/>
  <c r="Y43" i="75" s="1"/>
  <c r="X17" i="75"/>
  <c r="W17" i="75"/>
  <c r="W41" i="75" s="1"/>
  <c r="V17" i="75"/>
  <c r="V41" i="75" s="1"/>
  <c r="U17" i="75"/>
  <c r="U41" i="75" s="1"/>
  <c r="T17" i="75"/>
  <c r="T41" i="75" s="1"/>
  <c r="S17" i="75"/>
  <c r="S41" i="75" s="1"/>
  <c r="R17" i="75"/>
  <c r="R41" i="75" s="1"/>
  <c r="Q17" i="75"/>
  <c r="Q41" i="75" s="1"/>
  <c r="P17" i="75"/>
  <c r="P41" i="75" s="1"/>
  <c r="O17" i="75"/>
  <c r="O41" i="75" s="1"/>
  <c r="N17" i="75"/>
  <c r="N41" i="75" s="1"/>
  <c r="M17" i="75"/>
  <c r="L17" i="75"/>
  <c r="L41" i="75" s="1"/>
  <c r="K17" i="75"/>
  <c r="K41" i="75" s="1"/>
  <c r="J17" i="75"/>
  <c r="J41" i="75" s="1"/>
  <c r="I17" i="75"/>
  <c r="I41" i="75" s="1"/>
  <c r="H17" i="75"/>
  <c r="H41" i="75" s="1"/>
  <c r="G17" i="75"/>
  <c r="G41" i="75" s="1"/>
  <c r="G43" i="75" s="1"/>
  <c r="H42" i="75" s="1"/>
  <c r="F17" i="75"/>
  <c r="F41" i="75" s="1"/>
  <c r="F43" i="75" s="1"/>
  <c r="E17" i="75"/>
  <c r="E41" i="75" s="1"/>
  <c r="E43" i="75" s="1"/>
  <c r="D17" i="75"/>
  <c r="D41" i="75" s="1"/>
  <c r="D43" i="75" s="1"/>
  <c r="C17" i="75"/>
  <c r="C41" i="75" s="1"/>
  <c r="C43" i="75" s="1"/>
  <c r="AA17" i="76"/>
  <c r="AA41" i="76" s="1"/>
  <c r="AA43" i="76" s="1"/>
  <c r="Y17" i="76"/>
  <c r="Y41" i="76" s="1"/>
  <c r="Y43" i="76" s="1"/>
  <c r="X17" i="76"/>
  <c r="W17" i="76"/>
  <c r="W41" i="76" s="1"/>
  <c r="V17" i="76"/>
  <c r="V41" i="76" s="1"/>
  <c r="U17" i="76"/>
  <c r="U41" i="76" s="1"/>
  <c r="T17" i="76"/>
  <c r="T41" i="76" s="1"/>
  <c r="S17" i="76"/>
  <c r="S41" i="76" s="1"/>
  <c r="R17" i="76"/>
  <c r="R41" i="76" s="1"/>
  <c r="Q17" i="76"/>
  <c r="Q41" i="76" s="1"/>
  <c r="P17" i="76"/>
  <c r="P41" i="76" s="1"/>
  <c r="O17" i="76"/>
  <c r="N17" i="76"/>
  <c r="N41" i="76" s="1"/>
  <c r="M17" i="76"/>
  <c r="M41" i="76" s="1"/>
  <c r="L17" i="76"/>
  <c r="L41" i="76" s="1"/>
  <c r="K17" i="76"/>
  <c r="K41" i="76" s="1"/>
  <c r="J17" i="76"/>
  <c r="J41" i="76" s="1"/>
  <c r="I17" i="76"/>
  <c r="I41" i="76" s="1"/>
  <c r="H17" i="76"/>
  <c r="H41" i="76" s="1"/>
  <c r="G17" i="76"/>
  <c r="G41" i="76" s="1"/>
  <c r="G43" i="76" s="1"/>
  <c r="H42" i="76" s="1"/>
  <c r="F17" i="76"/>
  <c r="F41" i="76" s="1"/>
  <c r="F43" i="76" s="1"/>
  <c r="E17" i="76"/>
  <c r="E41" i="76" s="1"/>
  <c r="E43" i="76" s="1"/>
  <c r="D17" i="76"/>
  <c r="D41" i="76" s="1"/>
  <c r="D43" i="76" s="1"/>
  <c r="C17" i="76"/>
  <c r="C41" i="76" s="1"/>
  <c r="C43" i="76" s="1"/>
  <c r="AA17" i="77"/>
  <c r="AA41" i="77" s="1"/>
  <c r="AA43" i="77" s="1"/>
  <c r="Y17" i="77"/>
  <c r="Y41" i="77" s="1"/>
  <c r="Y43" i="77" s="1"/>
  <c r="X17" i="77"/>
  <c r="W17" i="77"/>
  <c r="W41" i="77" s="1"/>
  <c r="V17" i="77"/>
  <c r="V41" i="77" s="1"/>
  <c r="U17" i="77"/>
  <c r="U41" i="77" s="1"/>
  <c r="T17" i="77"/>
  <c r="T41" i="77" s="1"/>
  <c r="S17" i="77"/>
  <c r="R17" i="77"/>
  <c r="R41" i="77" s="1"/>
  <c r="Q17" i="77"/>
  <c r="Q41" i="77" s="1"/>
  <c r="P17" i="77"/>
  <c r="P41" i="77" s="1"/>
  <c r="O17" i="77"/>
  <c r="O41" i="77" s="1"/>
  <c r="N17" i="77"/>
  <c r="N41" i="77" s="1"/>
  <c r="M17" i="77"/>
  <c r="M41" i="77" s="1"/>
  <c r="L17" i="77"/>
  <c r="L41" i="77" s="1"/>
  <c r="K17" i="77"/>
  <c r="K41" i="77" s="1"/>
  <c r="J17" i="77"/>
  <c r="J41" i="77" s="1"/>
  <c r="I17" i="77"/>
  <c r="I41" i="77" s="1"/>
  <c r="H17" i="77"/>
  <c r="H41" i="77" s="1"/>
  <c r="G17" i="77"/>
  <c r="G41" i="77" s="1"/>
  <c r="G43" i="77" s="1"/>
  <c r="H42" i="77" s="1"/>
  <c r="H43" i="77" s="1"/>
  <c r="I42" i="77" s="1"/>
  <c r="I43" i="77" s="1"/>
  <c r="F17" i="77"/>
  <c r="F41" i="77" s="1"/>
  <c r="F43" i="77" s="1"/>
  <c r="E17" i="77"/>
  <c r="E41" i="77" s="1"/>
  <c r="E43" i="77" s="1"/>
  <c r="D17" i="77"/>
  <c r="D41" i="77" s="1"/>
  <c r="D43" i="77" s="1"/>
  <c r="C17" i="77"/>
  <c r="C41" i="77" s="1"/>
  <c r="C43" i="77" s="1"/>
  <c r="AA17" i="78"/>
  <c r="AA41" i="78" s="1"/>
  <c r="AA43" i="78" s="1"/>
  <c r="Y17" i="78"/>
  <c r="Y41" i="78" s="1"/>
  <c r="Y43" i="78" s="1"/>
  <c r="X17" i="78"/>
  <c r="W17" i="78"/>
  <c r="W41" i="78" s="1"/>
  <c r="V17" i="78"/>
  <c r="V41" i="78" s="1"/>
  <c r="U17" i="78"/>
  <c r="T17" i="78"/>
  <c r="T41" i="78" s="1"/>
  <c r="S17" i="78"/>
  <c r="S41" i="78" s="1"/>
  <c r="R17" i="78"/>
  <c r="R41" i="78" s="1"/>
  <c r="Q17" i="78"/>
  <c r="Q41" i="78" s="1"/>
  <c r="P17" i="78"/>
  <c r="P41" i="78" s="1"/>
  <c r="O17" i="78"/>
  <c r="O41" i="78" s="1"/>
  <c r="N17" i="78"/>
  <c r="N41" i="78" s="1"/>
  <c r="M17" i="78"/>
  <c r="M41" i="78" s="1"/>
  <c r="L17" i="78"/>
  <c r="L41" i="78" s="1"/>
  <c r="K17" i="78"/>
  <c r="K41" i="78" s="1"/>
  <c r="J17" i="78"/>
  <c r="J41" i="78" s="1"/>
  <c r="I17" i="78"/>
  <c r="I41" i="78" s="1"/>
  <c r="H17" i="78"/>
  <c r="H41" i="78" s="1"/>
  <c r="G17" i="78"/>
  <c r="G41" i="78" s="1"/>
  <c r="G43" i="78" s="1"/>
  <c r="H42" i="78" s="1"/>
  <c r="F17" i="78"/>
  <c r="F41" i="78" s="1"/>
  <c r="F43" i="78" s="1"/>
  <c r="E17" i="78"/>
  <c r="E41" i="78" s="1"/>
  <c r="E43" i="78" s="1"/>
  <c r="D17" i="78"/>
  <c r="D41" i="78" s="1"/>
  <c r="D43" i="78" s="1"/>
  <c r="C17" i="78"/>
  <c r="C41" i="78" s="1"/>
  <c r="C43" i="78" s="1"/>
  <c r="AA17" i="79"/>
  <c r="AA41" i="79" s="1"/>
  <c r="AA43" i="79" s="1"/>
  <c r="Y17" i="79"/>
  <c r="Y41" i="79" s="1"/>
  <c r="Y43" i="79" s="1"/>
  <c r="X17" i="79"/>
  <c r="W17" i="79"/>
  <c r="V17" i="79"/>
  <c r="V41" i="79" s="1"/>
  <c r="U17" i="79"/>
  <c r="U41" i="79" s="1"/>
  <c r="T17" i="79"/>
  <c r="T41" i="79" s="1"/>
  <c r="S17" i="79"/>
  <c r="S41" i="79" s="1"/>
  <c r="R17" i="79"/>
  <c r="R41" i="79" s="1"/>
  <c r="Q17" i="79"/>
  <c r="Q41" i="79" s="1"/>
  <c r="P17" i="79"/>
  <c r="P41" i="79" s="1"/>
  <c r="O17" i="79"/>
  <c r="O41" i="79" s="1"/>
  <c r="N17" i="79"/>
  <c r="N41" i="79" s="1"/>
  <c r="M17" i="79"/>
  <c r="M41" i="79" s="1"/>
  <c r="L17" i="79"/>
  <c r="L41" i="79" s="1"/>
  <c r="K17" i="79"/>
  <c r="K41" i="79" s="1"/>
  <c r="J17" i="79"/>
  <c r="J41" i="79" s="1"/>
  <c r="I17" i="79"/>
  <c r="I41" i="79" s="1"/>
  <c r="H17" i="79"/>
  <c r="H41" i="79" s="1"/>
  <c r="G17" i="79"/>
  <c r="G41" i="79" s="1"/>
  <c r="G43" i="79" s="1"/>
  <c r="H42" i="79" s="1"/>
  <c r="H43" i="79" s="1"/>
  <c r="I42" i="79" s="1"/>
  <c r="I43" i="79" s="1"/>
  <c r="F17" i="79"/>
  <c r="F41" i="79" s="1"/>
  <c r="F43" i="79" s="1"/>
  <c r="E17" i="79"/>
  <c r="E41" i="79" s="1"/>
  <c r="E43" i="79" s="1"/>
  <c r="D17" i="79"/>
  <c r="D41" i="79" s="1"/>
  <c r="D43" i="79" s="1"/>
  <c r="C17" i="79"/>
  <c r="C41" i="79" s="1"/>
  <c r="C43" i="79" s="1"/>
  <c r="AA17" i="80"/>
  <c r="AA41" i="80" s="1"/>
  <c r="AA43" i="80" s="1"/>
  <c r="Y17" i="80"/>
  <c r="X17" i="80"/>
  <c r="W17" i="80"/>
  <c r="W41" i="80" s="1"/>
  <c r="V17" i="80"/>
  <c r="V41" i="80" s="1"/>
  <c r="U17" i="80"/>
  <c r="U41" i="80" s="1"/>
  <c r="T17" i="80"/>
  <c r="T41" i="80" s="1"/>
  <c r="S17" i="80"/>
  <c r="S41" i="80" s="1"/>
  <c r="R17" i="80"/>
  <c r="R41" i="80" s="1"/>
  <c r="Q17" i="80"/>
  <c r="Q41" i="80" s="1"/>
  <c r="P17" i="80"/>
  <c r="P41" i="80" s="1"/>
  <c r="O17" i="80"/>
  <c r="O41" i="80" s="1"/>
  <c r="N17" i="80"/>
  <c r="N41" i="80" s="1"/>
  <c r="M17" i="80"/>
  <c r="M41" i="80" s="1"/>
  <c r="L17" i="80"/>
  <c r="L41" i="80" s="1"/>
  <c r="K17" i="80"/>
  <c r="K41" i="80" s="1"/>
  <c r="J17" i="80"/>
  <c r="J41" i="80" s="1"/>
  <c r="I17" i="80"/>
  <c r="I41" i="80" s="1"/>
  <c r="H17" i="80"/>
  <c r="H41" i="80" s="1"/>
  <c r="G17" i="80"/>
  <c r="F17" i="80"/>
  <c r="F41" i="80" s="1"/>
  <c r="F43" i="80" s="1"/>
  <c r="E17" i="80"/>
  <c r="E41" i="80" s="1"/>
  <c r="E43" i="80" s="1"/>
  <c r="D17" i="80"/>
  <c r="D41" i="80" s="1"/>
  <c r="D43" i="80" s="1"/>
  <c r="C17" i="80"/>
  <c r="AA17" i="81"/>
  <c r="AA41" i="81" s="1"/>
  <c r="AA43" i="81" s="1"/>
  <c r="Y17" i="81"/>
  <c r="X17" i="81"/>
  <c r="X41" i="81" s="1"/>
  <c r="W17" i="81"/>
  <c r="W41" i="81" s="1"/>
  <c r="V17" i="81"/>
  <c r="V41" i="81" s="1"/>
  <c r="U17" i="81"/>
  <c r="U41" i="81" s="1"/>
  <c r="T17" i="81"/>
  <c r="T41" i="81" s="1"/>
  <c r="S17" i="81"/>
  <c r="S41" i="81" s="1"/>
  <c r="R17" i="81"/>
  <c r="R41" i="81" s="1"/>
  <c r="Q17" i="81"/>
  <c r="Q41" i="81" s="1"/>
  <c r="P17" i="81"/>
  <c r="P41" i="81" s="1"/>
  <c r="O17" i="81"/>
  <c r="O41" i="81" s="1"/>
  <c r="N17" i="81"/>
  <c r="N41" i="81" s="1"/>
  <c r="M17" i="81"/>
  <c r="M41" i="81" s="1"/>
  <c r="L17" i="81"/>
  <c r="L41" i="81" s="1"/>
  <c r="K17" i="81"/>
  <c r="K41" i="81" s="1"/>
  <c r="J17" i="81"/>
  <c r="J41" i="81" s="1"/>
  <c r="I17" i="81"/>
  <c r="H17" i="81"/>
  <c r="H41" i="81" s="1"/>
  <c r="G17" i="81"/>
  <c r="G41" i="81" s="1"/>
  <c r="G43" i="81" s="1"/>
  <c r="H42" i="81" s="1"/>
  <c r="H43" i="81" s="1"/>
  <c r="I42" i="81" s="1"/>
  <c r="F17" i="81"/>
  <c r="F41" i="81" s="1"/>
  <c r="F43" i="81" s="1"/>
  <c r="E17" i="81"/>
  <c r="D17" i="81"/>
  <c r="D41" i="81" s="1"/>
  <c r="D43" i="81" s="1"/>
  <c r="C17" i="81"/>
  <c r="C41" i="81" s="1"/>
  <c r="C43" i="81" s="1"/>
  <c r="AA17" i="82"/>
  <c r="AA41" i="82" s="1"/>
  <c r="AA43" i="82" s="1"/>
  <c r="Y17" i="82"/>
  <c r="Y41" i="82" s="1"/>
  <c r="Y43" i="82" s="1"/>
  <c r="X17" i="82"/>
  <c r="X41" i="82" s="1"/>
  <c r="W17" i="82"/>
  <c r="W41" i="82" s="1"/>
  <c r="V17" i="82"/>
  <c r="V41" i="82" s="1"/>
  <c r="U17" i="82"/>
  <c r="U41" i="82" s="1"/>
  <c r="T17" i="82"/>
  <c r="T41" i="82" s="1"/>
  <c r="S17" i="82"/>
  <c r="S41" i="82" s="1"/>
  <c r="R17" i="82"/>
  <c r="R41" i="82" s="1"/>
  <c r="Q17" i="82"/>
  <c r="Q41" i="82" s="1"/>
  <c r="P17" i="82"/>
  <c r="P41" i="82" s="1"/>
  <c r="O17" i="82"/>
  <c r="O41" i="82" s="1"/>
  <c r="N17" i="82"/>
  <c r="N41" i="82" s="1"/>
  <c r="M17" i="82"/>
  <c r="M41" i="82" s="1"/>
  <c r="L17" i="82"/>
  <c r="K17" i="82"/>
  <c r="K41" i="82" s="1"/>
  <c r="J17" i="82"/>
  <c r="J41" i="82" s="1"/>
  <c r="I17" i="82"/>
  <c r="I41" i="82" s="1"/>
  <c r="H17" i="82"/>
  <c r="G17" i="82"/>
  <c r="G41" i="82" s="1"/>
  <c r="G43" i="82" s="1"/>
  <c r="H42" i="82" s="1"/>
  <c r="F17" i="82"/>
  <c r="F41" i="82" s="1"/>
  <c r="F43" i="82" s="1"/>
  <c r="E17" i="82"/>
  <c r="E41" i="82" s="1"/>
  <c r="E43" i="82" s="1"/>
  <c r="D17" i="82"/>
  <c r="D41" i="82" s="1"/>
  <c r="D43" i="82" s="1"/>
  <c r="C17" i="82"/>
  <c r="C41" i="82" s="1"/>
  <c r="C43" i="82" s="1"/>
  <c r="AA17" i="83"/>
  <c r="AA41" i="83" s="1"/>
  <c r="AA43" i="83" s="1"/>
  <c r="Y17" i="83"/>
  <c r="Y41" i="83" s="1"/>
  <c r="Y43" i="83" s="1"/>
  <c r="X17" i="83"/>
  <c r="W17" i="83"/>
  <c r="W41" i="83" s="1"/>
  <c r="V17" i="83"/>
  <c r="V41" i="83" s="1"/>
  <c r="U17" i="83"/>
  <c r="U41" i="83" s="1"/>
  <c r="T17" i="83"/>
  <c r="T41" i="83" s="1"/>
  <c r="S17" i="83"/>
  <c r="S41" i="83" s="1"/>
  <c r="R17" i="83"/>
  <c r="R41" i="83" s="1"/>
  <c r="Q17" i="83"/>
  <c r="Q41" i="83" s="1"/>
  <c r="P17" i="83"/>
  <c r="P41" i="83" s="1"/>
  <c r="O17" i="83"/>
  <c r="O41" i="83" s="1"/>
  <c r="N17" i="83"/>
  <c r="N41" i="83" s="1"/>
  <c r="M17" i="83"/>
  <c r="M41" i="83" s="1"/>
  <c r="L17" i="83"/>
  <c r="L41" i="83" s="1"/>
  <c r="K17" i="83"/>
  <c r="K41" i="83" s="1"/>
  <c r="J17" i="83"/>
  <c r="I17" i="83"/>
  <c r="I41" i="83" s="1"/>
  <c r="H17" i="83"/>
  <c r="H41" i="83" s="1"/>
  <c r="G17" i="83"/>
  <c r="G41" i="83" s="1"/>
  <c r="G43" i="83" s="1"/>
  <c r="H42" i="83" s="1"/>
  <c r="H43" i="83" s="1"/>
  <c r="I42" i="83" s="1"/>
  <c r="I43" i="83" s="1"/>
  <c r="F17" i="83"/>
  <c r="F41" i="83" s="1"/>
  <c r="F43" i="83" s="1"/>
  <c r="E17" i="83"/>
  <c r="E41" i="83" s="1"/>
  <c r="E43" i="83" s="1"/>
  <c r="D17" i="83"/>
  <c r="D41" i="83" s="1"/>
  <c r="D43" i="83" s="1"/>
  <c r="C17" i="83"/>
  <c r="C41" i="83" s="1"/>
  <c r="C43" i="83" s="1"/>
  <c r="AA17" i="84"/>
  <c r="AA41" i="84" s="1"/>
  <c r="AA43" i="84" s="1"/>
  <c r="Y17" i="84"/>
  <c r="Y41" i="84" s="1"/>
  <c r="Y43" i="84" s="1"/>
  <c r="X17" i="84"/>
  <c r="W17" i="84"/>
  <c r="W41" i="84" s="1"/>
  <c r="V17" i="84"/>
  <c r="V41" i="84" s="1"/>
  <c r="U17" i="84"/>
  <c r="U41" i="84" s="1"/>
  <c r="T17" i="84"/>
  <c r="T41" i="84" s="1"/>
  <c r="S17" i="84"/>
  <c r="S41" i="84" s="1"/>
  <c r="R17" i="84"/>
  <c r="R41" i="84" s="1"/>
  <c r="Q17" i="84"/>
  <c r="Q41" i="84" s="1"/>
  <c r="P17" i="84"/>
  <c r="P41" i="84" s="1"/>
  <c r="O17" i="84"/>
  <c r="O41" i="84" s="1"/>
  <c r="N17" i="84"/>
  <c r="N41" i="84" s="1"/>
  <c r="M17" i="84"/>
  <c r="M41" i="84" s="1"/>
  <c r="L17" i="84"/>
  <c r="K17" i="84"/>
  <c r="K41" i="84" s="1"/>
  <c r="J17" i="84"/>
  <c r="J41" i="84" s="1"/>
  <c r="I17" i="84"/>
  <c r="I41" i="84" s="1"/>
  <c r="H17" i="84"/>
  <c r="H41" i="84" s="1"/>
  <c r="G17" i="84"/>
  <c r="G41" i="84" s="1"/>
  <c r="G43" i="84" s="1"/>
  <c r="H42" i="84" s="1"/>
  <c r="H43" i="84" s="1"/>
  <c r="I42" i="84" s="1"/>
  <c r="I43" i="84" s="1"/>
  <c r="F17" i="84"/>
  <c r="F41" i="84" s="1"/>
  <c r="F43" i="84" s="1"/>
  <c r="E17" i="84"/>
  <c r="E41" i="84" s="1"/>
  <c r="E43" i="84" s="1"/>
  <c r="D17" i="84"/>
  <c r="D41" i="84" s="1"/>
  <c r="D43" i="84" s="1"/>
  <c r="C17" i="84"/>
  <c r="C41" i="84" s="1"/>
  <c r="C43" i="84" s="1"/>
  <c r="AA17" i="85"/>
  <c r="AA41" i="85" s="1"/>
  <c r="AA43" i="85" s="1"/>
  <c r="Y17" i="85"/>
  <c r="Y41" i="85" s="1"/>
  <c r="Y43" i="85" s="1"/>
  <c r="X17" i="85"/>
  <c r="X41" i="85" s="1"/>
  <c r="W17" i="85"/>
  <c r="W41" i="85" s="1"/>
  <c r="V17" i="85"/>
  <c r="V41" i="85" s="1"/>
  <c r="U17" i="85"/>
  <c r="U41" i="85" s="1"/>
  <c r="T17" i="85"/>
  <c r="T41" i="85" s="1"/>
  <c r="S17" i="85"/>
  <c r="R17" i="85"/>
  <c r="R41" i="85" s="1"/>
  <c r="Q17" i="85"/>
  <c r="Q41" i="85" s="1"/>
  <c r="P17" i="85"/>
  <c r="P41" i="85" s="1"/>
  <c r="O17" i="85"/>
  <c r="N17" i="85"/>
  <c r="N41" i="85" s="1"/>
  <c r="M17" i="85"/>
  <c r="M41" i="85" s="1"/>
  <c r="L17" i="85"/>
  <c r="L41" i="85" s="1"/>
  <c r="K17" i="85"/>
  <c r="K41" i="85" s="1"/>
  <c r="J17" i="85"/>
  <c r="J41" i="85" s="1"/>
  <c r="I17" i="85"/>
  <c r="I41" i="85" s="1"/>
  <c r="H17" i="85"/>
  <c r="H41" i="85" s="1"/>
  <c r="G17" i="85"/>
  <c r="G41" i="85" s="1"/>
  <c r="G43" i="85" s="1"/>
  <c r="H42" i="85" s="1"/>
  <c r="F17" i="85"/>
  <c r="F41" i="85" s="1"/>
  <c r="F43" i="85" s="1"/>
  <c r="E17" i="85"/>
  <c r="E41" i="85" s="1"/>
  <c r="E43" i="85" s="1"/>
  <c r="D17" i="85"/>
  <c r="D41" i="85" s="1"/>
  <c r="D43" i="85" s="1"/>
  <c r="C17" i="85"/>
  <c r="C41" i="85" s="1"/>
  <c r="C43" i="85" s="1"/>
  <c r="AA17" i="86"/>
  <c r="AA41" i="86" s="1"/>
  <c r="AA43" i="86" s="1"/>
  <c r="Y17" i="86"/>
  <c r="Y41" i="86" s="1"/>
  <c r="Y43" i="86" s="1"/>
  <c r="X17" i="86"/>
  <c r="W17" i="86"/>
  <c r="W41" i="86" s="1"/>
  <c r="V17" i="86"/>
  <c r="V41" i="86" s="1"/>
  <c r="U17" i="86"/>
  <c r="U41" i="86" s="1"/>
  <c r="T17" i="86"/>
  <c r="T41" i="86" s="1"/>
  <c r="S17" i="86"/>
  <c r="S41" i="86" s="1"/>
  <c r="R17" i="86"/>
  <c r="Q17" i="86"/>
  <c r="Q41" i="86" s="1"/>
  <c r="P17" i="86"/>
  <c r="P41" i="86" s="1"/>
  <c r="O17" i="86"/>
  <c r="O41" i="86" s="1"/>
  <c r="N17" i="86"/>
  <c r="N41" i="86" s="1"/>
  <c r="M17" i="86"/>
  <c r="M41" i="86" s="1"/>
  <c r="L17" i="86"/>
  <c r="L41" i="86" s="1"/>
  <c r="K17" i="86"/>
  <c r="K41" i="86" s="1"/>
  <c r="J17" i="86"/>
  <c r="J41" i="86" s="1"/>
  <c r="I17" i="86"/>
  <c r="I41" i="86" s="1"/>
  <c r="H17" i="86"/>
  <c r="H41" i="86" s="1"/>
  <c r="G17" i="86"/>
  <c r="G41" i="86" s="1"/>
  <c r="G43" i="86" s="1"/>
  <c r="H42" i="86" s="1"/>
  <c r="F17" i="86"/>
  <c r="F41" i="86" s="1"/>
  <c r="F43" i="86" s="1"/>
  <c r="E17" i="86"/>
  <c r="E41" i="86" s="1"/>
  <c r="E43" i="86" s="1"/>
  <c r="D17" i="86"/>
  <c r="D41" i="86" s="1"/>
  <c r="D43" i="86" s="1"/>
  <c r="C17" i="86"/>
  <c r="C41" i="86" s="1"/>
  <c r="C43" i="86" s="1"/>
  <c r="AA17" i="87"/>
  <c r="AA41" i="87" s="1"/>
  <c r="AA43" i="87" s="1"/>
  <c r="Y17" i="87"/>
  <c r="Y41" i="87" s="1"/>
  <c r="Y43" i="87" s="1"/>
  <c r="X17" i="87"/>
  <c r="W17" i="87"/>
  <c r="W41" i="87" s="1"/>
  <c r="V17" i="87"/>
  <c r="V41" i="87" s="1"/>
  <c r="U17" i="87"/>
  <c r="U41" i="87" s="1"/>
  <c r="T17" i="87"/>
  <c r="T41" i="87" s="1"/>
  <c r="S17" i="87"/>
  <c r="S41" i="87" s="1"/>
  <c r="R17" i="87"/>
  <c r="R41" i="87" s="1"/>
  <c r="Q17" i="87"/>
  <c r="Q41" i="87" s="1"/>
  <c r="P17" i="87"/>
  <c r="P41" i="87" s="1"/>
  <c r="O17" i="87"/>
  <c r="O41" i="87" s="1"/>
  <c r="N17" i="87"/>
  <c r="N41" i="87" s="1"/>
  <c r="M17" i="87"/>
  <c r="M41" i="87" s="1"/>
  <c r="L17" i="87"/>
  <c r="L41" i="87" s="1"/>
  <c r="K17" i="87"/>
  <c r="K41" i="87" s="1"/>
  <c r="J17" i="87"/>
  <c r="J41" i="87" s="1"/>
  <c r="I17" i="87"/>
  <c r="I41" i="87" s="1"/>
  <c r="H17" i="87"/>
  <c r="H41" i="87" s="1"/>
  <c r="G17" i="87"/>
  <c r="G41" i="87" s="1"/>
  <c r="G43" i="87" s="1"/>
  <c r="H42" i="87" s="1"/>
  <c r="H43" i="87" s="1"/>
  <c r="I42" i="87" s="1"/>
  <c r="I43" i="87" s="1"/>
  <c r="F17" i="87"/>
  <c r="F41" i="87" s="1"/>
  <c r="F43" i="87" s="1"/>
  <c r="E17" i="87"/>
  <c r="E41" i="87" s="1"/>
  <c r="E43" i="87" s="1"/>
  <c r="D17" i="87"/>
  <c r="D41" i="87" s="1"/>
  <c r="D43" i="87" s="1"/>
  <c r="C17" i="87"/>
  <c r="C41" i="87" s="1"/>
  <c r="C43" i="87" s="1"/>
  <c r="AA17" i="88"/>
  <c r="AA41" i="88" s="1"/>
  <c r="AA43" i="88" s="1"/>
  <c r="Y17" i="88"/>
  <c r="Y41" i="88" s="1"/>
  <c r="Y43" i="88" s="1"/>
  <c r="X17" i="88"/>
  <c r="X41" i="88" s="1"/>
  <c r="W17" i="88"/>
  <c r="V17" i="88"/>
  <c r="V41" i="88" s="1"/>
  <c r="U17" i="88"/>
  <c r="U41" i="88" s="1"/>
  <c r="T17" i="88"/>
  <c r="T41" i="88" s="1"/>
  <c r="S17" i="88"/>
  <c r="S41" i="88" s="1"/>
  <c r="R17" i="88"/>
  <c r="R41" i="88" s="1"/>
  <c r="Q17" i="88"/>
  <c r="Q41" i="88" s="1"/>
  <c r="P17" i="88"/>
  <c r="P41" i="88" s="1"/>
  <c r="O17" i="88"/>
  <c r="O41" i="88" s="1"/>
  <c r="N17" i="88"/>
  <c r="N41" i="88" s="1"/>
  <c r="M17" i="88"/>
  <c r="M41" i="88" s="1"/>
  <c r="L17" i="88"/>
  <c r="L41" i="88" s="1"/>
  <c r="K17" i="88"/>
  <c r="K41" i="88" s="1"/>
  <c r="J17" i="88"/>
  <c r="J41" i="88" s="1"/>
  <c r="I17" i="88"/>
  <c r="I41" i="88" s="1"/>
  <c r="H17" i="88"/>
  <c r="H41" i="88" s="1"/>
  <c r="G17" i="88"/>
  <c r="G41" i="88" s="1"/>
  <c r="G43" i="88" s="1"/>
  <c r="H42" i="88" s="1"/>
  <c r="H43" i="88" s="1"/>
  <c r="I42" i="88" s="1"/>
  <c r="I43" i="88" s="1"/>
  <c r="F17" i="88"/>
  <c r="F41" i="88" s="1"/>
  <c r="F43" i="88" s="1"/>
  <c r="E17" i="88"/>
  <c r="E41" i="88" s="1"/>
  <c r="E43" i="88" s="1"/>
  <c r="D17" i="88"/>
  <c r="D41" i="88" s="1"/>
  <c r="D43" i="88" s="1"/>
  <c r="C17" i="88"/>
  <c r="C41" i="88" s="1"/>
  <c r="C43" i="88" s="1"/>
  <c r="AA17" i="89"/>
  <c r="AA41" i="89" s="1"/>
  <c r="AA43" i="89" s="1"/>
  <c r="Y17" i="89"/>
  <c r="X17" i="89"/>
  <c r="X41" i="89" s="1"/>
  <c r="W17" i="89"/>
  <c r="W41" i="89" s="1"/>
  <c r="V17" i="89"/>
  <c r="V41" i="89" s="1"/>
  <c r="U17" i="89"/>
  <c r="U41" i="89" s="1"/>
  <c r="T17" i="89"/>
  <c r="T41" i="89" s="1"/>
  <c r="S17" i="89"/>
  <c r="S41" i="89" s="1"/>
  <c r="R17" i="89"/>
  <c r="R41" i="89" s="1"/>
  <c r="Q17" i="89"/>
  <c r="Q41" i="89" s="1"/>
  <c r="P17" i="89"/>
  <c r="P41" i="89" s="1"/>
  <c r="O17" i="89"/>
  <c r="O41" i="89" s="1"/>
  <c r="N17" i="89"/>
  <c r="N41" i="89" s="1"/>
  <c r="M17" i="89"/>
  <c r="M41" i="89" s="1"/>
  <c r="L17" i="89"/>
  <c r="L41" i="89" s="1"/>
  <c r="K17" i="89"/>
  <c r="K41" i="89" s="1"/>
  <c r="J17" i="89"/>
  <c r="J41" i="89" s="1"/>
  <c r="I17" i="89"/>
  <c r="I41" i="89" s="1"/>
  <c r="H17" i="89"/>
  <c r="H41" i="89" s="1"/>
  <c r="G17" i="89"/>
  <c r="G41" i="89" s="1"/>
  <c r="G43" i="89" s="1"/>
  <c r="H42" i="89" s="1"/>
  <c r="H43" i="89" s="1"/>
  <c r="I42" i="89" s="1"/>
  <c r="I43" i="89" s="1"/>
  <c r="F17" i="89"/>
  <c r="F41" i="89" s="1"/>
  <c r="F43" i="89" s="1"/>
  <c r="E17" i="89"/>
  <c r="E41" i="89" s="1"/>
  <c r="E43" i="89" s="1"/>
  <c r="D17" i="89"/>
  <c r="D41" i="89" s="1"/>
  <c r="D43" i="89" s="1"/>
  <c r="C17" i="89"/>
  <c r="AA17" i="90"/>
  <c r="AA41" i="90" s="1"/>
  <c r="AA43" i="90" s="1"/>
  <c r="Y17" i="90"/>
  <c r="Y41" i="90" s="1"/>
  <c r="Y43" i="90" s="1"/>
  <c r="X17" i="90"/>
  <c r="W17" i="90"/>
  <c r="W41" i="90" s="1"/>
  <c r="V17" i="90"/>
  <c r="V41" i="90" s="1"/>
  <c r="U17" i="90"/>
  <c r="U41" i="90" s="1"/>
  <c r="T17" i="90"/>
  <c r="T41" i="90" s="1"/>
  <c r="S17" i="90"/>
  <c r="S41" i="90" s="1"/>
  <c r="R17" i="90"/>
  <c r="R41" i="90" s="1"/>
  <c r="Q17" i="90"/>
  <c r="Q41" i="90" s="1"/>
  <c r="P17" i="90"/>
  <c r="P41" i="90" s="1"/>
  <c r="O17" i="90"/>
  <c r="O41" i="90" s="1"/>
  <c r="N17" i="90"/>
  <c r="N41" i="90" s="1"/>
  <c r="M17" i="90"/>
  <c r="M41" i="90" s="1"/>
  <c r="L17" i="90"/>
  <c r="L41" i="90" s="1"/>
  <c r="K17" i="90"/>
  <c r="K41" i="90" s="1"/>
  <c r="J17" i="90"/>
  <c r="J41" i="90" s="1"/>
  <c r="I17" i="90"/>
  <c r="I41" i="90" s="1"/>
  <c r="H17" i="90"/>
  <c r="H41" i="90" s="1"/>
  <c r="G17" i="90"/>
  <c r="G41" i="90" s="1"/>
  <c r="G43" i="90" s="1"/>
  <c r="H42" i="90" s="1"/>
  <c r="H43" i="90" s="1"/>
  <c r="I42" i="90" s="1"/>
  <c r="I43" i="90" s="1"/>
  <c r="F17" i="90"/>
  <c r="F41" i="90" s="1"/>
  <c r="F43" i="90" s="1"/>
  <c r="E17" i="90"/>
  <c r="E41" i="90" s="1"/>
  <c r="E43" i="90" s="1"/>
  <c r="D17" i="90"/>
  <c r="D41" i="90" s="1"/>
  <c r="D43" i="90" s="1"/>
  <c r="C17" i="90"/>
  <c r="C41" i="90" s="1"/>
  <c r="C43" i="90" s="1"/>
  <c r="AA17" i="91"/>
  <c r="AA41" i="91" s="1"/>
  <c r="AA43" i="91" s="1"/>
  <c r="Y17" i="91"/>
  <c r="Y41" i="91" s="1"/>
  <c r="Y43" i="91" s="1"/>
  <c r="X17" i="91"/>
  <c r="W17" i="91"/>
  <c r="W41" i="91" s="1"/>
  <c r="V17" i="91"/>
  <c r="V41" i="91" s="1"/>
  <c r="U17" i="91"/>
  <c r="U41" i="91" s="1"/>
  <c r="T17" i="91"/>
  <c r="T41" i="91" s="1"/>
  <c r="S17" i="91"/>
  <c r="S41" i="91" s="1"/>
  <c r="R17" i="91"/>
  <c r="R41" i="91" s="1"/>
  <c r="Q17" i="91"/>
  <c r="Q41" i="91" s="1"/>
  <c r="P17" i="91"/>
  <c r="P41" i="91" s="1"/>
  <c r="O17" i="91"/>
  <c r="O41" i="91" s="1"/>
  <c r="N17" i="91"/>
  <c r="N41" i="91" s="1"/>
  <c r="M17" i="91"/>
  <c r="M41" i="91" s="1"/>
  <c r="L17" i="91"/>
  <c r="K17" i="91"/>
  <c r="K41" i="91" s="1"/>
  <c r="J17" i="91"/>
  <c r="J41" i="91" s="1"/>
  <c r="I17" i="91"/>
  <c r="I41" i="91" s="1"/>
  <c r="H17" i="91"/>
  <c r="H41" i="91" s="1"/>
  <c r="G17" i="91"/>
  <c r="G41" i="91" s="1"/>
  <c r="G43" i="91" s="1"/>
  <c r="H42" i="91" s="1"/>
  <c r="F17" i="91"/>
  <c r="F41" i="91" s="1"/>
  <c r="F43" i="91" s="1"/>
  <c r="E17" i="91"/>
  <c r="E41" i="91" s="1"/>
  <c r="E43" i="91" s="1"/>
  <c r="D17" i="91"/>
  <c r="D41" i="91" s="1"/>
  <c r="D43" i="91" s="1"/>
  <c r="C17" i="91"/>
  <c r="C41" i="91" s="1"/>
  <c r="C43" i="91" s="1"/>
  <c r="AA17" i="92"/>
  <c r="AA41" i="92" s="1"/>
  <c r="AA43" i="92" s="1"/>
  <c r="Y17" i="92"/>
  <c r="Y41" i="92" s="1"/>
  <c r="Y43" i="92" s="1"/>
  <c r="X17" i="92"/>
  <c r="W17" i="92"/>
  <c r="W41" i="92" s="1"/>
  <c r="V17" i="92"/>
  <c r="V41" i="92" s="1"/>
  <c r="U17" i="92"/>
  <c r="U41" i="92" s="1"/>
  <c r="T17" i="92"/>
  <c r="T41" i="92" s="1"/>
  <c r="S17" i="92"/>
  <c r="S41" i="92" s="1"/>
  <c r="R17" i="92"/>
  <c r="R41" i="92" s="1"/>
  <c r="Q17" i="92"/>
  <c r="Q41" i="92" s="1"/>
  <c r="P17" i="92"/>
  <c r="P41" i="92" s="1"/>
  <c r="O17" i="92"/>
  <c r="O41" i="92" s="1"/>
  <c r="N17" i="92"/>
  <c r="M17" i="92"/>
  <c r="M41" i="92" s="1"/>
  <c r="L17" i="92"/>
  <c r="L41" i="92" s="1"/>
  <c r="K17" i="92"/>
  <c r="K41" i="92" s="1"/>
  <c r="J17" i="92"/>
  <c r="J41" i="92" s="1"/>
  <c r="I17" i="92"/>
  <c r="I41" i="92" s="1"/>
  <c r="H17" i="92"/>
  <c r="H41" i="92" s="1"/>
  <c r="G17" i="92"/>
  <c r="G41" i="92" s="1"/>
  <c r="G43" i="92" s="1"/>
  <c r="H42" i="92" s="1"/>
  <c r="H43" i="92" s="1"/>
  <c r="I42" i="92" s="1"/>
  <c r="I43" i="92" s="1"/>
  <c r="F17" i="92"/>
  <c r="F41" i="92" s="1"/>
  <c r="F43" i="92" s="1"/>
  <c r="E17" i="92"/>
  <c r="E41" i="92" s="1"/>
  <c r="E43" i="92" s="1"/>
  <c r="D17" i="92"/>
  <c r="D41" i="92" s="1"/>
  <c r="D43" i="92" s="1"/>
  <c r="C17" i="92"/>
  <c r="C41" i="92" s="1"/>
  <c r="C43" i="92" s="1"/>
  <c r="AA17" i="93"/>
  <c r="AA41" i="93" s="1"/>
  <c r="AA43" i="93" s="1"/>
  <c r="Z17" i="93"/>
  <c r="Y17" i="93"/>
  <c r="Y41" i="93" s="1"/>
  <c r="Y43" i="93" s="1"/>
  <c r="X17" i="93"/>
  <c r="X41" i="93" s="1"/>
  <c r="W17" i="93"/>
  <c r="W41" i="93" s="1"/>
  <c r="V17" i="93"/>
  <c r="V41" i="93" s="1"/>
  <c r="U17" i="93"/>
  <c r="U41" i="93" s="1"/>
  <c r="T17" i="93"/>
  <c r="T41" i="93" s="1"/>
  <c r="S17" i="93"/>
  <c r="S41" i="93" s="1"/>
  <c r="R17" i="93"/>
  <c r="R41" i="93" s="1"/>
  <c r="Q17" i="93"/>
  <c r="Q41" i="93" s="1"/>
  <c r="P17" i="93"/>
  <c r="P41" i="93" s="1"/>
  <c r="O17" i="93"/>
  <c r="O41" i="93" s="1"/>
  <c r="N17" i="93"/>
  <c r="N41" i="93" s="1"/>
  <c r="M17" i="93"/>
  <c r="M41" i="93" s="1"/>
  <c r="L17" i="93"/>
  <c r="K17" i="93"/>
  <c r="K41" i="93" s="1"/>
  <c r="J17" i="93"/>
  <c r="J41" i="93" s="1"/>
  <c r="I17" i="93"/>
  <c r="I41" i="93" s="1"/>
  <c r="H17" i="93"/>
  <c r="H41" i="93" s="1"/>
  <c r="G17" i="93"/>
  <c r="G41" i="93" s="1"/>
  <c r="G43" i="93" s="1"/>
  <c r="H42" i="93" s="1"/>
  <c r="F17" i="93"/>
  <c r="F41" i="93" s="1"/>
  <c r="F43" i="93" s="1"/>
  <c r="E17" i="93"/>
  <c r="E41" i="93" s="1"/>
  <c r="E43" i="93" s="1"/>
  <c r="D17" i="93"/>
  <c r="D41" i="93" s="1"/>
  <c r="D43" i="93" s="1"/>
  <c r="C17" i="93"/>
  <c r="C41" i="93" s="1"/>
  <c r="C43" i="93" s="1"/>
  <c r="AA17" i="94"/>
  <c r="AA41" i="94" s="1"/>
  <c r="AA43" i="94" s="1"/>
  <c r="Y17" i="94"/>
  <c r="Y41" i="94" s="1"/>
  <c r="Y43" i="94" s="1"/>
  <c r="X17" i="94"/>
  <c r="X41" i="94" s="1"/>
  <c r="W17" i="94"/>
  <c r="W41" i="94" s="1"/>
  <c r="V17" i="94"/>
  <c r="V41" i="94" s="1"/>
  <c r="U17" i="94"/>
  <c r="U41" i="94" s="1"/>
  <c r="T17" i="94"/>
  <c r="T41" i="94" s="1"/>
  <c r="S17" i="94"/>
  <c r="S41" i="94" s="1"/>
  <c r="R17" i="94"/>
  <c r="R41" i="94" s="1"/>
  <c r="Q17" i="94"/>
  <c r="Q41" i="94" s="1"/>
  <c r="P17" i="94"/>
  <c r="P41" i="94" s="1"/>
  <c r="O17" i="94"/>
  <c r="N17" i="94"/>
  <c r="N41" i="94" s="1"/>
  <c r="M17" i="94"/>
  <c r="M41" i="94" s="1"/>
  <c r="L17" i="94"/>
  <c r="L41" i="94" s="1"/>
  <c r="K17" i="94"/>
  <c r="K41" i="94" s="1"/>
  <c r="J17" i="94"/>
  <c r="J41" i="94" s="1"/>
  <c r="I17" i="94"/>
  <c r="I41" i="94" s="1"/>
  <c r="H17" i="94"/>
  <c r="H41" i="94" s="1"/>
  <c r="G17" i="94"/>
  <c r="G41" i="94" s="1"/>
  <c r="G43" i="94" s="1"/>
  <c r="H42" i="94" s="1"/>
  <c r="H43" i="94" s="1"/>
  <c r="I42" i="94" s="1"/>
  <c r="I43" i="94" s="1"/>
  <c r="F17" i="94"/>
  <c r="F41" i="94" s="1"/>
  <c r="F43" i="94" s="1"/>
  <c r="E17" i="94"/>
  <c r="E41" i="94" s="1"/>
  <c r="E43" i="94" s="1"/>
  <c r="D17" i="94"/>
  <c r="D41" i="94" s="1"/>
  <c r="D43" i="94" s="1"/>
  <c r="C17" i="94"/>
  <c r="C41" i="94" s="1"/>
  <c r="C43" i="94" s="1"/>
  <c r="AA17" i="95"/>
  <c r="AA41" i="95" s="1"/>
  <c r="AA43" i="95" s="1"/>
  <c r="Y17" i="95"/>
  <c r="X17" i="95"/>
  <c r="X41" i="95" s="1"/>
  <c r="X43" i="95" s="1"/>
  <c r="W17" i="95"/>
  <c r="W41" i="95" s="1"/>
  <c r="V17" i="95"/>
  <c r="U17" i="95"/>
  <c r="U41" i="95" s="1"/>
  <c r="T17" i="95"/>
  <c r="T41" i="95" s="1"/>
  <c r="S17" i="95"/>
  <c r="S41" i="95" s="1"/>
  <c r="R17" i="95"/>
  <c r="R41" i="95" s="1"/>
  <c r="Q17" i="95"/>
  <c r="Q41" i="95" s="1"/>
  <c r="P17" i="95"/>
  <c r="P41" i="95" s="1"/>
  <c r="O17" i="95"/>
  <c r="O41" i="95" s="1"/>
  <c r="N17" i="95"/>
  <c r="N41" i="95" s="1"/>
  <c r="M17" i="95"/>
  <c r="M41" i="95" s="1"/>
  <c r="L17" i="95"/>
  <c r="L41" i="95" s="1"/>
  <c r="K17" i="95"/>
  <c r="K41" i="95" s="1"/>
  <c r="J17" i="95"/>
  <c r="J41" i="95" s="1"/>
  <c r="I17" i="95"/>
  <c r="I41" i="95" s="1"/>
  <c r="H17" i="95"/>
  <c r="H41" i="95" s="1"/>
  <c r="G17" i="95"/>
  <c r="G41" i="95" s="1"/>
  <c r="G43" i="95" s="1"/>
  <c r="H42" i="95" s="1"/>
  <c r="H43" i="95" s="1"/>
  <c r="I42" i="95" s="1"/>
  <c r="F17" i="95"/>
  <c r="F41" i="95" s="1"/>
  <c r="F43" i="95" s="1"/>
  <c r="E17" i="95"/>
  <c r="E41" i="95" s="1"/>
  <c r="E43" i="95" s="1"/>
  <c r="D17" i="95"/>
  <c r="D41" i="95" s="1"/>
  <c r="D43" i="95" s="1"/>
  <c r="C17" i="95"/>
  <c r="C41" i="95" s="1"/>
  <c r="C43" i="95" s="1"/>
  <c r="AA17" i="96"/>
  <c r="AA41" i="96" s="1"/>
  <c r="AA43" i="96" s="1"/>
  <c r="Y17" i="96"/>
  <c r="Y41" i="96" s="1"/>
  <c r="Y43" i="96" s="1"/>
  <c r="X17" i="96"/>
  <c r="W17" i="96"/>
  <c r="W41" i="96" s="1"/>
  <c r="V17" i="96"/>
  <c r="V41" i="96" s="1"/>
  <c r="U17" i="96"/>
  <c r="U41" i="96" s="1"/>
  <c r="T17" i="96"/>
  <c r="T41" i="96" s="1"/>
  <c r="S17" i="96"/>
  <c r="S41" i="96" s="1"/>
  <c r="R17" i="96"/>
  <c r="R41" i="96" s="1"/>
  <c r="Q17" i="96"/>
  <c r="Q41" i="96" s="1"/>
  <c r="P17" i="96"/>
  <c r="P41" i="96" s="1"/>
  <c r="O17" i="96"/>
  <c r="O41" i="96" s="1"/>
  <c r="N17" i="96"/>
  <c r="N41" i="96" s="1"/>
  <c r="M17" i="96"/>
  <c r="M41" i="96" s="1"/>
  <c r="L17" i="96"/>
  <c r="L41" i="96" s="1"/>
  <c r="K17" i="96"/>
  <c r="K41" i="96" s="1"/>
  <c r="J17" i="96"/>
  <c r="J41" i="96" s="1"/>
  <c r="I17" i="96"/>
  <c r="I41" i="96" s="1"/>
  <c r="H17" i="96"/>
  <c r="H41" i="96" s="1"/>
  <c r="G17" i="96"/>
  <c r="G41" i="96" s="1"/>
  <c r="G43" i="96" s="1"/>
  <c r="H42" i="96" s="1"/>
  <c r="H43" i="96" s="1"/>
  <c r="I42" i="96" s="1"/>
  <c r="F17" i="96"/>
  <c r="F41" i="96" s="1"/>
  <c r="F43" i="96" s="1"/>
  <c r="E17" i="96"/>
  <c r="E41" i="96" s="1"/>
  <c r="E43" i="96" s="1"/>
  <c r="D17" i="96"/>
  <c r="D41" i="96" s="1"/>
  <c r="D43" i="96" s="1"/>
  <c r="C17" i="96"/>
  <c r="C41" i="96" s="1"/>
  <c r="C43" i="96" s="1"/>
  <c r="AA17" i="97"/>
  <c r="Y17" i="97"/>
  <c r="Y41" i="97" s="1"/>
  <c r="Y43" i="97" s="1"/>
  <c r="X17" i="97"/>
  <c r="W17" i="97"/>
  <c r="W41" i="97" s="1"/>
  <c r="V17" i="97"/>
  <c r="V41" i="97" s="1"/>
  <c r="U17" i="97"/>
  <c r="U41" i="97" s="1"/>
  <c r="T17" i="97"/>
  <c r="T41" i="97" s="1"/>
  <c r="S17" i="97"/>
  <c r="S41" i="97" s="1"/>
  <c r="R17" i="97"/>
  <c r="R41" i="97" s="1"/>
  <c r="Q17" i="97"/>
  <c r="Q41" i="97" s="1"/>
  <c r="P17" i="97"/>
  <c r="P41" i="97" s="1"/>
  <c r="O17" i="97"/>
  <c r="O41" i="97" s="1"/>
  <c r="N17" i="97"/>
  <c r="N41" i="97" s="1"/>
  <c r="M17" i="97"/>
  <c r="M41" i="97" s="1"/>
  <c r="L17" i="97"/>
  <c r="L41" i="97" s="1"/>
  <c r="K17" i="97"/>
  <c r="K41" i="97" s="1"/>
  <c r="J17" i="97"/>
  <c r="J41" i="97" s="1"/>
  <c r="I17" i="97"/>
  <c r="I41" i="97" s="1"/>
  <c r="H17" i="97"/>
  <c r="H41" i="97" s="1"/>
  <c r="G17" i="97"/>
  <c r="G41" i="97" s="1"/>
  <c r="G43" i="97" s="1"/>
  <c r="H42" i="97" s="1"/>
  <c r="F17" i="97"/>
  <c r="F41" i="97" s="1"/>
  <c r="F43" i="97" s="1"/>
  <c r="E17" i="97"/>
  <c r="E41" i="97" s="1"/>
  <c r="E43" i="97" s="1"/>
  <c r="D17" i="97"/>
  <c r="C17" i="97"/>
  <c r="C41" i="97" s="1"/>
  <c r="C43" i="97" s="1"/>
  <c r="AA17" i="98"/>
  <c r="AA41" i="98" s="1"/>
  <c r="AA43" i="98" s="1"/>
  <c r="Y17" i="98"/>
  <c r="Y41" i="98" s="1"/>
  <c r="Y43" i="98" s="1"/>
  <c r="X17" i="98"/>
  <c r="X41" i="98" s="1"/>
  <c r="W17" i="98"/>
  <c r="W41" i="98" s="1"/>
  <c r="V17" i="98"/>
  <c r="V41" i="98" s="1"/>
  <c r="U17" i="98"/>
  <c r="U41" i="98" s="1"/>
  <c r="T17" i="98"/>
  <c r="T41" i="98" s="1"/>
  <c r="S17" i="98"/>
  <c r="S41" i="98" s="1"/>
  <c r="R17" i="98"/>
  <c r="R41" i="98" s="1"/>
  <c r="Q17" i="98"/>
  <c r="Q41" i="98" s="1"/>
  <c r="P17" i="98"/>
  <c r="P41" i="98" s="1"/>
  <c r="O17" i="98"/>
  <c r="O41" i="98" s="1"/>
  <c r="N17" i="98"/>
  <c r="N41" i="98" s="1"/>
  <c r="M17" i="98"/>
  <c r="M41" i="98" s="1"/>
  <c r="L17" i="98"/>
  <c r="L41" i="98" s="1"/>
  <c r="K17" i="98"/>
  <c r="K41" i="98" s="1"/>
  <c r="J17" i="98"/>
  <c r="J41" i="98" s="1"/>
  <c r="I17" i="98"/>
  <c r="I41" i="98" s="1"/>
  <c r="H17" i="98"/>
  <c r="H41" i="98" s="1"/>
  <c r="G17" i="98"/>
  <c r="F17" i="98"/>
  <c r="F41" i="98" s="1"/>
  <c r="F43" i="98" s="1"/>
  <c r="E17" i="98"/>
  <c r="E41" i="98" s="1"/>
  <c r="E43" i="98" s="1"/>
  <c r="D17" i="98"/>
  <c r="D41" i="98" s="1"/>
  <c r="D43" i="98" s="1"/>
  <c r="C17" i="98"/>
  <c r="C41" i="98" s="1"/>
  <c r="C43" i="98" s="1"/>
  <c r="AA17" i="99"/>
  <c r="AA41" i="99" s="1"/>
  <c r="AA43" i="99" s="1"/>
  <c r="Y17" i="99"/>
  <c r="Y41" i="99" s="1"/>
  <c r="Y43" i="99" s="1"/>
  <c r="X17" i="99"/>
  <c r="W17" i="99"/>
  <c r="W41" i="99" s="1"/>
  <c r="V17" i="99"/>
  <c r="V41" i="99" s="1"/>
  <c r="U17" i="99"/>
  <c r="U41" i="99" s="1"/>
  <c r="T17" i="99"/>
  <c r="T41" i="99" s="1"/>
  <c r="S17" i="99"/>
  <c r="S41" i="99" s="1"/>
  <c r="R17" i="99"/>
  <c r="R41" i="99" s="1"/>
  <c r="Q17" i="99"/>
  <c r="Q41" i="99" s="1"/>
  <c r="P17" i="99"/>
  <c r="P41" i="99" s="1"/>
  <c r="O17" i="99"/>
  <c r="O41" i="99" s="1"/>
  <c r="N17" i="99"/>
  <c r="N41" i="99" s="1"/>
  <c r="M17" i="99"/>
  <c r="M41" i="99" s="1"/>
  <c r="L17" i="99"/>
  <c r="L41" i="99" s="1"/>
  <c r="K17" i="99"/>
  <c r="K41" i="99" s="1"/>
  <c r="J17" i="99"/>
  <c r="J41" i="99" s="1"/>
  <c r="I17" i="99"/>
  <c r="H17" i="99"/>
  <c r="H41" i="99" s="1"/>
  <c r="G17" i="99"/>
  <c r="G41" i="99" s="1"/>
  <c r="G43" i="99" s="1"/>
  <c r="H42" i="99" s="1"/>
  <c r="F17" i="99"/>
  <c r="F41" i="99" s="1"/>
  <c r="F43" i="99" s="1"/>
  <c r="E17" i="99"/>
  <c r="E41" i="99" s="1"/>
  <c r="E43" i="99" s="1"/>
  <c r="D17" i="99"/>
  <c r="D41" i="99" s="1"/>
  <c r="D43" i="99" s="1"/>
  <c r="C17" i="99"/>
  <c r="C41" i="99" s="1"/>
  <c r="C43" i="99" s="1"/>
  <c r="AA17" i="100"/>
  <c r="AA41" i="100" s="1"/>
  <c r="AA43" i="100" s="1"/>
  <c r="Y17" i="100"/>
  <c r="Y41" i="100" s="1"/>
  <c r="Y43" i="100" s="1"/>
  <c r="X17" i="100"/>
  <c r="W17" i="100"/>
  <c r="W41" i="100" s="1"/>
  <c r="V17" i="100"/>
  <c r="V41" i="100" s="1"/>
  <c r="U17" i="100"/>
  <c r="U41" i="100" s="1"/>
  <c r="T17" i="100"/>
  <c r="T41" i="100" s="1"/>
  <c r="S17" i="100"/>
  <c r="S41" i="100" s="1"/>
  <c r="R17" i="100"/>
  <c r="R41" i="100" s="1"/>
  <c r="Q17" i="100"/>
  <c r="Q41" i="100" s="1"/>
  <c r="P17" i="100"/>
  <c r="P41" i="100" s="1"/>
  <c r="O17" i="100"/>
  <c r="O41" i="100" s="1"/>
  <c r="N17" i="100"/>
  <c r="N41" i="100" s="1"/>
  <c r="M17" i="100"/>
  <c r="M41" i="100" s="1"/>
  <c r="L17" i="100"/>
  <c r="L41" i="100" s="1"/>
  <c r="K17" i="100"/>
  <c r="J17" i="100"/>
  <c r="J41" i="100" s="1"/>
  <c r="I17" i="100"/>
  <c r="I41" i="100" s="1"/>
  <c r="H17" i="100"/>
  <c r="H41" i="100" s="1"/>
  <c r="G17" i="100"/>
  <c r="G41" i="100" s="1"/>
  <c r="G43" i="100" s="1"/>
  <c r="H42" i="100" s="1"/>
  <c r="H43" i="100" s="1"/>
  <c r="I42" i="100" s="1"/>
  <c r="I43" i="100" s="1"/>
  <c r="F17" i="100"/>
  <c r="F41" i="100" s="1"/>
  <c r="F43" i="100" s="1"/>
  <c r="E17" i="100"/>
  <c r="E41" i="100" s="1"/>
  <c r="E43" i="100" s="1"/>
  <c r="D17" i="100"/>
  <c r="D41" i="100" s="1"/>
  <c r="D43" i="100" s="1"/>
  <c r="C17" i="100"/>
  <c r="C41" i="100" s="1"/>
  <c r="C43" i="100" s="1"/>
  <c r="AA17" i="101"/>
  <c r="AA41" i="101" s="1"/>
  <c r="AA43" i="101" s="1"/>
  <c r="Y17" i="101"/>
  <c r="Y41" i="101" s="1"/>
  <c r="Y43" i="101" s="1"/>
  <c r="X17" i="101"/>
  <c r="X41" i="101" s="1"/>
  <c r="W17" i="101"/>
  <c r="W41" i="101" s="1"/>
  <c r="V17" i="101"/>
  <c r="V41" i="101" s="1"/>
  <c r="U17" i="101"/>
  <c r="U41" i="101" s="1"/>
  <c r="T17" i="101"/>
  <c r="T41" i="101" s="1"/>
  <c r="S17" i="101"/>
  <c r="S41" i="101" s="1"/>
  <c r="R17" i="101"/>
  <c r="R41" i="101" s="1"/>
  <c r="Q17" i="101"/>
  <c r="Q41" i="101" s="1"/>
  <c r="P17" i="101"/>
  <c r="P41" i="101" s="1"/>
  <c r="O17" i="101"/>
  <c r="O41" i="101" s="1"/>
  <c r="N17" i="101"/>
  <c r="M17" i="101"/>
  <c r="M41" i="101" s="1"/>
  <c r="L17" i="101"/>
  <c r="L41" i="101" s="1"/>
  <c r="K17" i="101"/>
  <c r="K41" i="101" s="1"/>
  <c r="J17" i="101"/>
  <c r="J41" i="101" s="1"/>
  <c r="I17" i="101"/>
  <c r="I41" i="101" s="1"/>
  <c r="H17" i="101"/>
  <c r="H41" i="101" s="1"/>
  <c r="G17" i="101"/>
  <c r="G41" i="101" s="1"/>
  <c r="G43" i="101" s="1"/>
  <c r="H42" i="101" s="1"/>
  <c r="H43" i="101" s="1"/>
  <c r="I42" i="101" s="1"/>
  <c r="I43" i="101" s="1"/>
  <c r="J43" i="101" s="1"/>
  <c r="F17" i="101"/>
  <c r="F41" i="101" s="1"/>
  <c r="F43" i="101" s="1"/>
  <c r="E17" i="101"/>
  <c r="E41" i="101" s="1"/>
  <c r="E43" i="101" s="1"/>
  <c r="D17" i="101"/>
  <c r="D41" i="101" s="1"/>
  <c r="D43" i="101" s="1"/>
  <c r="C17" i="101"/>
  <c r="C41" i="101" s="1"/>
  <c r="C43" i="101" s="1"/>
  <c r="AA17" i="102"/>
  <c r="AA41" i="102" s="1"/>
  <c r="AA43" i="102" s="1"/>
  <c r="Y17" i="102"/>
  <c r="Y41" i="102" s="1"/>
  <c r="Y43" i="102" s="1"/>
  <c r="X17" i="102"/>
  <c r="W17" i="102"/>
  <c r="W41" i="102" s="1"/>
  <c r="V17" i="102"/>
  <c r="V41" i="102" s="1"/>
  <c r="U17" i="102"/>
  <c r="U41" i="102" s="1"/>
  <c r="T17" i="102"/>
  <c r="T41" i="102" s="1"/>
  <c r="S17" i="102"/>
  <c r="S41" i="102" s="1"/>
  <c r="R17" i="102"/>
  <c r="R41" i="102" s="1"/>
  <c r="Q17" i="102"/>
  <c r="P17" i="102"/>
  <c r="P41" i="102" s="1"/>
  <c r="O17" i="102"/>
  <c r="O41" i="102" s="1"/>
  <c r="N17" i="102"/>
  <c r="N41" i="102" s="1"/>
  <c r="M17" i="102"/>
  <c r="M41" i="102" s="1"/>
  <c r="L17" i="102"/>
  <c r="L41" i="102" s="1"/>
  <c r="K17" i="102"/>
  <c r="K41" i="102" s="1"/>
  <c r="J17" i="102"/>
  <c r="J41" i="102" s="1"/>
  <c r="I17" i="102"/>
  <c r="I41" i="102" s="1"/>
  <c r="H17" i="102"/>
  <c r="H41" i="102" s="1"/>
  <c r="G17" i="102"/>
  <c r="G41" i="102" s="1"/>
  <c r="G43" i="102" s="1"/>
  <c r="H42" i="102" s="1"/>
  <c r="H43" i="102" s="1"/>
  <c r="I42" i="102" s="1"/>
  <c r="I43" i="102" s="1"/>
  <c r="J43" i="102" s="1"/>
  <c r="F17" i="102"/>
  <c r="F41" i="102" s="1"/>
  <c r="F43" i="102" s="1"/>
  <c r="E17" i="102"/>
  <c r="E41" i="102" s="1"/>
  <c r="E43" i="102" s="1"/>
  <c r="D17" i="102"/>
  <c r="D41" i="102" s="1"/>
  <c r="D43" i="102" s="1"/>
  <c r="C17" i="102"/>
  <c r="C41" i="102" s="1"/>
  <c r="C43" i="102" s="1"/>
  <c r="AA17" i="103"/>
  <c r="AA41" i="103" s="1"/>
  <c r="AA43" i="103" s="1"/>
  <c r="Y17" i="103"/>
  <c r="Y41" i="103" s="1"/>
  <c r="Y43" i="103" s="1"/>
  <c r="X17" i="103"/>
  <c r="W17" i="103"/>
  <c r="W41" i="103" s="1"/>
  <c r="V17" i="103"/>
  <c r="V41" i="103" s="1"/>
  <c r="U17" i="103"/>
  <c r="U41" i="103" s="1"/>
  <c r="T17" i="103"/>
  <c r="T41" i="103" s="1"/>
  <c r="S17" i="103"/>
  <c r="R17" i="103"/>
  <c r="R41" i="103" s="1"/>
  <c r="Q17" i="103"/>
  <c r="Q41" i="103" s="1"/>
  <c r="P17" i="103"/>
  <c r="P41" i="103" s="1"/>
  <c r="O17" i="103"/>
  <c r="O41" i="103" s="1"/>
  <c r="N17" i="103"/>
  <c r="N41" i="103" s="1"/>
  <c r="M17" i="103"/>
  <c r="M41" i="103" s="1"/>
  <c r="L17" i="103"/>
  <c r="L41" i="103" s="1"/>
  <c r="K17" i="103"/>
  <c r="K41" i="103" s="1"/>
  <c r="J17" i="103"/>
  <c r="J41" i="103" s="1"/>
  <c r="I17" i="103"/>
  <c r="I41" i="103" s="1"/>
  <c r="H17" i="103"/>
  <c r="H41" i="103" s="1"/>
  <c r="G17" i="103"/>
  <c r="G41" i="103" s="1"/>
  <c r="G43" i="103" s="1"/>
  <c r="H42" i="103" s="1"/>
  <c r="H43" i="103" s="1"/>
  <c r="I42" i="103" s="1"/>
  <c r="I43" i="103" s="1"/>
  <c r="F17" i="103"/>
  <c r="F41" i="103" s="1"/>
  <c r="F43" i="103" s="1"/>
  <c r="E17" i="103"/>
  <c r="E41" i="103" s="1"/>
  <c r="E43" i="103" s="1"/>
  <c r="D17" i="103"/>
  <c r="D41" i="103" s="1"/>
  <c r="D43" i="103" s="1"/>
  <c r="C17" i="103"/>
  <c r="C41" i="103" s="1"/>
  <c r="C43" i="103" s="1"/>
  <c r="AA17" i="104"/>
  <c r="AA41" i="104" s="1"/>
  <c r="AA43" i="104" s="1"/>
  <c r="Y17" i="104"/>
  <c r="Y41" i="104" s="1"/>
  <c r="Y43" i="104" s="1"/>
  <c r="X17" i="104"/>
  <c r="W17" i="104"/>
  <c r="W41" i="104" s="1"/>
  <c r="V17" i="104"/>
  <c r="V41" i="104" s="1"/>
  <c r="U17" i="104"/>
  <c r="T17" i="104"/>
  <c r="T41" i="104" s="1"/>
  <c r="S17" i="104"/>
  <c r="S41" i="104" s="1"/>
  <c r="R17" i="104"/>
  <c r="R41" i="104" s="1"/>
  <c r="Q17" i="104"/>
  <c r="Q41" i="104" s="1"/>
  <c r="P17" i="104"/>
  <c r="P41" i="104" s="1"/>
  <c r="O17" i="104"/>
  <c r="O41" i="104" s="1"/>
  <c r="N17" i="104"/>
  <c r="N41" i="104" s="1"/>
  <c r="M17" i="104"/>
  <c r="M41" i="104" s="1"/>
  <c r="L17" i="104"/>
  <c r="L41" i="104" s="1"/>
  <c r="K17" i="104"/>
  <c r="K41" i="104" s="1"/>
  <c r="J17" i="104"/>
  <c r="J41" i="104" s="1"/>
  <c r="I17" i="104"/>
  <c r="I41" i="104" s="1"/>
  <c r="H17" i="104"/>
  <c r="H41" i="104" s="1"/>
  <c r="G17" i="104"/>
  <c r="G41" i="104" s="1"/>
  <c r="G43" i="104" s="1"/>
  <c r="H42" i="104" s="1"/>
  <c r="H43" i="104" s="1"/>
  <c r="I42" i="104" s="1"/>
  <c r="I43" i="104" s="1"/>
  <c r="F17" i="104"/>
  <c r="F41" i="104" s="1"/>
  <c r="F43" i="104" s="1"/>
  <c r="E17" i="104"/>
  <c r="E41" i="104" s="1"/>
  <c r="E43" i="104" s="1"/>
  <c r="D17" i="104"/>
  <c r="D41" i="104" s="1"/>
  <c r="D43" i="104" s="1"/>
  <c r="C17" i="104"/>
  <c r="C41" i="104" s="1"/>
  <c r="C43" i="104" s="1"/>
  <c r="AA17" i="105"/>
  <c r="AA41" i="105" s="1"/>
  <c r="AA43" i="105" s="1"/>
  <c r="Y17" i="105"/>
  <c r="X17" i="105"/>
  <c r="X41" i="105" s="1"/>
  <c r="W17" i="105"/>
  <c r="V17" i="105"/>
  <c r="V41" i="105" s="1"/>
  <c r="U17" i="105"/>
  <c r="U41" i="105" s="1"/>
  <c r="T17" i="105"/>
  <c r="T41" i="105" s="1"/>
  <c r="S17" i="105"/>
  <c r="S41" i="105" s="1"/>
  <c r="R17" i="105"/>
  <c r="R41" i="105" s="1"/>
  <c r="Q17" i="105"/>
  <c r="Q41" i="105" s="1"/>
  <c r="P17" i="105"/>
  <c r="P41" i="105" s="1"/>
  <c r="O17" i="105"/>
  <c r="O41" i="105" s="1"/>
  <c r="N17" i="105"/>
  <c r="N41" i="105" s="1"/>
  <c r="M17" i="105"/>
  <c r="M41" i="105" s="1"/>
  <c r="L17" i="105"/>
  <c r="L41" i="105" s="1"/>
  <c r="K17" i="105"/>
  <c r="K41" i="105" s="1"/>
  <c r="J17" i="105"/>
  <c r="J41" i="105" s="1"/>
  <c r="I17" i="105"/>
  <c r="I41" i="105" s="1"/>
  <c r="H17" i="105"/>
  <c r="H41" i="105" s="1"/>
  <c r="G17" i="105"/>
  <c r="G41" i="105" s="1"/>
  <c r="G43" i="105" s="1"/>
  <c r="H42" i="105" s="1"/>
  <c r="H43" i="105" s="1"/>
  <c r="I42" i="105" s="1"/>
  <c r="F17" i="105"/>
  <c r="F41" i="105" s="1"/>
  <c r="F43" i="105" s="1"/>
  <c r="E17" i="105"/>
  <c r="E41" i="105" s="1"/>
  <c r="E43" i="105" s="1"/>
  <c r="D17" i="105"/>
  <c r="D41" i="105" s="1"/>
  <c r="D43" i="105" s="1"/>
  <c r="C17" i="105"/>
  <c r="C41" i="105" s="1"/>
  <c r="C43" i="105" s="1"/>
  <c r="AA17" i="106"/>
  <c r="AA41" i="106" s="1"/>
  <c r="AA43" i="106" s="1"/>
  <c r="Y17" i="106"/>
  <c r="Y41" i="106" s="1"/>
  <c r="Y43" i="106" s="1"/>
  <c r="X17" i="106"/>
  <c r="X41" i="106" s="1"/>
  <c r="W17" i="106"/>
  <c r="W41" i="106" s="1"/>
  <c r="V17" i="106"/>
  <c r="V41" i="106" s="1"/>
  <c r="U17" i="106"/>
  <c r="U41" i="106" s="1"/>
  <c r="T17" i="106"/>
  <c r="T41" i="106" s="1"/>
  <c r="S17" i="106"/>
  <c r="S41" i="106" s="1"/>
  <c r="R17" i="106"/>
  <c r="R41" i="106" s="1"/>
  <c r="Q17" i="106"/>
  <c r="Q41" i="106" s="1"/>
  <c r="P17" i="106"/>
  <c r="P41" i="106" s="1"/>
  <c r="O17" i="106"/>
  <c r="O41" i="106" s="1"/>
  <c r="N17" i="106"/>
  <c r="N41" i="106" s="1"/>
  <c r="M17" i="106"/>
  <c r="M41" i="106" s="1"/>
  <c r="L17" i="106"/>
  <c r="L41" i="106" s="1"/>
  <c r="K17" i="106"/>
  <c r="K41" i="106" s="1"/>
  <c r="J17" i="106"/>
  <c r="J41" i="106" s="1"/>
  <c r="I17" i="106"/>
  <c r="I41" i="106" s="1"/>
  <c r="H17" i="106"/>
  <c r="H41" i="106" s="1"/>
  <c r="G17" i="106"/>
  <c r="G41" i="106" s="1"/>
  <c r="G43" i="106" s="1"/>
  <c r="H42" i="106" s="1"/>
  <c r="H43" i="106" s="1"/>
  <c r="I42" i="106" s="1"/>
  <c r="I43" i="106" s="1"/>
  <c r="J43" i="106" s="1"/>
  <c r="F17" i="106"/>
  <c r="F41" i="106" s="1"/>
  <c r="F43" i="106" s="1"/>
  <c r="E17" i="106"/>
  <c r="E41" i="106" s="1"/>
  <c r="E43" i="106" s="1"/>
  <c r="D17" i="106"/>
  <c r="C17" i="106"/>
  <c r="C41" i="106" s="1"/>
  <c r="C43" i="106" s="1"/>
  <c r="AA17" i="107"/>
  <c r="AA41" i="107" s="1"/>
  <c r="AA43" i="107" s="1"/>
  <c r="Y17" i="107"/>
  <c r="Y41" i="107" s="1"/>
  <c r="Y43" i="107" s="1"/>
  <c r="X17" i="107"/>
  <c r="W17" i="107"/>
  <c r="W41" i="107" s="1"/>
  <c r="V17" i="107"/>
  <c r="V41" i="107" s="1"/>
  <c r="U17" i="107"/>
  <c r="U41" i="107" s="1"/>
  <c r="T17" i="107"/>
  <c r="T41" i="107" s="1"/>
  <c r="S17" i="107"/>
  <c r="S41" i="107" s="1"/>
  <c r="R17" i="107"/>
  <c r="R41" i="107" s="1"/>
  <c r="Q17" i="107"/>
  <c r="Q41" i="107" s="1"/>
  <c r="P17" i="107"/>
  <c r="P41" i="107" s="1"/>
  <c r="O17" i="107"/>
  <c r="O41" i="107" s="1"/>
  <c r="N17" i="107"/>
  <c r="N41" i="107" s="1"/>
  <c r="M17" i="107"/>
  <c r="M41" i="107" s="1"/>
  <c r="L17" i="107"/>
  <c r="L41" i="107" s="1"/>
  <c r="K17" i="107"/>
  <c r="K41" i="107" s="1"/>
  <c r="J17" i="107"/>
  <c r="J41" i="107" s="1"/>
  <c r="I17" i="107"/>
  <c r="I41" i="107" s="1"/>
  <c r="H17" i="107"/>
  <c r="H41" i="107" s="1"/>
  <c r="G17" i="107"/>
  <c r="G41" i="107" s="1"/>
  <c r="G43" i="107" s="1"/>
  <c r="H42" i="107" s="1"/>
  <c r="F17" i="107"/>
  <c r="E17" i="107"/>
  <c r="E41" i="107" s="1"/>
  <c r="E43" i="107" s="1"/>
  <c r="D17" i="107"/>
  <c r="D41" i="107" s="1"/>
  <c r="D43" i="107" s="1"/>
  <c r="C17" i="107"/>
  <c r="C41" i="107" s="1"/>
  <c r="C43" i="107" s="1"/>
  <c r="AA17" i="108"/>
  <c r="AA41" i="108" s="1"/>
  <c r="AA43" i="108" s="1"/>
  <c r="Z17" i="108"/>
  <c r="Y17" i="108"/>
  <c r="Y41" i="108" s="1"/>
  <c r="Y43" i="108" s="1"/>
  <c r="X17" i="108"/>
  <c r="X41" i="108" s="1"/>
  <c r="W17" i="108"/>
  <c r="W41" i="108" s="1"/>
  <c r="V17" i="108"/>
  <c r="V41" i="108" s="1"/>
  <c r="U17" i="108"/>
  <c r="U41" i="108" s="1"/>
  <c r="T17" i="108"/>
  <c r="T41" i="108" s="1"/>
  <c r="S17" i="108"/>
  <c r="S41" i="108" s="1"/>
  <c r="R17" i="108"/>
  <c r="R41" i="108" s="1"/>
  <c r="Q17" i="108"/>
  <c r="Q41" i="108" s="1"/>
  <c r="P17" i="108"/>
  <c r="P41" i="108" s="1"/>
  <c r="O17" i="108"/>
  <c r="O41" i="108" s="1"/>
  <c r="N17" i="108"/>
  <c r="N41" i="108" s="1"/>
  <c r="M17" i="108"/>
  <c r="M41" i="108" s="1"/>
  <c r="L17" i="108"/>
  <c r="L41" i="108" s="1"/>
  <c r="K17" i="108"/>
  <c r="K41" i="108" s="1"/>
  <c r="J17" i="108"/>
  <c r="J41" i="108" s="1"/>
  <c r="I17" i="108"/>
  <c r="I41" i="108" s="1"/>
  <c r="H17" i="108"/>
  <c r="G17" i="108"/>
  <c r="G41" i="108" s="1"/>
  <c r="G43" i="108" s="1"/>
  <c r="H42" i="108" s="1"/>
  <c r="F17" i="108"/>
  <c r="F41" i="108" s="1"/>
  <c r="F43" i="108" s="1"/>
  <c r="E17" i="108"/>
  <c r="E41" i="108" s="1"/>
  <c r="E43" i="108" s="1"/>
  <c r="D17" i="108"/>
  <c r="D41" i="108" s="1"/>
  <c r="D43" i="108" s="1"/>
  <c r="C17" i="108"/>
  <c r="C41" i="108" s="1"/>
  <c r="C43" i="108" s="1"/>
  <c r="AA17" i="109"/>
  <c r="AA41" i="109" s="1"/>
  <c r="AA43" i="109" s="1"/>
  <c r="Y17" i="109"/>
  <c r="Y41" i="109" s="1"/>
  <c r="Y43" i="109" s="1"/>
  <c r="X17" i="109"/>
  <c r="W17" i="109"/>
  <c r="W41" i="109" s="1"/>
  <c r="V17" i="109"/>
  <c r="V41" i="109" s="1"/>
  <c r="U17" i="109"/>
  <c r="U41" i="109" s="1"/>
  <c r="T17" i="109"/>
  <c r="T41" i="109" s="1"/>
  <c r="S17" i="109"/>
  <c r="S41" i="109" s="1"/>
  <c r="R17" i="109"/>
  <c r="R41" i="109" s="1"/>
  <c r="Q17" i="109"/>
  <c r="Q41" i="109" s="1"/>
  <c r="P17" i="109"/>
  <c r="P41" i="109" s="1"/>
  <c r="O17" i="109"/>
  <c r="O41" i="109" s="1"/>
  <c r="N17" i="109"/>
  <c r="N41" i="109" s="1"/>
  <c r="M17" i="109"/>
  <c r="M41" i="109" s="1"/>
  <c r="L17" i="109"/>
  <c r="L41" i="109" s="1"/>
  <c r="K17" i="109"/>
  <c r="K41" i="109" s="1"/>
  <c r="J17" i="109"/>
  <c r="I17" i="109"/>
  <c r="I41" i="109" s="1"/>
  <c r="H17" i="109"/>
  <c r="H41" i="109" s="1"/>
  <c r="G17" i="109"/>
  <c r="G41" i="109" s="1"/>
  <c r="G43" i="109" s="1"/>
  <c r="H42" i="109" s="1"/>
  <c r="H43" i="109" s="1"/>
  <c r="I42" i="109" s="1"/>
  <c r="I43" i="109" s="1"/>
  <c r="F17" i="109"/>
  <c r="F41" i="109" s="1"/>
  <c r="F43" i="109" s="1"/>
  <c r="E17" i="109"/>
  <c r="E41" i="109" s="1"/>
  <c r="E43" i="109" s="1"/>
  <c r="D17" i="109"/>
  <c r="D41" i="109" s="1"/>
  <c r="D43" i="109" s="1"/>
  <c r="C17" i="109"/>
  <c r="C41" i="109" s="1"/>
  <c r="C43" i="109" s="1"/>
  <c r="AA17" i="110"/>
  <c r="AA41" i="110" s="1"/>
  <c r="AA43" i="110" s="1"/>
  <c r="Y17" i="110"/>
  <c r="Y41" i="110" s="1"/>
  <c r="Y43" i="110" s="1"/>
  <c r="X17" i="110"/>
  <c r="W17" i="110"/>
  <c r="W41" i="110" s="1"/>
  <c r="V17" i="110"/>
  <c r="V41" i="110" s="1"/>
  <c r="U17" i="110"/>
  <c r="U41" i="110" s="1"/>
  <c r="T17" i="110"/>
  <c r="T41" i="110" s="1"/>
  <c r="S17" i="110"/>
  <c r="S41" i="110" s="1"/>
  <c r="R17" i="110"/>
  <c r="R41" i="110" s="1"/>
  <c r="Q17" i="110"/>
  <c r="Q41" i="110" s="1"/>
  <c r="P17" i="110"/>
  <c r="P41" i="110" s="1"/>
  <c r="O17" i="110"/>
  <c r="O41" i="110" s="1"/>
  <c r="N17" i="110"/>
  <c r="N41" i="110" s="1"/>
  <c r="M17" i="110"/>
  <c r="M41" i="110" s="1"/>
  <c r="L17" i="110"/>
  <c r="K17" i="110"/>
  <c r="K41" i="110" s="1"/>
  <c r="J17" i="110"/>
  <c r="J41" i="110" s="1"/>
  <c r="I17" i="110"/>
  <c r="I41" i="110" s="1"/>
  <c r="H17" i="110"/>
  <c r="H41" i="110" s="1"/>
  <c r="G17" i="110"/>
  <c r="G41" i="110" s="1"/>
  <c r="G43" i="110" s="1"/>
  <c r="H42" i="110" s="1"/>
  <c r="F17" i="110"/>
  <c r="F41" i="110" s="1"/>
  <c r="F43" i="110" s="1"/>
  <c r="E17" i="110"/>
  <c r="E41" i="110" s="1"/>
  <c r="E43" i="110" s="1"/>
  <c r="D17" i="110"/>
  <c r="D41" i="110" s="1"/>
  <c r="D43" i="110" s="1"/>
  <c r="C17" i="110"/>
  <c r="C41" i="110" s="1"/>
  <c r="C43" i="110" s="1"/>
  <c r="AA17" i="111"/>
  <c r="AA41" i="111" s="1"/>
  <c r="AA43" i="111" s="1"/>
  <c r="Y17" i="111"/>
  <c r="Y41" i="111" s="1"/>
  <c r="Y43" i="111" s="1"/>
  <c r="X17" i="111"/>
  <c r="W17" i="111"/>
  <c r="W41" i="111" s="1"/>
  <c r="V17" i="111"/>
  <c r="V41" i="111" s="1"/>
  <c r="U17" i="111"/>
  <c r="U41" i="111" s="1"/>
  <c r="T17" i="111"/>
  <c r="T41" i="111" s="1"/>
  <c r="S17" i="111"/>
  <c r="S41" i="111" s="1"/>
  <c r="R17" i="111"/>
  <c r="R41" i="111" s="1"/>
  <c r="Q17" i="111"/>
  <c r="Q41" i="111" s="1"/>
  <c r="P17" i="111"/>
  <c r="P41" i="111" s="1"/>
  <c r="O17" i="111"/>
  <c r="N17" i="111"/>
  <c r="N41" i="111" s="1"/>
  <c r="M17" i="111"/>
  <c r="M41" i="111" s="1"/>
  <c r="L17" i="111"/>
  <c r="L41" i="111" s="1"/>
  <c r="K17" i="111"/>
  <c r="K41" i="111" s="1"/>
  <c r="J17" i="111"/>
  <c r="J41" i="111" s="1"/>
  <c r="I17" i="111"/>
  <c r="I41" i="111" s="1"/>
  <c r="H17" i="111"/>
  <c r="H41" i="111" s="1"/>
  <c r="G17" i="111"/>
  <c r="G41" i="111" s="1"/>
  <c r="G43" i="111" s="1"/>
  <c r="H42" i="111" s="1"/>
  <c r="H43" i="111" s="1"/>
  <c r="I42" i="111" s="1"/>
  <c r="I43" i="111" s="1"/>
  <c r="J43" i="111" s="1"/>
  <c r="F17" i="111"/>
  <c r="F41" i="111" s="1"/>
  <c r="F43" i="111" s="1"/>
  <c r="E17" i="111"/>
  <c r="E41" i="111" s="1"/>
  <c r="E43" i="111" s="1"/>
  <c r="D17" i="111"/>
  <c r="D41" i="111" s="1"/>
  <c r="D43" i="111" s="1"/>
  <c r="C17" i="111"/>
  <c r="C41" i="111" s="1"/>
  <c r="C43" i="111" s="1"/>
  <c r="AA17" i="112"/>
  <c r="AA41" i="112" s="1"/>
  <c r="AA43" i="112" s="1"/>
  <c r="Y17" i="112"/>
  <c r="Y41" i="112" s="1"/>
  <c r="Y43" i="112" s="1"/>
  <c r="X17" i="112"/>
  <c r="W17" i="112"/>
  <c r="W41" i="112" s="1"/>
  <c r="V17" i="112"/>
  <c r="V41" i="112" s="1"/>
  <c r="U17" i="112"/>
  <c r="U41" i="112" s="1"/>
  <c r="T17" i="112"/>
  <c r="T41" i="112" s="1"/>
  <c r="S17" i="112"/>
  <c r="S41" i="112" s="1"/>
  <c r="R17" i="112"/>
  <c r="R41" i="112" s="1"/>
  <c r="Q17" i="112"/>
  <c r="P17" i="112"/>
  <c r="P41" i="112" s="1"/>
  <c r="O17" i="112"/>
  <c r="O41" i="112" s="1"/>
  <c r="N17" i="112"/>
  <c r="N41" i="112" s="1"/>
  <c r="M17" i="112"/>
  <c r="M41" i="112" s="1"/>
  <c r="L17" i="112"/>
  <c r="L41" i="112" s="1"/>
  <c r="K17" i="112"/>
  <c r="K41" i="112" s="1"/>
  <c r="J17" i="112"/>
  <c r="J41" i="112" s="1"/>
  <c r="I17" i="112"/>
  <c r="I41" i="112" s="1"/>
  <c r="H17" i="112"/>
  <c r="H41" i="112" s="1"/>
  <c r="G17" i="112"/>
  <c r="G41" i="112" s="1"/>
  <c r="G43" i="112" s="1"/>
  <c r="H42" i="112" s="1"/>
  <c r="H43" i="112" s="1"/>
  <c r="I42" i="112" s="1"/>
  <c r="I43" i="112" s="1"/>
  <c r="F17" i="112"/>
  <c r="F41" i="112" s="1"/>
  <c r="F43" i="112" s="1"/>
  <c r="E17" i="112"/>
  <c r="E41" i="112" s="1"/>
  <c r="E43" i="112" s="1"/>
  <c r="D17" i="112"/>
  <c r="D41" i="112" s="1"/>
  <c r="D43" i="112" s="1"/>
  <c r="C17" i="112"/>
  <c r="C41" i="112" s="1"/>
  <c r="C43" i="112" s="1"/>
  <c r="AA17" i="113"/>
  <c r="AA41" i="113" s="1"/>
  <c r="AA43" i="113" s="1"/>
  <c r="Y17" i="113"/>
  <c r="Y41" i="113" s="1"/>
  <c r="Y43" i="113" s="1"/>
  <c r="X17" i="113"/>
  <c r="W17" i="113"/>
  <c r="W41" i="113" s="1"/>
  <c r="V17" i="113"/>
  <c r="V41" i="113" s="1"/>
  <c r="U17" i="113"/>
  <c r="U41" i="113" s="1"/>
  <c r="T17" i="113"/>
  <c r="T41" i="113" s="1"/>
  <c r="S17" i="113"/>
  <c r="R17" i="113"/>
  <c r="R41" i="113" s="1"/>
  <c r="Q17" i="113"/>
  <c r="Q41" i="113" s="1"/>
  <c r="P17" i="113"/>
  <c r="P41" i="113" s="1"/>
  <c r="O17" i="113"/>
  <c r="O41" i="113" s="1"/>
  <c r="N17" i="113"/>
  <c r="N41" i="113" s="1"/>
  <c r="M17" i="113"/>
  <c r="M41" i="113" s="1"/>
  <c r="L17" i="113"/>
  <c r="L41" i="113" s="1"/>
  <c r="K17" i="113"/>
  <c r="K41" i="113" s="1"/>
  <c r="J17" i="113"/>
  <c r="J41" i="113" s="1"/>
  <c r="I17" i="113"/>
  <c r="I41" i="113" s="1"/>
  <c r="H17" i="113"/>
  <c r="H41" i="113" s="1"/>
  <c r="G17" i="113"/>
  <c r="G41" i="113" s="1"/>
  <c r="G43" i="113" s="1"/>
  <c r="H42" i="113" s="1"/>
  <c r="H43" i="113" s="1"/>
  <c r="I42" i="113" s="1"/>
  <c r="I43" i="113" s="1"/>
  <c r="F17" i="113"/>
  <c r="F41" i="113" s="1"/>
  <c r="F43" i="113" s="1"/>
  <c r="E17" i="113"/>
  <c r="E41" i="113" s="1"/>
  <c r="E43" i="113" s="1"/>
  <c r="D17" i="113"/>
  <c r="D41" i="113" s="1"/>
  <c r="D43" i="113" s="1"/>
  <c r="C17" i="113"/>
  <c r="C41" i="113" s="1"/>
  <c r="C43" i="113" s="1"/>
  <c r="AA17" i="114"/>
  <c r="AA41" i="114" s="1"/>
  <c r="AA43" i="114" s="1"/>
  <c r="Y17" i="114"/>
  <c r="Y41" i="114" s="1"/>
  <c r="Y43" i="114" s="1"/>
  <c r="X17" i="114"/>
  <c r="X41" i="114" s="1"/>
  <c r="W17" i="114"/>
  <c r="W41" i="114" s="1"/>
  <c r="V17" i="114"/>
  <c r="U17" i="114"/>
  <c r="U41" i="114" s="1"/>
  <c r="T17" i="114"/>
  <c r="T41" i="114" s="1"/>
  <c r="S17" i="114"/>
  <c r="S41" i="114" s="1"/>
  <c r="R17" i="114"/>
  <c r="R41" i="114" s="1"/>
  <c r="Q17" i="114"/>
  <c r="Q41" i="114" s="1"/>
  <c r="P17" i="114"/>
  <c r="P41" i="114" s="1"/>
  <c r="O17" i="114"/>
  <c r="O41" i="114" s="1"/>
  <c r="N17" i="114"/>
  <c r="N41" i="114" s="1"/>
  <c r="M17" i="114"/>
  <c r="M41" i="114" s="1"/>
  <c r="L17" i="114"/>
  <c r="L41" i="114" s="1"/>
  <c r="K17" i="114"/>
  <c r="K41" i="114" s="1"/>
  <c r="J17" i="114"/>
  <c r="J41" i="114" s="1"/>
  <c r="I17" i="114"/>
  <c r="I41" i="114" s="1"/>
  <c r="H17" i="114"/>
  <c r="H41" i="114" s="1"/>
  <c r="G17" i="114"/>
  <c r="G41" i="114" s="1"/>
  <c r="G43" i="114" s="1"/>
  <c r="H42" i="114" s="1"/>
  <c r="F17" i="114"/>
  <c r="F41" i="114" s="1"/>
  <c r="F43" i="114" s="1"/>
  <c r="E17" i="114"/>
  <c r="E41" i="114" s="1"/>
  <c r="E43" i="114" s="1"/>
  <c r="D17" i="114"/>
  <c r="D41" i="114" s="1"/>
  <c r="D43" i="114" s="1"/>
  <c r="C17" i="114"/>
  <c r="C41" i="114" s="1"/>
  <c r="C43" i="114" s="1"/>
  <c r="AA17" i="115"/>
  <c r="AA41" i="115" s="1"/>
  <c r="AA43" i="115" s="1"/>
  <c r="Y17" i="115"/>
  <c r="Y41" i="115" s="1"/>
  <c r="Y43" i="115" s="1"/>
  <c r="X17" i="115"/>
  <c r="W17" i="115"/>
  <c r="W41" i="115" s="1"/>
  <c r="V17" i="115"/>
  <c r="V41" i="115" s="1"/>
  <c r="U17" i="115"/>
  <c r="U41" i="115" s="1"/>
  <c r="T17" i="115"/>
  <c r="T41" i="115" s="1"/>
  <c r="S17" i="115"/>
  <c r="S41" i="115" s="1"/>
  <c r="R17" i="115"/>
  <c r="R41" i="115" s="1"/>
  <c r="Q17" i="115"/>
  <c r="Q41" i="115" s="1"/>
  <c r="P17" i="115"/>
  <c r="P41" i="115" s="1"/>
  <c r="O17" i="115"/>
  <c r="O41" i="115" s="1"/>
  <c r="N17" i="115"/>
  <c r="N41" i="115" s="1"/>
  <c r="M17" i="115"/>
  <c r="M41" i="115" s="1"/>
  <c r="L17" i="115"/>
  <c r="L41" i="115" s="1"/>
  <c r="K17" i="115"/>
  <c r="K41" i="115" s="1"/>
  <c r="J17" i="115"/>
  <c r="J41" i="115" s="1"/>
  <c r="I17" i="115"/>
  <c r="I41" i="115" s="1"/>
  <c r="H17" i="115"/>
  <c r="H41" i="115" s="1"/>
  <c r="G17" i="115"/>
  <c r="G41" i="115" s="1"/>
  <c r="G43" i="115" s="1"/>
  <c r="H42" i="115" s="1"/>
  <c r="F17" i="115"/>
  <c r="F41" i="115" s="1"/>
  <c r="F43" i="115" s="1"/>
  <c r="E17" i="115"/>
  <c r="E41" i="115" s="1"/>
  <c r="E43" i="115" s="1"/>
  <c r="D17" i="115"/>
  <c r="D41" i="115" s="1"/>
  <c r="D43" i="115" s="1"/>
  <c r="C17" i="115"/>
  <c r="C41" i="115" s="1"/>
  <c r="C43" i="115" s="1"/>
  <c r="AA17" i="116"/>
  <c r="Y17" i="116"/>
  <c r="Y41" i="116" s="1"/>
  <c r="X17" i="116"/>
  <c r="W17" i="116"/>
  <c r="W41" i="116" s="1"/>
  <c r="V17" i="116"/>
  <c r="V41" i="116" s="1"/>
  <c r="U17" i="116"/>
  <c r="U41" i="116" s="1"/>
  <c r="T17" i="116"/>
  <c r="T41" i="116" s="1"/>
  <c r="S17" i="116"/>
  <c r="S41" i="116" s="1"/>
  <c r="R17" i="116"/>
  <c r="R41" i="116" s="1"/>
  <c r="Q17" i="116"/>
  <c r="Q41" i="116" s="1"/>
  <c r="P17" i="116"/>
  <c r="P41" i="116" s="1"/>
  <c r="O17" i="116"/>
  <c r="O41" i="116" s="1"/>
  <c r="N17" i="116"/>
  <c r="N41" i="116" s="1"/>
  <c r="M17" i="116"/>
  <c r="M41" i="116" s="1"/>
  <c r="L17" i="116"/>
  <c r="L41" i="116" s="1"/>
  <c r="K17" i="116"/>
  <c r="K41" i="116" s="1"/>
  <c r="J17" i="116"/>
  <c r="J41" i="116" s="1"/>
  <c r="I17" i="116"/>
  <c r="I41" i="116" s="1"/>
  <c r="H17" i="116"/>
  <c r="H41" i="116" s="1"/>
  <c r="G17" i="116"/>
  <c r="G41" i="116" s="1"/>
  <c r="G43" i="116" s="1"/>
  <c r="H42" i="116" s="1"/>
  <c r="H43" i="116" s="1"/>
  <c r="I42" i="116" s="1"/>
  <c r="I43" i="116" s="1"/>
  <c r="J43" i="116" s="1"/>
  <c r="F17" i="116"/>
  <c r="F41" i="116" s="1"/>
  <c r="F43" i="116" s="1"/>
  <c r="E17" i="116"/>
  <c r="E41" i="116" s="1"/>
  <c r="E43" i="116" s="1"/>
  <c r="D17" i="116"/>
  <c r="C17" i="116"/>
  <c r="C41" i="116" s="1"/>
  <c r="C43" i="116" s="1"/>
  <c r="AA17" i="117"/>
  <c r="AA41" i="117" s="1"/>
  <c r="AA43" i="117" s="1"/>
  <c r="Y17" i="117"/>
  <c r="Y41" i="117" s="1"/>
  <c r="Y43" i="117" s="1"/>
  <c r="X17" i="117"/>
  <c r="X41" i="117" s="1"/>
  <c r="W17" i="117"/>
  <c r="W41" i="117" s="1"/>
  <c r="V17" i="117"/>
  <c r="V41" i="117" s="1"/>
  <c r="U17" i="117"/>
  <c r="U41" i="117" s="1"/>
  <c r="T17" i="117"/>
  <c r="T41" i="117" s="1"/>
  <c r="S17" i="117"/>
  <c r="S41" i="117" s="1"/>
  <c r="R17" i="117"/>
  <c r="R41" i="117" s="1"/>
  <c r="Q17" i="117"/>
  <c r="Q41" i="117" s="1"/>
  <c r="P17" i="117"/>
  <c r="P41" i="117" s="1"/>
  <c r="O17" i="117"/>
  <c r="O41" i="117" s="1"/>
  <c r="N17" i="117"/>
  <c r="N41" i="117" s="1"/>
  <c r="M17" i="117"/>
  <c r="M41" i="117" s="1"/>
  <c r="L17" i="117"/>
  <c r="L41" i="117" s="1"/>
  <c r="K17" i="117"/>
  <c r="K41" i="117" s="1"/>
  <c r="J17" i="117"/>
  <c r="J41" i="117" s="1"/>
  <c r="I17" i="117"/>
  <c r="I41" i="117" s="1"/>
  <c r="H17" i="117"/>
  <c r="H41" i="117" s="1"/>
  <c r="G17" i="117"/>
  <c r="G41" i="117" s="1"/>
  <c r="G43" i="117" s="1"/>
  <c r="H42" i="117" s="1"/>
  <c r="H43" i="117" s="1"/>
  <c r="I42" i="117" s="1"/>
  <c r="I43" i="117" s="1"/>
  <c r="F17" i="117"/>
  <c r="E17" i="117"/>
  <c r="E41" i="117" s="1"/>
  <c r="E43" i="117" s="1"/>
  <c r="D17" i="117"/>
  <c r="D41" i="117" s="1"/>
  <c r="D43" i="117" s="1"/>
  <c r="C17" i="117"/>
  <c r="C41" i="117" s="1"/>
  <c r="C43" i="117" s="1"/>
  <c r="AA17" i="118"/>
  <c r="AA41" i="118" s="1"/>
  <c r="AA43" i="118" s="1"/>
  <c r="Y17" i="118"/>
  <c r="Y41" i="118" s="1"/>
  <c r="Y43" i="118" s="1"/>
  <c r="X17" i="118"/>
  <c r="W17" i="118"/>
  <c r="W41" i="118" s="1"/>
  <c r="V17" i="118"/>
  <c r="V41" i="118" s="1"/>
  <c r="U17" i="118"/>
  <c r="U41" i="118" s="1"/>
  <c r="T17" i="118"/>
  <c r="T41" i="118" s="1"/>
  <c r="S17" i="118"/>
  <c r="S41" i="118" s="1"/>
  <c r="R17" i="118"/>
  <c r="R41" i="118" s="1"/>
  <c r="Q17" i="118"/>
  <c r="Q41" i="118" s="1"/>
  <c r="P17" i="118"/>
  <c r="P41" i="118" s="1"/>
  <c r="O17" i="118"/>
  <c r="O41" i="118" s="1"/>
  <c r="N17" i="118"/>
  <c r="N41" i="118" s="1"/>
  <c r="M17" i="118"/>
  <c r="M41" i="118" s="1"/>
  <c r="L17" i="118"/>
  <c r="L41" i="118" s="1"/>
  <c r="K17" i="118"/>
  <c r="K41" i="118" s="1"/>
  <c r="J17" i="118"/>
  <c r="J41" i="118" s="1"/>
  <c r="I17" i="118"/>
  <c r="H17" i="118"/>
  <c r="H41" i="118" s="1"/>
  <c r="G17" i="118"/>
  <c r="G41" i="118" s="1"/>
  <c r="G43" i="118" s="1"/>
  <c r="H42" i="118" s="1"/>
  <c r="H43" i="118" s="1"/>
  <c r="I42" i="118" s="1"/>
  <c r="F17" i="118"/>
  <c r="F41" i="118" s="1"/>
  <c r="F43" i="118" s="1"/>
  <c r="E17" i="118"/>
  <c r="E41" i="118" s="1"/>
  <c r="E43" i="118" s="1"/>
  <c r="D17" i="118"/>
  <c r="D41" i="118" s="1"/>
  <c r="D43" i="118" s="1"/>
  <c r="C17" i="118"/>
  <c r="C41" i="118" s="1"/>
  <c r="C43" i="118" s="1"/>
  <c r="AA17" i="119"/>
  <c r="AA41" i="119" s="1"/>
  <c r="AA43" i="119" s="1"/>
  <c r="Y17" i="119"/>
  <c r="Y41" i="119" s="1"/>
  <c r="Y43" i="119" s="1"/>
  <c r="X17" i="119"/>
  <c r="W17" i="119"/>
  <c r="W41" i="119" s="1"/>
  <c r="V17" i="119"/>
  <c r="V41" i="119" s="1"/>
  <c r="U17" i="119"/>
  <c r="U41" i="119" s="1"/>
  <c r="T17" i="119"/>
  <c r="T41" i="119" s="1"/>
  <c r="S17" i="119"/>
  <c r="S41" i="119" s="1"/>
  <c r="R17" i="119"/>
  <c r="R41" i="119" s="1"/>
  <c r="Q17" i="119"/>
  <c r="Q41" i="119" s="1"/>
  <c r="P17" i="119"/>
  <c r="P41" i="119" s="1"/>
  <c r="O17" i="119"/>
  <c r="O41" i="119" s="1"/>
  <c r="N17" i="119"/>
  <c r="N41" i="119" s="1"/>
  <c r="M17" i="119"/>
  <c r="M41" i="119" s="1"/>
  <c r="L17" i="119"/>
  <c r="K17" i="119"/>
  <c r="K41" i="119" s="1"/>
  <c r="J17" i="119"/>
  <c r="J41" i="119" s="1"/>
  <c r="I17" i="119"/>
  <c r="I41" i="119" s="1"/>
  <c r="H17" i="119"/>
  <c r="H41" i="119" s="1"/>
  <c r="G17" i="119"/>
  <c r="G41" i="119" s="1"/>
  <c r="G43" i="119" s="1"/>
  <c r="H42" i="119" s="1"/>
  <c r="H43" i="119" s="1"/>
  <c r="I42" i="119" s="1"/>
  <c r="I43" i="119" s="1"/>
  <c r="J43" i="119" s="1"/>
  <c r="F17" i="119"/>
  <c r="F41" i="119" s="1"/>
  <c r="F43" i="119" s="1"/>
  <c r="E17" i="119"/>
  <c r="E41" i="119" s="1"/>
  <c r="E43" i="119" s="1"/>
  <c r="D17" i="119"/>
  <c r="D41" i="119" s="1"/>
  <c r="D43" i="119" s="1"/>
  <c r="C17" i="119"/>
  <c r="C41" i="119" s="1"/>
  <c r="C43" i="119" s="1"/>
  <c r="AA17" i="120"/>
  <c r="AA41" i="120" s="1"/>
  <c r="AA43" i="120" s="1"/>
  <c r="Y17" i="120"/>
  <c r="Y41" i="120" s="1"/>
  <c r="Y43" i="120" s="1"/>
  <c r="X17" i="120"/>
  <c r="X41" i="120" s="1"/>
  <c r="W17" i="120"/>
  <c r="W41" i="120" s="1"/>
  <c r="V17" i="120"/>
  <c r="V41" i="120" s="1"/>
  <c r="U17" i="120"/>
  <c r="U41" i="120" s="1"/>
  <c r="T17" i="120"/>
  <c r="T41" i="120" s="1"/>
  <c r="S17" i="120"/>
  <c r="R17" i="120"/>
  <c r="R41" i="120" s="1"/>
  <c r="Q17" i="120"/>
  <c r="Q41" i="120" s="1"/>
  <c r="P17" i="120"/>
  <c r="P41" i="120" s="1"/>
  <c r="O17" i="120"/>
  <c r="O41" i="120" s="1"/>
  <c r="N17" i="120"/>
  <c r="M17" i="120"/>
  <c r="M41" i="120" s="1"/>
  <c r="L17" i="120"/>
  <c r="L41" i="120" s="1"/>
  <c r="K17" i="120"/>
  <c r="K41" i="120" s="1"/>
  <c r="J17" i="120"/>
  <c r="J41" i="120" s="1"/>
  <c r="I17" i="120"/>
  <c r="I41" i="120" s="1"/>
  <c r="H17" i="120"/>
  <c r="H41" i="120" s="1"/>
  <c r="G17" i="120"/>
  <c r="G41" i="120" s="1"/>
  <c r="G43" i="120" s="1"/>
  <c r="H42" i="120" s="1"/>
  <c r="F17" i="120"/>
  <c r="F41" i="120" s="1"/>
  <c r="F43" i="120" s="1"/>
  <c r="E17" i="120"/>
  <c r="E41" i="120" s="1"/>
  <c r="E43" i="120" s="1"/>
  <c r="D17" i="120"/>
  <c r="D41" i="120" s="1"/>
  <c r="D43" i="120" s="1"/>
  <c r="C17" i="120"/>
  <c r="C41" i="120" s="1"/>
  <c r="C43" i="120" s="1"/>
  <c r="AA17" i="121"/>
  <c r="AA41" i="121" s="1"/>
  <c r="AA43" i="121" s="1"/>
  <c r="Y17" i="121"/>
  <c r="X17" i="121"/>
  <c r="X41" i="121" s="1"/>
  <c r="W17" i="121"/>
  <c r="W41" i="121" s="1"/>
  <c r="V17" i="121"/>
  <c r="V41" i="121" s="1"/>
  <c r="U17" i="121"/>
  <c r="T17" i="121"/>
  <c r="T41" i="121" s="1"/>
  <c r="S17" i="121"/>
  <c r="S41" i="121" s="1"/>
  <c r="R17" i="121"/>
  <c r="R41" i="121" s="1"/>
  <c r="Q17" i="121"/>
  <c r="Q41" i="121" s="1"/>
  <c r="P17" i="121"/>
  <c r="O17" i="121"/>
  <c r="O41" i="121" s="1"/>
  <c r="N17" i="121"/>
  <c r="N41" i="121" s="1"/>
  <c r="M17" i="121"/>
  <c r="M41" i="121" s="1"/>
  <c r="L17" i="121"/>
  <c r="L41" i="121" s="1"/>
  <c r="K17" i="121"/>
  <c r="K41" i="121" s="1"/>
  <c r="J17" i="121"/>
  <c r="J41" i="121" s="1"/>
  <c r="I17" i="121"/>
  <c r="I41" i="121" s="1"/>
  <c r="H17" i="121"/>
  <c r="H41" i="121" s="1"/>
  <c r="G17" i="121"/>
  <c r="G41" i="121" s="1"/>
  <c r="G43" i="121" s="1"/>
  <c r="H42" i="121" s="1"/>
  <c r="F17" i="121"/>
  <c r="F41" i="121" s="1"/>
  <c r="F43" i="121" s="1"/>
  <c r="E17" i="121"/>
  <c r="E41" i="121" s="1"/>
  <c r="E43" i="121" s="1"/>
  <c r="D17" i="121"/>
  <c r="D41" i="121" s="1"/>
  <c r="D43" i="121" s="1"/>
  <c r="C17" i="121"/>
  <c r="C41" i="121" s="1"/>
  <c r="C43" i="121" s="1"/>
  <c r="AA17" i="122"/>
  <c r="AA41" i="122" s="1"/>
  <c r="AA43" i="122" s="1"/>
  <c r="Z17" i="122"/>
  <c r="Y17" i="122"/>
  <c r="Y41" i="122" s="1"/>
  <c r="Y43" i="122" s="1"/>
  <c r="X17" i="122"/>
  <c r="W17" i="122"/>
  <c r="W41" i="122" s="1"/>
  <c r="V17" i="122"/>
  <c r="V41" i="122" s="1"/>
  <c r="U17" i="122"/>
  <c r="U41" i="122" s="1"/>
  <c r="T17" i="122"/>
  <c r="T41" i="122" s="1"/>
  <c r="S17" i="122"/>
  <c r="R17" i="122"/>
  <c r="R41" i="122" s="1"/>
  <c r="Q17" i="122"/>
  <c r="Q41" i="122" s="1"/>
  <c r="P17" i="122"/>
  <c r="P41" i="122" s="1"/>
  <c r="O17" i="122"/>
  <c r="O41" i="122" s="1"/>
  <c r="N17" i="122"/>
  <c r="N41" i="122" s="1"/>
  <c r="M17" i="122"/>
  <c r="M41" i="122" s="1"/>
  <c r="L17" i="122"/>
  <c r="L41" i="122" s="1"/>
  <c r="K17" i="122"/>
  <c r="K41" i="122" s="1"/>
  <c r="J17" i="122"/>
  <c r="J41" i="122" s="1"/>
  <c r="I17" i="122"/>
  <c r="I41" i="122" s="1"/>
  <c r="H17" i="122"/>
  <c r="H41" i="122" s="1"/>
  <c r="G17" i="122"/>
  <c r="G41" i="122" s="1"/>
  <c r="G43" i="122" s="1"/>
  <c r="H42" i="122" s="1"/>
  <c r="H43" i="122" s="1"/>
  <c r="I42" i="122" s="1"/>
  <c r="I43" i="122" s="1"/>
  <c r="F17" i="122"/>
  <c r="F41" i="122" s="1"/>
  <c r="F43" i="122" s="1"/>
  <c r="E17" i="122"/>
  <c r="E41" i="122" s="1"/>
  <c r="E43" i="122" s="1"/>
  <c r="D17" i="122"/>
  <c r="D41" i="122" s="1"/>
  <c r="D43" i="122" s="1"/>
  <c r="C17" i="122"/>
  <c r="C41" i="122" s="1"/>
  <c r="C43" i="122" s="1"/>
  <c r="AA17" i="123"/>
  <c r="Y17" i="123"/>
  <c r="Y41" i="123" s="1"/>
  <c r="Y43" i="123" s="1"/>
  <c r="X17" i="123"/>
  <c r="W17" i="123"/>
  <c r="W41" i="123" s="1"/>
  <c r="V17" i="123"/>
  <c r="V41" i="123" s="1"/>
  <c r="U17" i="123"/>
  <c r="T17" i="123"/>
  <c r="T41" i="123" s="1"/>
  <c r="S17" i="123"/>
  <c r="S41" i="123" s="1"/>
  <c r="R17" i="123"/>
  <c r="R41" i="123" s="1"/>
  <c r="Q17" i="123"/>
  <c r="Q41" i="123" s="1"/>
  <c r="P17" i="123"/>
  <c r="P41" i="123" s="1"/>
  <c r="O17" i="123"/>
  <c r="O41" i="123" s="1"/>
  <c r="N17" i="123"/>
  <c r="N41" i="123" s="1"/>
  <c r="M17" i="123"/>
  <c r="M41" i="123" s="1"/>
  <c r="L17" i="123"/>
  <c r="L41" i="123" s="1"/>
  <c r="K17" i="123"/>
  <c r="K41" i="123" s="1"/>
  <c r="J17" i="123"/>
  <c r="J41" i="123" s="1"/>
  <c r="I17" i="123"/>
  <c r="I41" i="123" s="1"/>
  <c r="H17" i="123"/>
  <c r="H41" i="123" s="1"/>
  <c r="G17" i="123"/>
  <c r="G41" i="123" s="1"/>
  <c r="G43" i="123" s="1"/>
  <c r="H42" i="123" s="1"/>
  <c r="H43" i="123" s="1"/>
  <c r="I42" i="123" s="1"/>
  <c r="I43" i="123" s="1"/>
  <c r="J43" i="123" s="1"/>
  <c r="F17" i="123"/>
  <c r="F41" i="123" s="1"/>
  <c r="F43" i="123" s="1"/>
  <c r="E17" i="123"/>
  <c r="E41" i="123" s="1"/>
  <c r="E43" i="123" s="1"/>
  <c r="D17" i="123"/>
  <c r="C17" i="123"/>
  <c r="C41" i="123" s="1"/>
  <c r="C43" i="123" s="1"/>
  <c r="AA17" i="124"/>
  <c r="AA41" i="124" s="1"/>
  <c r="AA43" i="124" s="1"/>
  <c r="Y17" i="124"/>
  <c r="Y41" i="124" s="1"/>
  <c r="Y43" i="124" s="1"/>
  <c r="X17" i="124"/>
  <c r="W17" i="124"/>
  <c r="W41" i="124" s="1"/>
  <c r="V17" i="124"/>
  <c r="V41" i="124" s="1"/>
  <c r="U17" i="124"/>
  <c r="U41" i="124" s="1"/>
  <c r="T17" i="124"/>
  <c r="T41" i="124" s="1"/>
  <c r="S17" i="124"/>
  <c r="S41" i="124" s="1"/>
  <c r="R17" i="124"/>
  <c r="R41" i="124" s="1"/>
  <c r="Q17" i="124"/>
  <c r="Q41" i="124" s="1"/>
  <c r="P17" i="124"/>
  <c r="P41" i="124" s="1"/>
  <c r="O17" i="124"/>
  <c r="O41" i="124" s="1"/>
  <c r="N17" i="124"/>
  <c r="N41" i="124" s="1"/>
  <c r="M17" i="124"/>
  <c r="M41" i="124" s="1"/>
  <c r="L17" i="124"/>
  <c r="L41" i="124" s="1"/>
  <c r="K17" i="124"/>
  <c r="K41" i="124" s="1"/>
  <c r="J17" i="124"/>
  <c r="J41" i="124" s="1"/>
  <c r="I17" i="124"/>
  <c r="I41" i="124" s="1"/>
  <c r="H17" i="124"/>
  <c r="H41" i="124" s="1"/>
  <c r="G17" i="124"/>
  <c r="G41" i="124" s="1"/>
  <c r="G43" i="124" s="1"/>
  <c r="H42" i="124" s="1"/>
  <c r="F17" i="124"/>
  <c r="F41" i="124" s="1"/>
  <c r="F43" i="124" s="1"/>
  <c r="E17" i="124"/>
  <c r="E41" i="124" s="1"/>
  <c r="E43" i="124" s="1"/>
  <c r="D17" i="124"/>
  <c r="D41" i="124" s="1"/>
  <c r="D43" i="124" s="1"/>
  <c r="C17" i="124"/>
  <c r="C41" i="124" s="1"/>
  <c r="C43" i="124" s="1"/>
  <c r="AA17" i="125"/>
  <c r="Y17" i="125"/>
  <c r="X17" i="125"/>
  <c r="X41" i="125" s="1"/>
  <c r="X43" i="125" s="1"/>
  <c r="W17" i="125"/>
  <c r="W41" i="125" s="1"/>
  <c r="V17" i="125"/>
  <c r="V41" i="125" s="1"/>
  <c r="U17" i="125"/>
  <c r="U41" i="125" s="1"/>
  <c r="T17" i="125"/>
  <c r="T41" i="125" s="1"/>
  <c r="S17" i="125"/>
  <c r="S41" i="125" s="1"/>
  <c r="R17" i="125"/>
  <c r="R41" i="125" s="1"/>
  <c r="Q17" i="125"/>
  <c r="Q41" i="125" s="1"/>
  <c r="P17" i="125"/>
  <c r="P41" i="125" s="1"/>
  <c r="O17" i="125"/>
  <c r="O41" i="125" s="1"/>
  <c r="N17" i="125"/>
  <c r="N41" i="125" s="1"/>
  <c r="M17" i="125"/>
  <c r="M41" i="125" s="1"/>
  <c r="L17" i="125"/>
  <c r="L41" i="125" s="1"/>
  <c r="K17" i="125"/>
  <c r="K41" i="125" s="1"/>
  <c r="J17" i="125"/>
  <c r="J41" i="125" s="1"/>
  <c r="I17" i="125"/>
  <c r="I41" i="125" s="1"/>
  <c r="H17" i="125"/>
  <c r="H41" i="125" s="1"/>
  <c r="G17" i="125"/>
  <c r="F17" i="125"/>
  <c r="F41" i="125" s="1"/>
  <c r="F43" i="125" s="1"/>
  <c r="E17" i="125"/>
  <c r="D17" i="125"/>
  <c r="D41" i="125" s="1"/>
  <c r="D43" i="125" s="1"/>
  <c r="C17" i="125"/>
  <c r="C41" i="125" s="1"/>
  <c r="C43" i="125" s="1"/>
  <c r="AA17" i="126"/>
  <c r="AA41" i="126" s="1"/>
  <c r="AA43" i="126" s="1"/>
  <c r="Y17" i="126"/>
  <c r="Y41" i="126" s="1"/>
  <c r="Y43" i="126" s="1"/>
  <c r="X17" i="126"/>
  <c r="W17" i="126"/>
  <c r="W41" i="126" s="1"/>
  <c r="V17" i="126"/>
  <c r="V41" i="126" s="1"/>
  <c r="U17" i="126"/>
  <c r="U41" i="126" s="1"/>
  <c r="T17" i="126"/>
  <c r="T41" i="126" s="1"/>
  <c r="S17" i="126"/>
  <c r="S41" i="126" s="1"/>
  <c r="R17" i="126"/>
  <c r="R41" i="126" s="1"/>
  <c r="Q17" i="126"/>
  <c r="Q41" i="126" s="1"/>
  <c r="P17" i="126"/>
  <c r="P41" i="126" s="1"/>
  <c r="O17" i="126"/>
  <c r="O41" i="126" s="1"/>
  <c r="N17" i="126"/>
  <c r="N41" i="126" s="1"/>
  <c r="M17" i="126"/>
  <c r="M41" i="126" s="1"/>
  <c r="L17" i="126"/>
  <c r="L41" i="126" s="1"/>
  <c r="K17" i="126"/>
  <c r="K41" i="126" s="1"/>
  <c r="J17" i="126"/>
  <c r="J41" i="126" s="1"/>
  <c r="I17" i="126"/>
  <c r="H17" i="126"/>
  <c r="H41" i="126" s="1"/>
  <c r="G17" i="126"/>
  <c r="F17" i="126"/>
  <c r="F41" i="126" s="1"/>
  <c r="F43" i="126" s="1"/>
  <c r="E17" i="126"/>
  <c r="E41" i="126" s="1"/>
  <c r="E43" i="126" s="1"/>
  <c r="D17" i="126"/>
  <c r="D41" i="126" s="1"/>
  <c r="D43" i="126" s="1"/>
  <c r="C17" i="126"/>
  <c r="C41" i="126" s="1"/>
  <c r="C43" i="126" s="1"/>
  <c r="AA17" i="127"/>
  <c r="AA41" i="127" s="1"/>
  <c r="AA43" i="127" s="1"/>
  <c r="Y17" i="127"/>
  <c r="Y41" i="127" s="1"/>
  <c r="Y43" i="127" s="1"/>
  <c r="X17" i="127"/>
  <c r="W17" i="127"/>
  <c r="W41" i="127" s="1"/>
  <c r="V17" i="127"/>
  <c r="V41" i="127" s="1"/>
  <c r="U17" i="127"/>
  <c r="U41" i="127" s="1"/>
  <c r="T17" i="127"/>
  <c r="T41" i="127" s="1"/>
  <c r="S17" i="127"/>
  <c r="S41" i="127" s="1"/>
  <c r="R17" i="127"/>
  <c r="R41" i="127" s="1"/>
  <c r="Q17" i="127"/>
  <c r="Q41" i="127" s="1"/>
  <c r="P17" i="127"/>
  <c r="P41" i="127" s="1"/>
  <c r="O17" i="127"/>
  <c r="O41" i="127" s="1"/>
  <c r="N17" i="127"/>
  <c r="N41" i="127" s="1"/>
  <c r="M17" i="127"/>
  <c r="M41" i="127" s="1"/>
  <c r="L17" i="127"/>
  <c r="K17" i="127"/>
  <c r="K41" i="127" s="1"/>
  <c r="J17" i="127"/>
  <c r="I17" i="127"/>
  <c r="I41" i="127" s="1"/>
  <c r="H17" i="127"/>
  <c r="H41" i="127" s="1"/>
  <c r="G17" i="127"/>
  <c r="G41" i="127" s="1"/>
  <c r="G43" i="127" s="1"/>
  <c r="H42" i="127" s="1"/>
  <c r="H43" i="127" s="1"/>
  <c r="I42" i="127" s="1"/>
  <c r="I43" i="127" s="1"/>
  <c r="F17" i="127"/>
  <c r="F41" i="127" s="1"/>
  <c r="F43" i="127" s="1"/>
  <c r="E17" i="127"/>
  <c r="E41" i="127" s="1"/>
  <c r="E43" i="127" s="1"/>
  <c r="D17" i="127"/>
  <c r="D41" i="127" s="1"/>
  <c r="D43" i="127" s="1"/>
  <c r="C17" i="127"/>
  <c r="C41" i="127" s="1"/>
  <c r="C43" i="127" s="1"/>
  <c r="AA17" i="128"/>
  <c r="AA41" i="128" s="1"/>
  <c r="AA43" i="128" s="1"/>
  <c r="Y17" i="128"/>
  <c r="Y41" i="128" s="1"/>
  <c r="Y43" i="128" s="1"/>
  <c r="X17" i="128"/>
  <c r="W17" i="128"/>
  <c r="W41" i="128" s="1"/>
  <c r="V17" i="128"/>
  <c r="V41" i="128" s="1"/>
  <c r="U17" i="128"/>
  <c r="U41" i="128" s="1"/>
  <c r="T17" i="128"/>
  <c r="T41" i="128" s="1"/>
  <c r="S17" i="128"/>
  <c r="S41" i="128" s="1"/>
  <c r="R17" i="128"/>
  <c r="R41" i="128" s="1"/>
  <c r="Q17" i="128"/>
  <c r="Q41" i="128" s="1"/>
  <c r="P17" i="128"/>
  <c r="P41" i="128" s="1"/>
  <c r="O17" i="128"/>
  <c r="O41" i="128" s="1"/>
  <c r="N17" i="128"/>
  <c r="M17" i="128"/>
  <c r="M41" i="128" s="1"/>
  <c r="L17" i="128"/>
  <c r="K17" i="128"/>
  <c r="K41" i="128" s="1"/>
  <c r="J17" i="128"/>
  <c r="J41" i="128" s="1"/>
  <c r="I17" i="128"/>
  <c r="I41" i="128" s="1"/>
  <c r="H17" i="128"/>
  <c r="H41" i="128" s="1"/>
  <c r="G17" i="128"/>
  <c r="G41" i="128" s="1"/>
  <c r="G43" i="128" s="1"/>
  <c r="H42" i="128" s="1"/>
  <c r="H43" i="128" s="1"/>
  <c r="I42" i="128" s="1"/>
  <c r="I43" i="128" s="1"/>
  <c r="F17" i="128"/>
  <c r="F41" i="128" s="1"/>
  <c r="F43" i="128" s="1"/>
  <c r="E17" i="128"/>
  <c r="E41" i="128" s="1"/>
  <c r="E43" i="128" s="1"/>
  <c r="D17" i="128"/>
  <c r="D41" i="128" s="1"/>
  <c r="D43" i="128" s="1"/>
  <c r="C17" i="128"/>
  <c r="C41" i="128" s="1"/>
  <c r="C43" i="128" s="1"/>
  <c r="AA17" i="129"/>
  <c r="AA41" i="129" s="1"/>
  <c r="AA43" i="129" s="1"/>
  <c r="Y17" i="129"/>
  <c r="X17" i="129"/>
  <c r="X41" i="129" s="1"/>
  <c r="W17" i="129"/>
  <c r="W41" i="129" s="1"/>
  <c r="V17" i="129"/>
  <c r="V41" i="129" s="1"/>
  <c r="U17" i="129"/>
  <c r="U41" i="129" s="1"/>
  <c r="T17" i="129"/>
  <c r="T41" i="129" s="1"/>
  <c r="S17" i="129"/>
  <c r="S41" i="129" s="1"/>
  <c r="R17" i="129"/>
  <c r="R41" i="129" s="1"/>
  <c r="Q17" i="129"/>
  <c r="Q41" i="129" s="1"/>
  <c r="P17" i="129"/>
  <c r="O17" i="129"/>
  <c r="O41" i="129" s="1"/>
  <c r="N17" i="129"/>
  <c r="M17" i="129"/>
  <c r="M41" i="129" s="1"/>
  <c r="L17" i="129"/>
  <c r="L41" i="129" s="1"/>
  <c r="K17" i="129"/>
  <c r="K41" i="129" s="1"/>
  <c r="J17" i="129"/>
  <c r="J41" i="129" s="1"/>
  <c r="I17" i="129"/>
  <c r="I41" i="129" s="1"/>
  <c r="H17" i="129"/>
  <c r="H41" i="129" s="1"/>
  <c r="G17" i="129"/>
  <c r="G41" i="129" s="1"/>
  <c r="G43" i="129" s="1"/>
  <c r="H42" i="129" s="1"/>
  <c r="H43" i="129" s="1"/>
  <c r="I42" i="129" s="1"/>
  <c r="I43" i="129" s="1"/>
  <c r="F17" i="129"/>
  <c r="F41" i="129" s="1"/>
  <c r="F43" i="129" s="1"/>
  <c r="E17" i="129"/>
  <c r="E41" i="129" s="1"/>
  <c r="E43" i="129" s="1"/>
  <c r="D17" i="129"/>
  <c r="D41" i="129" s="1"/>
  <c r="D43" i="129" s="1"/>
  <c r="C17" i="129"/>
  <c r="C41" i="129" s="1"/>
  <c r="C43" i="129" s="1"/>
  <c r="AA17" i="130"/>
  <c r="AA41" i="130" s="1"/>
  <c r="AA43" i="130" s="1"/>
  <c r="Y17" i="130"/>
  <c r="Y41" i="130" s="1"/>
  <c r="Y43" i="130" s="1"/>
  <c r="X17" i="130"/>
  <c r="W17" i="130"/>
  <c r="W41" i="130" s="1"/>
  <c r="V17" i="130"/>
  <c r="V41" i="130" s="1"/>
  <c r="U17" i="130"/>
  <c r="U41" i="130" s="1"/>
  <c r="T17" i="130"/>
  <c r="T41" i="130" s="1"/>
  <c r="S17" i="130"/>
  <c r="S41" i="130" s="1"/>
  <c r="R17" i="130"/>
  <c r="R41" i="130" s="1"/>
  <c r="Q17" i="130"/>
  <c r="P17" i="130"/>
  <c r="P41" i="130" s="1"/>
  <c r="O17" i="130"/>
  <c r="O41" i="130" s="1"/>
  <c r="N17" i="130"/>
  <c r="N41" i="130" s="1"/>
  <c r="M17" i="130"/>
  <c r="L17" i="130"/>
  <c r="L41" i="130" s="1"/>
  <c r="K17" i="130"/>
  <c r="K41" i="130" s="1"/>
  <c r="J17" i="130"/>
  <c r="J41" i="130" s="1"/>
  <c r="I17" i="130"/>
  <c r="I41" i="130" s="1"/>
  <c r="H17" i="130"/>
  <c r="H41" i="130" s="1"/>
  <c r="G17" i="130"/>
  <c r="G41" i="130" s="1"/>
  <c r="G43" i="130" s="1"/>
  <c r="H42" i="130" s="1"/>
  <c r="F17" i="130"/>
  <c r="F41" i="130" s="1"/>
  <c r="F43" i="130" s="1"/>
  <c r="E17" i="130"/>
  <c r="E41" i="130" s="1"/>
  <c r="E43" i="130" s="1"/>
  <c r="D17" i="130"/>
  <c r="D41" i="130" s="1"/>
  <c r="D43" i="130" s="1"/>
  <c r="C17" i="130"/>
  <c r="C41" i="130" s="1"/>
  <c r="C43" i="130" s="1"/>
  <c r="AA17" i="131"/>
  <c r="AA41" i="131" s="1"/>
  <c r="AA43" i="131" s="1"/>
  <c r="Y17" i="131"/>
  <c r="Y41" i="131" s="1"/>
  <c r="Y43" i="131" s="1"/>
  <c r="X17" i="131"/>
  <c r="W17" i="131"/>
  <c r="W41" i="131" s="1"/>
  <c r="V17" i="131"/>
  <c r="V41" i="131" s="1"/>
  <c r="U17" i="131"/>
  <c r="U41" i="131" s="1"/>
  <c r="T17" i="131"/>
  <c r="T41" i="131" s="1"/>
  <c r="S17" i="131"/>
  <c r="R17" i="131"/>
  <c r="R41" i="131" s="1"/>
  <c r="Q17" i="131"/>
  <c r="Q41" i="131" s="1"/>
  <c r="P17" i="131"/>
  <c r="P41" i="131" s="1"/>
  <c r="O17" i="131"/>
  <c r="N17" i="131"/>
  <c r="N41" i="131" s="1"/>
  <c r="M17" i="131"/>
  <c r="M41" i="131" s="1"/>
  <c r="L17" i="131"/>
  <c r="L41" i="131" s="1"/>
  <c r="K17" i="131"/>
  <c r="K41" i="131" s="1"/>
  <c r="J17" i="131"/>
  <c r="J41" i="131" s="1"/>
  <c r="I17" i="131"/>
  <c r="I41" i="131" s="1"/>
  <c r="H17" i="131"/>
  <c r="H41" i="131" s="1"/>
  <c r="G17" i="131"/>
  <c r="G41" i="131" s="1"/>
  <c r="G43" i="131" s="1"/>
  <c r="H42" i="131" s="1"/>
  <c r="H43" i="131" s="1"/>
  <c r="I42" i="131" s="1"/>
  <c r="I43" i="131" s="1"/>
  <c r="J43" i="131" s="1"/>
  <c r="F17" i="131"/>
  <c r="F41" i="131" s="1"/>
  <c r="F43" i="131" s="1"/>
  <c r="E17" i="131"/>
  <c r="E41" i="131" s="1"/>
  <c r="E43" i="131" s="1"/>
  <c r="D17" i="131"/>
  <c r="D41" i="131" s="1"/>
  <c r="D43" i="131" s="1"/>
  <c r="C17" i="131"/>
  <c r="C41" i="131" s="1"/>
  <c r="C43" i="131" s="1"/>
  <c r="AA17" i="132"/>
  <c r="AA41" i="132" s="1"/>
  <c r="AA43" i="132" s="1"/>
  <c r="Y17" i="132"/>
  <c r="Y41" i="132" s="1"/>
  <c r="Y43" i="132" s="1"/>
  <c r="X17" i="132"/>
  <c r="W17" i="132"/>
  <c r="W41" i="132" s="1"/>
  <c r="V17" i="132"/>
  <c r="V41" i="132" s="1"/>
  <c r="U17" i="132"/>
  <c r="T17" i="132"/>
  <c r="T41" i="132" s="1"/>
  <c r="S17" i="132"/>
  <c r="S41" i="132" s="1"/>
  <c r="R17" i="132"/>
  <c r="R41" i="132" s="1"/>
  <c r="Q17" i="132"/>
  <c r="P17" i="132"/>
  <c r="P41" i="132" s="1"/>
  <c r="O17" i="132"/>
  <c r="O41" i="132" s="1"/>
  <c r="N17" i="132"/>
  <c r="N41" i="132" s="1"/>
  <c r="M17" i="132"/>
  <c r="M41" i="132" s="1"/>
  <c r="L17" i="132"/>
  <c r="L41" i="132" s="1"/>
  <c r="K17" i="132"/>
  <c r="K41" i="132" s="1"/>
  <c r="J17" i="132"/>
  <c r="J41" i="132" s="1"/>
  <c r="I17" i="132"/>
  <c r="I41" i="132" s="1"/>
  <c r="H17" i="132"/>
  <c r="H41" i="132" s="1"/>
  <c r="G17" i="132"/>
  <c r="G41" i="132" s="1"/>
  <c r="G43" i="132" s="1"/>
  <c r="H42" i="132" s="1"/>
  <c r="H43" i="132" s="1"/>
  <c r="I42" i="132" s="1"/>
  <c r="I43" i="132" s="1"/>
  <c r="J43" i="132" s="1"/>
  <c r="F17" i="132"/>
  <c r="F41" i="132" s="1"/>
  <c r="F43" i="132" s="1"/>
  <c r="E17" i="132"/>
  <c r="E41" i="132" s="1"/>
  <c r="E43" i="132" s="1"/>
  <c r="D17" i="132"/>
  <c r="D41" i="132" s="1"/>
  <c r="D43" i="132" s="1"/>
  <c r="C17" i="132"/>
  <c r="C41" i="132" s="1"/>
  <c r="C43" i="132" s="1"/>
  <c r="AA17" i="133"/>
  <c r="AA41" i="133" s="1"/>
  <c r="AA43" i="133" s="1"/>
  <c r="Y17" i="133"/>
  <c r="X17" i="133"/>
  <c r="X41" i="133" s="1"/>
  <c r="W17" i="133"/>
  <c r="V17" i="133"/>
  <c r="V41" i="133" s="1"/>
  <c r="U17" i="133"/>
  <c r="U41" i="133" s="1"/>
  <c r="T17" i="133"/>
  <c r="T41" i="133" s="1"/>
  <c r="S17" i="133"/>
  <c r="R17" i="133"/>
  <c r="R41" i="133" s="1"/>
  <c r="Q17" i="133"/>
  <c r="Q41" i="133" s="1"/>
  <c r="P17" i="133"/>
  <c r="P41" i="133" s="1"/>
  <c r="O17" i="133"/>
  <c r="O41" i="133" s="1"/>
  <c r="N17" i="133"/>
  <c r="N41" i="133" s="1"/>
  <c r="M17" i="133"/>
  <c r="M41" i="133" s="1"/>
  <c r="L17" i="133"/>
  <c r="L41" i="133" s="1"/>
  <c r="K17" i="133"/>
  <c r="K41" i="133" s="1"/>
  <c r="J17" i="133"/>
  <c r="J41" i="133" s="1"/>
  <c r="I17" i="133"/>
  <c r="I41" i="133" s="1"/>
  <c r="H17" i="133"/>
  <c r="H41" i="133" s="1"/>
  <c r="G17" i="133"/>
  <c r="G41" i="133" s="1"/>
  <c r="G43" i="133" s="1"/>
  <c r="H42" i="133" s="1"/>
  <c r="H43" i="133" s="1"/>
  <c r="I42" i="133" s="1"/>
  <c r="I43" i="133" s="1"/>
  <c r="F17" i="133"/>
  <c r="F41" i="133" s="1"/>
  <c r="F43" i="133" s="1"/>
  <c r="E17" i="133"/>
  <c r="E41" i="133" s="1"/>
  <c r="E43" i="133" s="1"/>
  <c r="D17" i="133"/>
  <c r="D41" i="133" s="1"/>
  <c r="D43" i="133" s="1"/>
  <c r="C17" i="133"/>
  <c r="C41" i="133" s="1"/>
  <c r="C43" i="133" s="1"/>
  <c r="AA17" i="134"/>
  <c r="AA41" i="134" s="1"/>
  <c r="AA43" i="134" s="1"/>
  <c r="Y17" i="134"/>
  <c r="X17" i="134"/>
  <c r="X41" i="134" s="1"/>
  <c r="W17" i="134"/>
  <c r="W41" i="134" s="1"/>
  <c r="V17" i="134"/>
  <c r="V41" i="134" s="1"/>
  <c r="U17" i="134"/>
  <c r="U41" i="134" s="1"/>
  <c r="T17" i="134"/>
  <c r="T41" i="134" s="1"/>
  <c r="S17" i="134"/>
  <c r="S41" i="134" s="1"/>
  <c r="R17" i="134"/>
  <c r="R41" i="134" s="1"/>
  <c r="Q17" i="134"/>
  <c r="Q41" i="134" s="1"/>
  <c r="P17" i="134"/>
  <c r="P41" i="134" s="1"/>
  <c r="O17" i="134"/>
  <c r="O41" i="134" s="1"/>
  <c r="N17" i="134"/>
  <c r="N41" i="134" s="1"/>
  <c r="M17" i="134"/>
  <c r="M41" i="134" s="1"/>
  <c r="L17" i="134"/>
  <c r="L41" i="134" s="1"/>
  <c r="K17" i="134"/>
  <c r="K41" i="134" s="1"/>
  <c r="J17" i="134"/>
  <c r="J41" i="134" s="1"/>
  <c r="I17" i="134"/>
  <c r="I41" i="134" s="1"/>
  <c r="H17" i="134"/>
  <c r="H41" i="134" s="1"/>
  <c r="G17" i="134"/>
  <c r="G41" i="134" s="1"/>
  <c r="G43" i="134" s="1"/>
  <c r="H42" i="134" s="1"/>
  <c r="F17" i="134"/>
  <c r="F41" i="134" s="1"/>
  <c r="F43" i="134" s="1"/>
  <c r="E17" i="134"/>
  <c r="D17" i="134"/>
  <c r="D41" i="134" s="1"/>
  <c r="D43" i="134" s="1"/>
  <c r="C17" i="134"/>
  <c r="AA17" i="135"/>
  <c r="AA41" i="135" s="1"/>
  <c r="AA43" i="135" s="1"/>
  <c r="Y17" i="135"/>
  <c r="Y41" i="135" s="1"/>
  <c r="Y43" i="135" s="1"/>
  <c r="X17" i="135"/>
  <c r="W17" i="135"/>
  <c r="W41" i="135" s="1"/>
  <c r="V17" i="135"/>
  <c r="V41" i="135" s="1"/>
  <c r="U17" i="135"/>
  <c r="U41" i="135" s="1"/>
  <c r="T17" i="135"/>
  <c r="T41" i="135" s="1"/>
  <c r="S17" i="135"/>
  <c r="S41" i="135" s="1"/>
  <c r="R17" i="135"/>
  <c r="R41" i="135" s="1"/>
  <c r="Q17" i="135"/>
  <c r="Q41" i="135" s="1"/>
  <c r="P17" i="135"/>
  <c r="P41" i="135" s="1"/>
  <c r="O17" i="135"/>
  <c r="O41" i="135" s="1"/>
  <c r="N17" i="135"/>
  <c r="N41" i="135" s="1"/>
  <c r="M17" i="135"/>
  <c r="M41" i="135" s="1"/>
  <c r="L17" i="135"/>
  <c r="L41" i="135" s="1"/>
  <c r="K17" i="135"/>
  <c r="K41" i="135" s="1"/>
  <c r="J17" i="135"/>
  <c r="J41" i="135" s="1"/>
  <c r="I17" i="135"/>
  <c r="I41" i="135" s="1"/>
  <c r="H17" i="135"/>
  <c r="H41" i="135" s="1"/>
  <c r="G17" i="135"/>
  <c r="G41" i="135" s="1"/>
  <c r="G43" i="135" s="1"/>
  <c r="H42" i="135" s="1"/>
  <c r="F17" i="135"/>
  <c r="E17" i="135"/>
  <c r="E41" i="135" s="1"/>
  <c r="E43" i="135" s="1"/>
  <c r="D17" i="135"/>
  <c r="D41" i="135" s="1"/>
  <c r="D43" i="135" s="1"/>
  <c r="C17" i="135"/>
  <c r="C41" i="135" s="1"/>
  <c r="C43" i="135" s="1"/>
  <c r="AA17" i="136"/>
  <c r="AA41" i="136" s="1"/>
  <c r="AA43" i="136" s="1"/>
  <c r="Z17" i="136"/>
  <c r="Y17" i="136"/>
  <c r="Y41" i="136" s="1"/>
  <c r="Y43" i="136" s="1"/>
  <c r="X17" i="136"/>
  <c r="X41" i="136" s="1"/>
  <c r="W17" i="136"/>
  <c r="W41" i="136" s="1"/>
  <c r="V17" i="136"/>
  <c r="V41" i="136" s="1"/>
  <c r="U17" i="136"/>
  <c r="U41" i="136" s="1"/>
  <c r="T17" i="136"/>
  <c r="T41" i="136" s="1"/>
  <c r="S17" i="136"/>
  <c r="S41" i="136" s="1"/>
  <c r="R17" i="136"/>
  <c r="R41" i="136" s="1"/>
  <c r="Q17" i="136"/>
  <c r="Q41" i="136" s="1"/>
  <c r="P17" i="136"/>
  <c r="P41" i="136" s="1"/>
  <c r="O17" i="136"/>
  <c r="O41" i="136" s="1"/>
  <c r="N17" i="136"/>
  <c r="N41" i="136" s="1"/>
  <c r="M17" i="136"/>
  <c r="M41" i="136" s="1"/>
  <c r="L17" i="136"/>
  <c r="L41" i="136" s="1"/>
  <c r="K17" i="136"/>
  <c r="K41" i="136" s="1"/>
  <c r="J17" i="136"/>
  <c r="I17" i="136"/>
  <c r="I41" i="136" s="1"/>
  <c r="H17" i="136"/>
  <c r="G17" i="136"/>
  <c r="G41" i="136" s="1"/>
  <c r="G43" i="136" s="1"/>
  <c r="H42" i="136" s="1"/>
  <c r="F17" i="136"/>
  <c r="F41" i="136" s="1"/>
  <c r="F43" i="136" s="1"/>
  <c r="E17" i="136"/>
  <c r="E41" i="136" s="1"/>
  <c r="E43" i="136" s="1"/>
  <c r="D17" i="136"/>
  <c r="D41" i="136" s="1"/>
  <c r="D43" i="136" s="1"/>
  <c r="C17" i="136"/>
  <c r="C41" i="136" s="1"/>
  <c r="C43" i="136" s="1"/>
  <c r="AA17" i="137"/>
  <c r="AA41" i="137" s="1"/>
  <c r="AA43" i="137" s="1"/>
  <c r="Y17" i="137"/>
  <c r="Y41" i="137" s="1"/>
  <c r="Y43" i="137" s="1"/>
  <c r="X17" i="137"/>
  <c r="W17" i="137"/>
  <c r="W41" i="137" s="1"/>
  <c r="V17" i="137"/>
  <c r="V41" i="137" s="1"/>
  <c r="U17" i="137"/>
  <c r="U41" i="137" s="1"/>
  <c r="T17" i="137"/>
  <c r="T41" i="137" s="1"/>
  <c r="S17" i="137"/>
  <c r="S41" i="137" s="1"/>
  <c r="R17" i="137"/>
  <c r="R41" i="137" s="1"/>
  <c r="Q17" i="137"/>
  <c r="Q41" i="137" s="1"/>
  <c r="P17" i="137"/>
  <c r="P41" i="137" s="1"/>
  <c r="O17" i="137"/>
  <c r="O41" i="137" s="1"/>
  <c r="N17" i="137"/>
  <c r="N41" i="137" s="1"/>
  <c r="M17" i="137"/>
  <c r="M41" i="137" s="1"/>
  <c r="L17" i="137"/>
  <c r="K17" i="137"/>
  <c r="K41" i="137" s="1"/>
  <c r="J17" i="137"/>
  <c r="I17" i="137"/>
  <c r="I41" i="137" s="1"/>
  <c r="H17" i="137"/>
  <c r="H41" i="137" s="1"/>
  <c r="G17" i="137"/>
  <c r="G41" i="137" s="1"/>
  <c r="G43" i="137" s="1"/>
  <c r="H42" i="137" s="1"/>
  <c r="H43" i="137" s="1"/>
  <c r="I42" i="137" s="1"/>
  <c r="I43" i="137" s="1"/>
  <c r="F17" i="137"/>
  <c r="F41" i="137" s="1"/>
  <c r="F43" i="137" s="1"/>
  <c r="E17" i="137"/>
  <c r="E41" i="137" s="1"/>
  <c r="E43" i="137" s="1"/>
  <c r="D17" i="137"/>
  <c r="D41" i="137" s="1"/>
  <c r="D43" i="137" s="1"/>
  <c r="C17" i="137"/>
  <c r="C41" i="137" s="1"/>
  <c r="C43" i="137" s="1"/>
  <c r="AA17" i="138"/>
  <c r="AA41" i="138" s="1"/>
  <c r="AA43" i="138" s="1"/>
  <c r="Y17" i="138"/>
  <c r="Y41" i="138" s="1"/>
  <c r="Y43" i="138" s="1"/>
  <c r="X17" i="138"/>
  <c r="W17" i="138"/>
  <c r="W41" i="138" s="1"/>
  <c r="V17" i="138"/>
  <c r="V41" i="138" s="1"/>
  <c r="U17" i="138"/>
  <c r="U41" i="138" s="1"/>
  <c r="T17" i="138"/>
  <c r="T41" i="138" s="1"/>
  <c r="S17" i="138"/>
  <c r="S41" i="138" s="1"/>
  <c r="R17" i="138"/>
  <c r="R41" i="138" s="1"/>
  <c r="Q17" i="138"/>
  <c r="Q41" i="138" s="1"/>
  <c r="P17" i="138"/>
  <c r="P41" i="138" s="1"/>
  <c r="O17" i="138"/>
  <c r="O41" i="138" s="1"/>
  <c r="N17" i="138"/>
  <c r="M17" i="138"/>
  <c r="M41" i="138" s="1"/>
  <c r="L17" i="138"/>
  <c r="K17" i="138"/>
  <c r="K41" i="138" s="1"/>
  <c r="J17" i="138"/>
  <c r="J41" i="138" s="1"/>
  <c r="I17" i="138"/>
  <c r="I41" i="138" s="1"/>
  <c r="H17" i="138"/>
  <c r="H41" i="138" s="1"/>
  <c r="G17" i="138"/>
  <c r="G41" i="138" s="1"/>
  <c r="G43" i="138" s="1"/>
  <c r="H42" i="138" s="1"/>
  <c r="H43" i="138" s="1"/>
  <c r="I42" i="138" s="1"/>
  <c r="I43" i="138" s="1"/>
  <c r="F17" i="138"/>
  <c r="F41" i="138" s="1"/>
  <c r="F43" i="138" s="1"/>
  <c r="E17" i="138"/>
  <c r="E41" i="138" s="1"/>
  <c r="E43" i="138" s="1"/>
  <c r="D17" i="138"/>
  <c r="D41" i="138" s="1"/>
  <c r="D43" i="138" s="1"/>
  <c r="C17" i="138"/>
  <c r="C41" i="138" s="1"/>
  <c r="C43" i="138" s="1"/>
  <c r="AA17" i="139"/>
  <c r="AA41" i="139" s="1"/>
  <c r="AA43" i="139" s="1"/>
  <c r="Y17" i="139"/>
  <c r="Y41" i="139" s="1"/>
  <c r="Y43" i="139" s="1"/>
  <c r="X17" i="139"/>
  <c r="W17" i="139"/>
  <c r="W41" i="139" s="1"/>
  <c r="V17" i="139"/>
  <c r="V41" i="139" s="1"/>
  <c r="U17" i="139"/>
  <c r="U41" i="139" s="1"/>
  <c r="T17" i="139"/>
  <c r="T41" i="139" s="1"/>
  <c r="S17" i="139"/>
  <c r="S41" i="139" s="1"/>
  <c r="R17" i="139"/>
  <c r="R41" i="139" s="1"/>
  <c r="Q17" i="139"/>
  <c r="Q41" i="139" s="1"/>
  <c r="P17" i="139"/>
  <c r="O17" i="139"/>
  <c r="O41" i="139" s="1"/>
  <c r="N17" i="139"/>
  <c r="M17" i="139"/>
  <c r="M41" i="139" s="1"/>
  <c r="L17" i="139"/>
  <c r="L41" i="139" s="1"/>
  <c r="K17" i="139"/>
  <c r="K41" i="139" s="1"/>
  <c r="J17" i="139"/>
  <c r="J41" i="139" s="1"/>
  <c r="I17" i="139"/>
  <c r="I41" i="139" s="1"/>
  <c r="H17" i="139"/>
  <c r="H41" i="139" s="1"/>
  <c r="G17" i="139"/>
  <c r="G41" i="139" s="1"/>
  <c r="G43" i="139" s="1"/>
  <c r="H42" i="139" s="1"/>
  <c r="H43" i="139" s="1"/>
  <c r="I42" i="139" s="1"/>
  <c r="I43" i="139" s="1"/>
  <c r="F17" i="139"/>
  <c r="F41" i="139" s="1"/>
  <c r="F43" i="139" s="1"/>
  <c r="E17" i="139"/>
  <c r="E41" i="139" s="1"/>
  <c r="E43" i="139" s="1"/>
  <c r="D17" i="139"/>
  <c r="D41" i="139" s="1"/>
  <c r="D43" i="139" s="1"/>
  <c r="C17" i="139"/>
  <c r="C41" i="139" s="1"/>
  <c r="C43" i="139" s="1"/>
  <c r="AA17" i="140"/>
  <c r="AA41" i="140" s="1"/>
  <c r="AA43" i="140" s="1"/>
  <c r="Y17" i="140"/>
  <c r="Y41" i="140" s="1"/>
  <c r="X17" i="140"/>
  <c r="W17" i="140"/>
  <c r="W41" i="140" s="1"/>
  <c r="V17" i="140"/>
  <c r="V41" i="140" s="1"/>
  <c r="U17" i="140"/>
  <c r="U41" i="140" s="1"/>
  <c r="T17" i="140"/>
  <c r="T41" i="140" s="1"/>
  <c r="S17" i="140"/>
  <c r="S41" i="140" s="1"/>
  <c r="R17" i="140"/>
  <c r="R41" i="140" s="1"/>
  <c r="Q17" i="140"/>
  <c r="P17" i="140"/>
  <c r="P41" i="140" s="1"/>
  <c r="O17" i="140"/>
  <c r="O41" i="140" s="1"/>
  <c r="N17" i="140"/>
  <c r="N41" i="140" s="1"/>
  <c r="M17" i="140"/>
  <c r="M41" i="140" s="1"/>
  <c r="L17" i="140"/>
  <c r="L41" i="140" s="1"/>
  <c r="K17" i="140"/>
  <c r="K41" i="140" s="1"/>
  <c r="J17" i="140"/>
  <c r="J41" i="140" s="1"/>
  <c r="I17" i="140"/>
  <c r="I41" i="140" s="1"/>
  <c r="H17" i="140"/>
  <c r="H41" i="140" s="1"/>
  <c r="G17" i="140"/>
  <c r="G41" i="140" s="1"/>
  <c r="G43" i="140" s="1"/>
  <c r="H42" i="140" s="1"/>
  <c r="F17" i="140"/>
  <c r="F41" i="140" s="1"/>
  <c r="F43" i="140" s="1"/>
  <c r="E17" i="140"/>
  <c r="E41" i="140" s="1"/>
  <c r="E43" i="140" s="1"/>
  <c r="D17" i="140"/>
  <c r="D41" i="140" s="1"/>
  <c r="D43" i="140" s="1"/>
  <c r="C17" i="140"/>
  <c r="C41" i="140" s="1"/>
  <c r="C43" i="140" s="1"/>
  <c r="AA17" i="141"/>
  <c r="AA41" i="141" s="1"/>
  <c r="AA43" i="141" s="1"/>
  <c r="Y17" i="141"/>
  <c r="Y41" i="141" s="1"/>
  <c r="Y43" i="141" s="1"/>
  <c r="X17" i="141"/>
  <c r="W17" i="141"/>
  <c r="W41" i="141" s="1"/>
  <c r="V17" i="141"/>
  <c r="V41" i="141" s="1"/>
  <c r="U17" i="141"/>
  <c r="U41" i="141" s="1"/>
  <c r="T17" i="141"/>
  <c r="S17" i="141"/>
  <c r="R17" i="141"/>
  <c r="R41" i="141" s="1"/>
  <c r="Q17" i="141"/>
  <c r="Q41" i="141" s="1"/>
  <c r="P17" i="141"/>
  <c r="O17" i="141"/>
  <c r="O41" i="141" s="1"/>
  <c r="N17" i="141"/>
  <c r="N41" i="141" s="1"/>
  <c r="M17" i="141"/>
  <c r="M41" i="141" s="1"/>
  <c r="L17" i="141"/>
  <c r="L41" i="141" s="1"/>
  <c r="K17" i="141"/>
  <c r="K41" i="141" s="1"/>
  <c r="J17" i="141"/>
  <c r="J41" i="141" s="1"/>
  <c r="I17" i="141"/>
  <c r="I41" i="141" s="1"/>
  <c r="H17" i="141"/>
  <c r="H41" i="141" s="1"/>
  <c r="G17" i="141"/>
  <c r="G41" i="141" s="1"/>
  <c r="G43" i="141" s="1"/>
  <c r="H42" i="141" s="1"/>
  <c r="H43" i="141" s="1"/>
  <c r="I42" i="141" s="1"/>
  <c r="I43" i="141" s="1"/>
  <c r="F17" i="141"/>
  <c r="F41" i="141" s="1"/>
  <c r="F43" i="141" s="1"/>
  <c r="E17" i="141"/>
  <c r="E41" i="141" s="1"/>
  <c r="E43" i="141" s="1"/>
  <c r="D17" i="141"/>
  <c r="D41" i="141" s="1"/>
  <c r="D43" i="141" s="1"/>
  <c r="C17" i="141"/>
  <c r="C41" i="141" s="1"/>
  <c r="C43" i="141" s="1"/>
  <c r="AA17" i="142"/>
  <c r="AA41" i="142" s="1"/>
  <c r="AA43" i="142" s="1"/>
  <c r="Y17" i="142"/>
  <c r="Y41" i="142" s="1"/>
  <c r="Y43" i="142" s="1"/>
  <c r="X17" i="142"/>
  <c r="W17" i="142"/>
  <c r="W41" i="142" s="1"/>
  <c r="V17" i="142"/>
  <c r="U17" i="142"/>
  <c r="T17" i="142"/>
  <c r="T41" i="142" s="1"/>
  <c r="S17" i="142"/>
  <c r="S41" i="142" s="1"/>
  <c r="R17" i="142"/>
  <c r="Q17" i="142"/>
  <c r="Q41" i="142" s="1"/>
  <c r="P17" i="142"/>
  <c r="P41" i="142" s="1"/>
  <c r="O17" i="142"/>
  <c r="O41" i="142" s="1"/>
  <c r="N17" i="142"/>
  <c r="N41" i="142" s="1"/>
  <c r="M17" i="142"/>
  <c r="M41" i="142" s="1"/>
  <c r="L17" i="142"/>
  <c r="L41" i="142" s="1"/>
  <c r="K17" i="142"/>
  <c r="K41" i="142" s="1"/>
  <c r="J17" i="142"/>
  <c r="J41" i="142" s="1"/>
  <c r="I17" i="142"/>
  <c r="I41" i="142" s="1"/>
  <c r="H17" i="142"/>
  <c r="H41" i="142" s="1"/>
  <c r="G17" i="142"/>
  <c r="G41" i="142" s="1"/>
  <c r="G43" i="142" s="1"/>
  <c r="H42" i="142" s="1"/>
  <c r="H43" i="142" s="1"/>
  <c r="I42" i="142" s="1"/>
  <c r="I43" i="142" s="1"/>
  <c r="F17" i="142"/>
  <c r="F41" i="142" s="1"/>
  <c r="F43" i="142" s="1"/>
  <c r="E17" i="142"/>
  <c r="E41" i="142" s="1"/>
  <c r="E43" i="142" s="1"/>
  <c r="D17" i="142"/>
  <c r="D41" i="142" s="1"/>
  <c r="D43" i="142" s="1"/>
  <c r="C17" i="142"/>
  <c r="C41" i="142" s="1"/>
  <c r="C43" i="142" s="1"/>
  <c r="AA17" i="143"/>
  <c r="AA41" i="143" s="1"/>
  <c r="AA43" i="143" s="1"/>
  <c r="Z17" i="143"/>
  <c r="Y17" i="143"/>
  <c r="X17" i="143"/>
  <c r="W17" i="143"/>
  <c r="W41" i="143" s="1"/>
  <c r="V17" i="143"/>
  <c r="V41" i="143" s="1"/>
  <c r="U17" i="143"/>
  <c r="T17" i="143"/>
  <c r="T41" i="143" s="1"/>
  <c r="S17" i="143"/>
  <c r="S41" i="143" s="1"/>
  <c r="R17" i="143"/>
  <c r="R41" i="143" s="1"/>
  <c r="Q17" i="143"/>
  <c r="Q41" i="143" s="1"/>
  <c r="P17" i="143"/>
  <c r="P41" i="143" s="1"/>
  <c r="O17" i="143"/>
  <c r="O41" i="143" s="1"/>
  <c r="N17" i="143"/>
  <c r="N41" i="143" s="1"/>
  <c r="M17" i="143"/>
  <c r="M41" i="143" s="1"/>
  <c r="L17" i="143"/>
  <c r="L41" i="143" s="1"/>
  <c r="K17" i="143"/>
  <c r="K41" i="143" s="1"/>
  <c r="J17" i="143"/>
  <c r="J41" i="143" s="1"/>
  <c r="I17" i="143"/>
  <c r="I41" i="143" s="1"/>
  <c r="H17" i="143"/>
  <c r="H41" i="143" s="1"/>
  <c r="G17" i="143"/>
  <c r="G41" i="143" s="1"/>
  <c r="G43" i="143" s="1"/>
  <c r="H42" i="143" s="1"/>
  <c r="H43" i="143" s="1"/>
  <c r="I42" i="143" s="1"/>
  <c r="I43" i="143" s="1"/>
  <c r="J43" i="143" s="1"/>
  <c r="F17" i="143"/>
  <c r="F41" i="143" s="1"/>
  <c r="F43" i="143" s="1"/>
  <c r="E17" i="143"/>
  <c r="E41" i="143" s="1"/>
  <c r="E43" i="143" s="1"/>
  <c r="D17" i="143"/>
  <c r="D41" i="143" s="1"/>
  <c r="D43" i="143" s="1"/>
  <c r="C17" i="143"/>
  <c r="AA17" i="144"/>
  <c r="Y17" i="144"/>
  <c r="Y41" i="144" s="1"/>
  <c r="Y43" i="144" s="1"/>
  <c r="X17" i="144"/>
  <c r="W17" i="144"/>
  <c r="V17" i="144"/>
  <c r="V41" i="144" s="1"/>
  <c r="U17" i="144"/>
  <c r="U41" i="144" s="1"/>
  <c r="T17" i="144"/>
  <c r="T41" i="144" s="1"/>
  <c r="S17" i="144"/>
  <c r="S41" i="144" s="1"/>
  <c r="R17" i="144"/>
  <c r="R41" i="144" s="1"/>
  <c r="Q17" i="144"/>
  <c r="Q41" i="144" s="1"/>
  <c r="P17" i="144"/>
  <c r="P41" i="144" s="1"/>
  <c r="O17" i="144"/>
  <c r="O41" i="144" s="1"/>
  <c r="N17" i="144"/>
  <c r="N41" i="144" s="1"/>
  <c r="M17" i="144"/>
  <c r="M41" i="144" s="1"/>
  <c r="L17" i="144"/>
  <c r="L41" i="144" s="1"/>
  <c r="K17" i="144"/>
  <c r="K41" i="144" s="1"/>
  <c r="J17" i="144"/>
  <c r="J41" i="144" s="1"/>
  <c r="I17" i="144"/>
  <c r="I41" i="144" s="1"/>
  <c r="H17" i="144"/>
  <c r="H41" i="144" s="1"/>
  <c r="G17" i="144"/>
  <c r="G41" i="144" s="1"/>
  <c r="G43" i="144" s="1"/>
  <c r="H42" i="144" s="1"/>
  <c r="F17" i="144"/>
  <c r="F41" i="144" s="1"/>
  <c r="F43" i="144" s="1"/>
  <c r="E17" i="144"/>
  <c r="D17" i="144"/>
  <c r="C17" i="144"/>
  <c r="C41" i="144" s="1"/>
  <c r="C43" i="144" s="1"/>
  <c r="AA17" i="145"/>
  <c r="AA41" i="145" s="1"/>
  <c r="AA43" i="145" s="1"/>
  <c r="Y17" i="145"/>
  <c r="X17" i="145"/>
  <c r="W17" i="145"/>
  <c r="W41" i="145" s="1"/>
  <c r="V17" i="145"/>
  <c r="V41" i="145" s="1"/>
  <c r="U17" i="145"/>
  <c r="U41" i="145" s="1"/>
  <c r="T17" i="145"/>
  <c r="T41" i="145" s="1"/>
  <c r="S17" i="145"/>
  <c r="S41" i="145" s="1"/>
  <c r="R17" i="145"/>
  <c r="R41" i="145" s="1"/>
  <c r="Q17" i="145"/>
  <c r="Q41" i="145" s="1"/>
  <c r="P17" i="145"/>
  <c r="P41" i="145" s="1"/>
  <c r="O17" i="145"/>
  <c r="O41" i="145" s="1"/>
  <c r="N17" i="145"/>
  <c r="N41" i="145" s="1"/>
  <c r="M17" i="145"/>
  <c r="M41" i="145" s="1"/>
  <c r="L17" i="145"/>
  <c r="L41" i="145" s="1"/>
  <c r="K17" i="145"/>
  <c r="K41" i="145" s="1"/>
  <c r="J17" i="145"/>
  <c r="J41" i="145" s="1"/>
  <c r="I17" i="145"/>
  <c r="I41" i="145" s="1"/>
  <c r="H17" i="145"/>
  <c r="H41" i="145" s="1"/>
  <c r="G17" i="145"/>
  <c r="F17" i="145"/>
  <c r="E17" i="145"/>
  <c r="E41" i="145" s="1"/>
  <c r="E43" i="145" s="1"/>
  <c r="D17" i="145"/>
  <c r="D41" i="145" s="1"/>
  <c r="D43" i="145" s="1"/>
  <c r="C17" i="145"/>
  <c r="AA17" i="146"/>
  <c r="AA41" i="146" s="1"/>
  <c r="AA43" i="146" s="1"/>
  <c r="Y17" i="146"/>
  <c r="Y41" i="146" s="1"/>
  <c r="Y43" i="146" s="1"/>
  <c r="X17" i="146"/>
  <c r="W17" i="146"/>
  <c r="W41" i="146" s="1"/>
  <c r="V17" i="146"/>
  <c r="V41" i="146" s="1"/>
  <c r="U17" i="146"/>
  <c r="U41" i="146" s="1"/>
  <c r="T17" i="146"/>
  <c r="T41" i="146" s="1"/>
  <c r="S17" i="146"/>
  <c r="S41" i="146" s="1"/>
  <c r="R17" i="146"/>
  <c r="R41" i="146" s="1"/>
  <c r="Q17" i="146"/>
  <c r="Q41" i="146" s="1"/>
  <c r="P17" i="146"/>
  <c r="P41" i="146" s="1"/>
  <c r="O17" i="146"/>
  <c r="O41" i="146" s="1"/>
  <c r="N17" i="146"/>
  <c r="N41" i="146" s="1"/>
  <c r="M17" i="146"/>
  <c r="M41" i="146" s="1"/>
  <c r="L17" i="146"/>
  <c r="L41" i="146" s="1"/>
  <c r="K17" i="146"/>
  <c r="K41" i="146" s="1"/>
  <c r="J17" i="146"/>
  <c r="I17" i="146"/>
  <c r="H17" i="146"/>
  <c r="G17" i="146"/>
  <c r="G41" i="146" s="1"/>
  <c r="G43" i="146" s="1"/>
  <c r="H42" i="146" s="1"/>
  <c r="F17" i="146"/>
  <c r="E17" i="146"/>
  <c r="E41" i="146" s="1"/>
  <c r="E43" i="146" s="1"/>
  <c r="D17" i="146"/>
  <c r="D41" i="146" s="1"/>
  <c r="D43" i="146" s="1"/>
  <c r="C17" i="146"/>
  <c r="C41" i="146" s="1"/>
  <c r="C43" i="146" s="1"/>
  <c r="AA17" i="147"/>
  <c r="AA41" i="147" s="1"/>
  <c r="AA43" i="147" s="1"/>
  <c r="Y17" i="147"/>
  <c r="Y41" i="147" s="1"/>
  <c r="Y43" i="147" s="1"/>
  <c r="X17" i="147"/>
  <c r="W17" i="147"/>
  <c r="W41" i="147" s="1"/>
  <c r="V17" i="147"/>
  <c r="V41" i="147" s="1"/>
  <c r="U17" i="147"/>
  <c r="U41" i="147" s="1"/>
  <c r="T17" i="147"/>
  <c r="T41" i="147" s="1"/>
  <c r="S17" i="147"/>
  <c r="S41" i="147" s="1"/>
  <c r="R17" i="147"/>
  <c r="R41" i="147" s="1"/>
  <c r="Q17" i="147"/>
  <c r="Q41" i="147" s="1"/>
  <c r="P17" i="147"/>
  <c r="P41" i="147" s="1"/>
  <c r="O17" i="147"/>
  <c r="O41" i="147" s="1"/>
  <c r="N17" i="147"/>
  <c r="N41" i="147" s="1"/>
  <c r="M17" i="147"/>
  <c r="M41" i="147" s="1"/>
  <c r="L17" i="147"/>
  <c r="K17" i="147"/>
  <c r="J17" i="147"/>
  <c r="I17" i="147"/>
  <c r="I41" i="147" s="1"/>
  <c r="H17" i="147"/>
  <c r="G17" i="147"/>
  <c r="G41" i="147" s="1"/>
  <c r="G43" i="147" s="1"/>
  <c r="H42" i="147" s="1"/>
  <c r="F17" i="147"/>
  <c r="F41" i="147" s="1"/>
  <c r="F43" i="147" s="1"/>
  <c r="E17" i="147"/>
  <c r="E41" i="147" s="1"/>
  <c r="E43" i="147" s="1"/>
  <c r="D17" i="147"/>
  <c r="D41" i="147" s="1"/>
  <c r="D43" i="147" s="1"/>
  <c r="C17" i="147"/>
  <c r="C41" i="147" s="1"/>
  <c r="C43" i="147" s="1"/>
  <c r="AA17" i="148"/>
  <c r="AA41" i="148" s="1"/>
  <c r="AA43" i="148" s="1"/>
  <c r="Z17" i="148"/>
  <c r="Y17" i="148"/>
  <c r="Y41" i="148" s="1"/>
  <c r="X17" i="148"/>
  <c r="X41" i="148" s="1"/>
  <c r="X43" i="148" s="1"/>
  <c r="W17" i="148"/>
  <c r="W41" i="148" s="1"/>
  <c r="V17" i="148"/>
  <c r="V41" i="148" s="1"/>
  <c r="U17" i="148"/>
  <c r="U41" i="148" s="1"/>
  <c r="T17" i="148"/>
  <c r="T41" i="148" s="1"/>
  <c r="S17" i="148"/>
  <c r="S41" i="148" s="1"/>
  <c r="R17" i="148"/>
  <c r="R41" i="148" s="1"/>
  <c r="Q17" i="148"/>
  <c r="Q41" i="148" s="1"/>
  <c r="P17" i="148"/>
  <c r="P41" i="148" s="1"/>
  <c r="O17" i="148"/>
  <c r="O41" i="148" s="1"/>
  <c r="N17" i="148"/>
  <c r="M17" i="148"/>
  <c r="L17" i="148"/>
  <c r="L41" i="148" s="1"/>
  <c r="K17" i="148"/>
  <c r="K41" i="148" s="1"/>
  <c r="J17" i="148"/>
  <c r="I17" i="148"/>
  <c r="I41" i="148" s="1"/>
  <c r="H17" i="148"/>
  <c r="H41" i="148" s="1"/>
  <c r="G17" i="148"/>
  <c r="G41" i="148" s="1"/>
  <c r="G43" i="148" s="1"/>
  <c r="H42" i="148" s="1"/>
  <c r="H43" i="148" s="1"/>
  <c r="I42" i="148" s="1"/>
  <c r="I43" i="148" s="1"/>
  <c r="F17" i="148"/>
  <c r="F41" i="148" s="1"/>
  <c r="F43" i="148" s="1"/>
  <c r="E17" i="148"/>
  <c r="E41" i="148" s="1"/>
  <c r="E43" i="148" s="1"/>
  <c r="D17" i="148"/>
  <c r="D41" i="148" s="1"/>
  <c r="D43" i="148" s="1"/>
  <c r="C17" i="148"/>
  <c r="C41" i="148" s="1"/>
  <c r="C43" i="148" s="1"/>
  <c r="AA17" i="149"/>
  <c r="AA41" i="149" s="1"/>
  <c r="AA43" i="149" s="1"/>
  <c r="Y17" i="149"/>
  <c r="Y41" i="149" s="1"/>
  <c r="Y43" i="149" s="1"/>
  <c r="X17" i="149"/>
  <c r="W17" i="149"/>
  <c r="W41" i="149" s="1"/>
  <c r="V17" i="149"/>
  <c r="V41" i="149" s="1"/>
  <c r="U17" i="149"/>
  <c r="U41" i="149" s="1"/>
  <c r="T17" i="149"/>
  <c r="T41" i="149" s="1"/>
  <c r="S17" i="149"/>
  <c r="S41" i="149" s="1"/>
  <c r="R17" i="149"/>
  <c r="R41" i="149" s="1"/>
  <c r="Q17" i="149"/>
  <c r="P17" i="149"/>
  <c r="O17" i="149"/>
  <c r="N17" i="149"/>
  <c r="N41" i="149" s="1"/>
  <c r="M17" i="149"/>
  <c r="L17" i="149"/>
  <c r="L41" i="149" s="1"/>
  <c r="K17" i="149"/>
  <c r="K41" i="149" s="1"/>
  <c r="J17" i="149"/>
  <c r="J41" i="149" s="1"/>
  <c r="I17" i="149"/>
  <c r="I41" i="149" s="1"/>
  <c r="H17" i="149"/>
  <c r="H41" i="149" s="1"/>
  <c r="G17" i="149"/>
  <c r="G41" i="149" s="1"/>
  <c r="G43" i="149" s="1"/>
  <c r="H42" i="149" s="1"/>
  <c r="H43" i="149" s="1"/>
  <c r="I42" i="149" s="1"/>
  <c r="I43" i="149" s="1"/>
  <c r="F17" i="149"/>
  <c r="F41" i="149" s="1"/>
  <c r="F43" i="149" s="1"/>
  <c r="E17" i="149"/>
  <c r="E41" i="149" s="1"/>
  <c r="E43" i="149" s="1"/>
  <c r="D17" i="149"/>
  <c r="D41" i="149" s="1"/>
  <c r="D43" i="149" s="1"/>
  <c r="C17" i="149"/>
  <c r="C41" i="149" s="1"/>
  <c r="C43" i="149" s="1"/>
  <c r="AA17" i="150"/>
  <c r="AA41" i="150" s="1"/>
  <c r="AA43" i="150" s="1"/>
  <c r="Y17" i="150"/>
  <c r="Y41" i="150" s="1"/>
  <c r="Y43" i="150" s="1"/>
  <c r="X17" i="150"/>
  <c r="X41" i="150" s="1"/>
  <c r="W17" i="150"/>
  <c r="W41" i="150" s="1"/>
  <c r="V17" i="150"/>
  <c r="V41" i="150" s="1"/>
  <c r="U17" i="150"/>
  <c r="U41" i="150" s="1"/>
  <c r="T17" i="150"/>
  <c r="S17" i="150"/>
  <c r="R17" i="150"/>
  <c r="Q17" i="150"/>
  <c r="Q41" i="150" s="1"/>
  <c r="P17" i="150"/>
  <c r="O17" i="150"/>
  <c r="O41" i="150" s="1"/>
  <c r="N17" i="150"/>
  <c r="N41" i="150" s="1"/>
  <c r="M17" i="150"/>
  <c r="M41" i="150" s="1"/>
  <c r="L17" i="150"/>
  <c r="L41" i="150" s="1"/>
  <c r="K17" i="150"/>
  <c r="K41" i="150" s="1"/>
  <c r="J17" i="150"/>
  <c r="J41" i="150" s="1"/>
  <c r="I17" i="150"/>
  <c r="I41" i="150" s="1"/>
  <c r="H17" i="150"/>
  <c r="H41" i="150" s="1"/>
  <c r="G17" i="150"/>
  <c r="G41" i="150" s="1"/>
  <c r="G43" i="150" s="1"/>
  <c r="H42" i="150" s="1"/>
  <c r="F17" i="150"/>
  <c r="F41" i="150" s="1"/>
  <c r="F43" i="150" s="1"/>
  <c r="E17" i="150"/>
  <c r="E41" i="150" s="1"/>
  <c r="E43" i="150" s="1"/>
  <c r="D17" i="150"/>
  <c r="D41" i="150" s="1"/>
  <c r="D43" i="150" s="1"/>
  <c r="C17" i="150"/>
  <c r="C41" i="150" s="1"/>
  <c r="C43" i="150" s="1"/>
  <c r="AA17" i="151"/>
  <c r="AA41" i="151" s="1"/>
  <c r="AA43" i="151" s="1"/>
  <c r="Y17" i="151"/>
  <c r="X17" i="151"/>
  <c r="X41" i="151" s="1"/>
  <c r="W17" i="151"/>
  <c r="W41" i="151" s="1"/>
  <c r="V17" i="151"/>
  <c r="U17" i="151"/>
  <c r="T17" i="151"/>
  <c r="S17" i="151"/>
  <c r="S41" i="151" s="1"/>
  <c r="R17" i="151"/>
  <c r="Q17" i="151"/>
  <c r="Q41" i="151" s="1"/>
  <c r="P17" i="151"/>
  <c r="P41" i="151" s="1"/>
  <c r="O17" i="151"/>
  <c r="O41" i="151" s="1"/>
  <c r="N17" i="151"/>
  <c r="N41" i="151" s="1"/>
  <c r="M17" i="151"/>
  <c r="M41" i="151" s="1"/>
  <c r="L17" i="151"/>
  <c r="L41" i="151" s="1"/>
  <c r="K17" i="151"/>
  <c r="K41" i="151" s="1"/>
  <c r="J17" i="151"/>
  <c r="J41" i="151" s="1"/>
  <c r="I17" i="151"/>
  <c r="I41" i="151" s="1"/>
  <c r="H17" i="151"/>
  <c r="H41" i="151" s="1"/>
  <c r="G17" i="151"/>
  <c r="G41" i="151" s="1"/>
  <c r="G43" i="151" s="1"/>
  <c r="H42" i="151" s="1"/>
  <c r="F17" i="151"/>
  <c r="F41" i="151" s="1"/>
  <c r="F43" i="151" s="1"/>
  <c r="E17" i="151"/>
  <c r="E41" i="151" s="1"/>
  <c r="E43" i="151" s="1"/>
  <c r="D17" i="151"/>
  <c r="D41" i="151" s="1"/>
  <c r="D43" i="151" s="1"/>
  <c r="C17" i="151"/>
  <c r="C41" i="151" s="1"/>
  <c r="C43" i="151" s="1"/>
  <c r="AA17" i="152"/>
  <c r="AA41" i="152" s="1"/>
  <c r="AA43" i="152" s="1"/>
  <c r="Y17" i="152"/>
  <c r="Y41" i="152" s="1"/>
  <c r="Y43" i="152" s="1"/>
  <c r="X17" i="152"/>
  <c r="W17" i="152"/>
  <c r="V17" i="152"/>
  <c r="V41" i="152" s="1"/>
  <c r="U17" i="152"/>
  <c r="U41" i="152" s="1"/>
  <c r="T17" i="152"/>
  <c r="S17" i="152"/>
  <c r="S41" i="152" s="1"/>
  <c r="R17" i="152"/>
  <c r="R41" i="152" s="1"/>
  <c r="Q17" i="152"/>
  <c r="Q41" i="152" s="1"/>
  <c r="P17" i="152"/>
  <c r="P41" i="152" s="1"/>
  <c r="O17" i="152"/>
  <c r="O41" i="152" s="1"/>
  <c r="N17" i="152"/>
  <c r="N41" i="152" s="1"/>
  <c r="M17" i="152"/>
  <c r="M41" i="152" s="1"/>
  <c r="L17" i="152"/>
  <c r="L41" i="152" s="1"/>
  <c r="K17" i="152"/>
  <c r="K41" i="152" s="1"/>
  <c r="J17" i="152"/>
  <c r="J41" i="152" s="1"/>
  <c r="I17" i="152"/>
  <c r="I41" i="152" s="1"/>
  <c r="H17" i="152"/>
  <c r="H41" i="152" s="1"/>
  <c r="G17" i="152"/>
  <c r="G41" i="152" s="1"/>
  <c r="G43" i="152" s="1"/>
  <c r="H42" i="152" s="1"/>
  <c r="H43" i="152" s="1"/>
  <c r="I42" i="152" s="1"/>
  <c r="I43" i="152" s="1"/>
  <c r="F17" i="152"/>
  <c r="F41" i="152" s="1"/>
  <c r="F43" i="152" s="1"/>
  <c r="E17" i="152"/>
  <c r="E41" i="152" s="1"/>
  <c r="E43" i="152" s="1"/>
  <c r="D17" i="152"/>
  <c r="D41" i="152" s="1"/>
  <c r="D43" i="152" s="1"/>
  <c r="C17" i="152"/>
  <c r="C41" i="152" s="1"/>
  <c r="C43" i="152" s="1"/>
  <c r="AA17" i="153"/>
  <c r="Y17" i="153"/>
  <c r="X17" i="153"/>
  <c r="W17" i="153"/>
  <c r="W41" i="153" s="1"/>
  <c r="V17" i="153"/>
  <c r="U17" i="153"/>
  <c r="U41" i="153" s="1"/>
  <c r="T17" i="153"/>
  <c r="T41" i="153" s="1"/>
  <c r="S17" i="153"/>
  <c r="S41" i="153" s="1"/>
  <c r="R17" i="153"/>
  <c r="R41" i="153" s="1"/>
  <c r="Q17" i="153"/>
  <c r="Q41" i="153" s="1"/>
  <c r="P17" i="153"/>
  <c r="P41" i="153" s="1"/>
  <c r="O17" i="153"/>
  <c r="O41" i="153" s="1"/>
  <c r="N17" i="153"/>
  <c r="N41" i="153" s="1"/>
  <c r="M17" i="153"/>
  <c r="M41" i="153" s="1"/>
  <c r="L17" i="153"/>
  <c r="L41" i="153" s="1"/>
  <c r="K17" i="153"/>
  <c r="K41" i="153" s="1"/>
  <c r="J17" i="153"/>
  <c r="J41" i="153" s="1"/>
  <c r="I17" i="153"/>
  <c r="I41" i="153" s="1"/>
  <c r="H17" i="153"/>
  <c r="H41" i="153" s="1"/>
  <c r="G17" i="153"/>
  <c r="G41" i="153" s="1"/>
  <c r="G43" i="153" s="1"/>
  <c r="H42" i="153" s="1"/>
  <c r="H43" i="153" s="1"/>
  <c r="I42" i="153" s="1"/>
  <c r="I43" i="153" s="1"/>
  <c r="F17" i="153"/>
  <c r="F41" i="153" s="1"/>
  <c r="F43" i="153" s="1"/>
  <c r="E17" i="153"/>
  <c r="E41" i="153" s="1"/>
  <c r="E43" i="153" s="1"/>
  <c r="D17" i="153"/>
  <c r="C17" i="153"/>
  <c r="AA17" i="154"/>
  <c r="AA41" i="154" s="1"/>
  <c r="AA43" i="154" s="1"/>
  <c r="Y17" i="154"/>
  <c r="X17" i="154"/>
  <c r="W17" i="154"/>
  <c r="W41" i="154" s="1"/>
  <c r="V17" i="154"/>
  <c r="V41" i="154" s="1"/>
  <c r="U17" i="154"/>
  <c r="U41" i="154" s="1"/>
  <c r="T17" i="154"/>
  <c r="T41" i="154" s="1"/>
  <c r="S17" i="154"/>
  <c r="S41" i="154" s="1"/>
  <c r="R17" i="154"/>
  <c r="R41" i="154" s="1"/>
  <c r="Q17" i="154"/>
  <c r="Q41" i="154" s="1"/>
  <c r="P17" i="154"/>
  <c r="P41" i="154" s="1"/>
  <c r="O17" i="154"/>
  <c r="O41" i="154" s="1"/>
  <c r="N17" i="154"/>
  <c r="N41" i="154" s="1"/>
  <c r="M17" i="154"/>
  <c r="M41" i="154" s="1"/>
  <c r="L17" i="154"/>
  <c r="L41" i="154" s="1"/>
  <c r="K17" i="154"/>
  <c r="K41" i="154" s="1"/>
  <c r="J17" i="154"/>
  <c r="J41" i="154" s="1"/>
  <c r="I17" i="154"/>
  <c r="I41" i="154" s="1"/>
  <c r="H17" i="154"/>
  <c r="H41" i="154" s="1"/>
  <c r="G17" i="154"/>
  <c r="F17" i="154"/>
  <c r="E17" i="154"/>
  <c r="D17" i="154"/>
  <c r="D41" i="154" s="1"/>
  <c r="D43" i="154" s="1"/>
  <c r="C17" i="154"/>
  <c r="AA17" i="155"/>
  <c r="AA41" i="155" s="1"/>
  <c r="AA43" i="155" s="1"/>
  <c r="Y17" i="155"/>
  <c r="Y41" i="155" s="1"/>
  <c r="Y43" i="155" s="1"/>
  <c r="X17" i="155"/>
  <c r="W17" i="155"/>
  <c r="W41" i="155" s="1"/>
  <c r="V17" i="155"/>
  <c r="V41" i="155" s="1"/>
  <c r="U17" i="155"/>
  <c r="U41" i="155" s="1"/>
  <c r="T17" i="155"/>
  <c r="T41" i="155" s="1"/>
  <c r="S17" i="155"/>
  <c r="S41" i="155" s="1"/>
  <c r="R17" i="155"/>
  <c r="R41" i="155" s="1"/>
  <c r="Q17" i="155"/>
  <c r="Q41" i="155" s="1"/>
  <c r="P17" i="155"/>
  <c r="P41" i="155" s="1"/>
  <c r="O17" i="155"/>
  <c r="O41" i="155" s="1"/>
  <c r="N17" i="155"/>
  <c r="N41" i="155" s="1"/>
  <c r="M17" i="155"/>
  <c r="M41" i="155" s="1"/>
  <c r="L17" i="155"/>
  <c r="L41" i="155" s="1"/>
  <c r="K17" i="155"/>
  <c r="K41" i="155" s="1"/>
  <c r="J17" i="155"/>
  <c r="I17" i="155"/>
  <c r="I41" i="155" s="1"/>
  <c r="H17" i="155"/>
  <c r="G17" i="155"/>
  <c r="F17" i="155"/>
  <c r="E17" i="155"/>
  <c r="E41" i="155" s="1"/>
  <c r="E43" i="155" s="1"/>
  <c r="D17" i="155"/>
  <c r="D41" i="155" s="1"/>
  <c r="D43" i="155" s="1"/>
  <c r="C17" i="155"/>
  <c r="C41" i="155" s="1"/>
  <c r="C43" i="155" s="1"/>
  <c r="AA17" i="156"/>
  <c r="AA41" i="156" s="1"/>
  <c r="AA43" i="156" s="1"/>
  <c r="Y17" i="156"/>
  <c r="Y41" i="156" s="1"/>
  <c r="Y43" i="156" s="1"/>
  <c r="X17" i="156"/>
  <c r="W17" i="156"/>
  <c r="W41" i="156" s="1"/>
  <c r="V17" i="156"/>
  <c r="V41" i="156" s="1"/>
  <c r="U17" i="156"/>
  <c r="U41" i="156" s="1"/>
  <c r="T17" i="156"/>
  <c r="T41" i="156" s="1"/>
  <c r="S17" i="156"/>
  <c r="S41" i="156" s="1"/>
  <c r="R17" i="156"/>
  <c r="R41" i="156" s="1"/>
  <c r="Q17" i="156"/>
  <c r="Q41" i="156" s="1"/>
  <c r="P17" i="156"/>
  <c r="P41" i="156" s="1"/>
  <c r="O17" i="156"/>
  <c r="O41" i="156" s="1"/>
  <c r="N17" i="156"/>
  <c r="N41" i="156" s="1"/>
  <c r="M17" i="156"/>
  <c r="M41" i="156" s="1"/>
  <c r="L17" i="156"/>
  <c r="K17" i="156"/>
  <c r="K41" i="156" s="1"/>
  <c r="J17" i="156"/>
  <c r="I17" i="156"/>
  <c r="H17" i="156"/>
  <c r="G17" i="156"/>
  <c r="G41" i="156" s="1"/>
  <c r="G43" i="156" s="1"/>
  <c r="H42" i="156" s="1"/>
  <c r="F17" i="156"/>
  <c r="F41" i="156" s="1"/>
  <c r="F43" i="156" s="1"/>
  <c r="E17" i="156"/>
  <c r="E41" i="156" s="1"/>
  <c r="E43" i="156" s="1"/>
  <c r="D17" i="156"/>
  <c r="D41" i="156" s="1"/>
  <c r="D43" i="156" s="1"/>
  <c r="C17" i="156"/>
  <c r="C41" i="156" s="1"/>
  <c r="C43" i="156" s="1"/>
  <c r="AA17" i="157"/>
  <c r="AA41" i="157" s="1"/>
  <c r="AA43" i="157" s="1"/>
  <c r="Y17" i="157"/>
  <c r="Y41" i="157" s="1"/>
  <c r="Y43" i="157" s="1"/>
  <c r="X17" i="157"/>
  <c r="X41" i="157" s="1"/>
  <c r="W17" i="157"/>
  <c r="W41" i="157" s="1"/>
  <c r="V17" i="157"/>
  <c r="V41" i="157" s="1"/>
  <c r="U17" i="157"/>
  <c r="U41" i="157" s="1"/>
  <c r="T17" i="157"/>
  <c r="T41" i="157" s="1"/>
  <c r="S17" i="157"/>
  <c r="S41" i="157" s="1"/>
  <c r="R17" i="157"/>
  <c r="R41" i="157" s="1"/>
  <c r="Q17" i="157"/>
  <c r="Q41" i="157" s="1"/>
  <c r="P17" i="157"/>
  <c r="P41" i="157" s="1"/>
  <c r="O17" i="157"/>
  <c r="O41" i="157" s="1"/>
  <c r="N17" i="157"/>
  <c r="M17" i="157"/>
  <c r="L17" i="157"/>
  <c r="K17" i="157"/>
  <c r="K41" i="157" s="1"/>
  <c r="J17" i="157"/>
  <c r="I17" i="157"/>
  <c r="I41" i="157" s="1"/>
  <c r="H17" i="157"/>
  <c r="H41" i="157" s="1"/>
  <c r="G17" i="157"/>
  <c r="G41" i="157" s="1"/>
  <c r="G43" i="157" s="1"/>
  <c r="H42" i="157" s="1"/>
  <c r="H43" i="157" s="1"/>
  <c r="I42" i="157" s="1"/>
  <c r="I43" i="157" s="1"/>
  <c r="F17" i="157"/>
  <c r="F41" i="157" s="1"/>
  <c r="F43" i="157" s="1"/>
  <c r="E17" i="157"/>
  <c r="E41" i="157" s="1"/>
  <c r="E43" i="157" s="1"/>
  <c r="D17" i="157"/>
  <c r="D41" i="157" s="1"/>
  <c r="D43" i="157" s="1"/>
  <c r="C17" i="157"/>
  <c r="C41" i="157" s="1"/>
  <c r="C43" i="157" s="1"/>
  <c r="AA17" i="158"/>
  <c r="AA41" i="158" s="1"/>
  <c r="AA43" i="158" s="1"/>
  <c r="Y17" i="158"/>
  <c r="Y41" i="158" s="1"/>
  <c r="Y43" i="158" s="1"/>
  <c r="X17" i="158"/>
  <c r="W17" i="158"/>
  <c r="W41" i="158" s="1"/>
  <c r="V17" i="158"/>
  <c r="V41" i="158" s="1"/>
  <c r="U17" i="158"/>
  <c r="U41" i="158" s="1"/>
  <c r="T17" i="158"/>
  <c r="T41" i="158" s="1"/>
  <c r="S17" i="158"/>
  <c r="S41" i="158" s="1"/>
  <c r="R17" i="158"/>
  <c r="R41" i="158" s="1"/>
  <c r="Q17" i="158"/>
  <c r="Q41" i="158" s="1"/>
  <c r="P17" i="158"/>
  <c r="O17" i="158"/>
  <c r="N17" i="158"/>
  <c r="M17" i="158"/>
  <c r="M41" i="158" s="1"/>
  <c r="L17" i="158"/>
  <c r="K17" i="158"/>
  <c r="K41" i="158" s="1"/>
  <c r="J17" i="158"/>
  <c r="J41" i="158" s="1"/>
  <c r="I17" i="158"/>
  <c r="I41" i="158" s="1"/>
  <c r="H17" i="158"/>
  <c r="H41" i="158" s="1"/>
  <c r="G17" i="158"/>
  <c r="G41" i="158" s="1"/>
  <c r="G43" i="158" s="1"/>
  <c r="H42" i="158" s="1"/>
  <c r="F17" i="158"/>
  <c r="F41" i="158" s="1"/>
  <c r="F43" i="158" s="1"/>
  <c r="E17" i="158"/>
  <c r="E41" i="158" s="1"/>
  <c r="E43" i="158" s="1"/>
  <c r="D17" i="158"/>
  <c r="D41" i="158" s="1"/>
  <c r="D43" i="158" s="1"/>
  <c r="C17" i="158"/>
  <c r="C41" i="158" s="1"/>
  <c r="C43" i="158" s="1"/>
  <c r="AA17" i="159"/>
  <c r="AA41" i="159" s="1"/>
  <c r="AA43" i="159" s="1"/>
  <c r="Y17" i="159"/>
  <c r="Y41" i="159" s="1"/>
  <c r="Y43" i="159" s="1"/>
  <c r="X17" i="159"/>
  <c r="W17" i="159"/>
  <c r="W41" i="159" s="1"/>
  <c r="V17" i="159"/>
  <c r="V41" i="159" s="1"/>
  <c r="U17" i="159"/>
  <c r="U41" i="159" s="1"/>
  <c r="T17" i="159"/>
  <c r="T41" i="159" s="1"/>
  <c r="S17" i="159"/>
  <c r="S41" i="159" s="1"/>
  <c r="R17" i="159"/>
  <c r="Q17" i="159"/>
  <c r="Q41" i="159" s="1"/>
  <c r="P17" i="159"/>
  <c r="O17" i="159"/>
  <c r="O41" i="159" s="1"/>
  <c r="N17" i="159"/>
  <c r="M17" i="159"/>
  <c r="M41" i="159" s="1"/>
  <c r="L17" i="159"/>
  <c r="L41" i="159" s="1"/>
  <c r="K17" i="159"/>
  <c r="K41" i="159" s="1"/>
  <c r="J17" i="159"/>
  <c r="J41" i="159" s="1"/>
  <c r="I17" i="159"/>
  <c r="I41" i="159" s="1"/>
  <c r="H17" i="159"/>
  <c r="H41" i="159" s="1"/>
  <c r="G17" i="159"/>
  <c r="G41" i="159" s="1"/>
  <c r="G43" i="159" s="1"/>
  <c r="H42" i="159" s="1"/>
  <c r="H43" i="159" s="1"/>
  <c r="I42" i="159" s="1"/>
  <c r="I43" i="159" s="1"/>
  <c r="J43" i="159" s="1"/>
  <c r="F17" i="159"/>
  <c r="F41" i="159" s="1"/>
  <c r="F43" i="159" s="1"/>
  <c r="E17" i="159"/>
  <c r="E41" i="159" s="1"/>
  <c r="E43" i="159" s="1"/>
  <c r="D17" i="159"/>
  <c r="D41" i="159" s="1"/>
  <c r="D43" i="159" s="1"/>
  <c r="C17" i="159"/>
  <c r="C41" i="159" s="1"/>
  <c r="C43" i="159" s="1"/>
  <c r="AA17" i="160"/>
  <c r="AA41" i="160" s="1"/>
  <c r="AA43" i="160" s="1"/>
  <c r="Y17" i="160"/>
  <c r="X17" i="160"/>
  <c r="X41" i="160" s="1"/>
  <c r="W17" i="160"/>
  <c r="W41" i="160" s="1"/>
  <c r="V17" i="160"/>
  <c r="V41" i="160" s="1"/>
  <c r="U17" i="160"/>
  <c r="U41" i="160" s="1"/>
  <c r="T17" i="160"/>
  <c r="S17" i="160"/>
  <c r="S41" i="160" s="1"/>
  <c r="R17" i="160"/>
  <c r="Q17" i="160"/>
  <c r="Q41" i="160" s="1"/>
  <c r="P17" i="160"/>
  <c r="O17" i="160"/>
  <c r="O41" i="160" s="1"/>
  <c r="N17" i="160"/>
  <c r="N41" i="160" s="1"/>
  <c r="M17" i="160"/>
  <c r="M41" i="160" s="1"/>
  <c r="L17" i="160"/>
  <c r="L41" i="160" s="1"/>
  <c r="K17" i="160"/>
  <c r="K41" i="160" s="1"/>
  <c r="J17" i="160"/>
  <c r="J41" i="160" s="1"/>
  <c r="I17" i="160"/>
  <c r="I41" i="160" s="1"/>
  <c r="H17" i="160"/>
  <c r="H41" i="160" s="1"/>
  <c r="G17" i="160"/>
  <c r="G41" i="160" s="1"/>
  <c r="G43" i="160" s="1"/>
  <c r="H42" i="160" s="1"/>
  <c r="F17" i="160"/>
  <c r="F41" i="160" s="1"/>
  <c r="F43" i="160" s="1"/>
  <c r="E17" i="160"/>
  <c r="E41" i="160" s="1"/>
  <c r="E43" i="160" s="1"/>
  <c r="D17" i="160"/>
  <c r="D41" i="160" s="1"/>
  <c r="D43" i="160" s="1"/>
  <c r="C17" i="160"/>
  <c r="C41" i="160" s="1"/>
  <c r="C43" i="160" s="1"/>
  <c r="AA17" i="161"/>
  <c r="AA41" i="161" s="1"/>
  <c r="AA43" i="161" s="1"/>
  <c r="Y17" i="161"/>
  <c r="Y41" i="161" s="1"/>
  <c r="Y43" i="161" s="1"/>
  <c r="X17" i="161"/>
  <c r="W17" i="161"/>
  <c r="W41" i="161" s="1"/>
  <c r="V17" i="161"/>
  <c r="U17" i="161"/>
  <c r="T17" i="161"/>
  <c r="S17" i="161"/>
  <c r="S41" i="161" s="1"/>
  <c r="R17" i="161"/>
  <c r="Q17" i="161"/>
  <c r="Q41" i="161" s="1"/>
  <c r="P17" i="161"/>
  <c r="P41" i="161" s="1"/>
  <c r="O17" i="161"/>
  <c r="O41" i="161" s="1"/>
  <c r="N17" i="161"/>
  <c r="N41" i="161" s="1"/>
  <c r="M17" i="161"/>
  <c r="M41" i="161" s="1"/>
  <c r="L17" i="161"/>
  <c r="L41" i="161" s="1"/>
  <c r="K17" i="161"/>
  <c r="K41" i="161" s="1"/>
  <c r="J17" i="161"/>
  <c r="J41" i="161" s="1"/>
  <c r="I17" i="161"/>
  <c r="I41" i="161" s="1"/>
  <c r="H17" i="161"/>
  <c r="H41" i="161" s="1"/>
  <c r="G17" i="161"/>
  <c r="G41" i="161" s="1"/>
  <c r="G43" i="161" s="1"/>
  <c r="H42" i="161" s="1"/>
  <c r="F17" i="161"/>
  <c r="F41" i="161" s="1"/>
  <c r="F43" i="161" s="1"/>
  <c r="E17" i="161"/>
  <c r="E41" i="161" s="1"/>
  <c r="E43" i="161" s="1"/>
  <c r="D17" i="161"/>
  <c r="D41" i="161" s="1"/>
  <c r="D43" i="161" s="1"/>
  <c r="C17" i="161"/>
  <c r="C41" i="161" s="1"/>
  <c r="C43" i="161" s="1"/>
  <c r="AA17" i="162"/>
  <c r="AA41" i="162" s="1"/>
  <c r="AA43" i="162" s="1"/>
  <c r="Y17" i="162"/>
  <c r="Y41" i="162" s="1"/>
  <c r="Y43" i="162" s="1"/>
  <c r="X17" i="162"/>
  <c r="W17" i="162"/>
  <c r="V17" i="162"/>
  <c r="U17" i="162"/>
  <c r="U41" i="162" s="1"/>
  <c r="T17" i="162"/>
  <c r="S17" i="162"/>
  <c r="S41" i="162" s="1"/>
  <c r="R17" i="162"/>
  <c r="R41" i="162" s="1"/>
  <c r="Q17" i="162"/>
  <c r="Q41" i="162" s="1"/>
  <c r="P17" i="162"/>
  <c r="P41" i="162" s="1"/>
  <c r="O17" i="162"/>
  <c r="O41" i="162" s="1"/>
  <c r="N17" i="162"/>
  <c r="N41" i="162" s="1"/>
  <c r="M17" i="162"/>
  <c r="M41" i="162" s="1"/>
  <c r="L17" i="162"/>
  <c r="L41" i="162" s="1"/>
  <c r="K17" i="162"/>
  <c r="K41" i="162" s="1"/>
  <c r="J17" i="162"/>
  <c r="J41" i="162" s="1"/>
  <c r="I17" i="162"/>
  <c r="I41" i="162" s="1"/>
  <c r="H17" i="162"/>
  <c r="H41" i="162" s="1"/>
  <c r="G17" i="162"/>
  <c r="G41" i="162" s="1"/>
  <c r="G43" i="162" s="1"/>
  <c r="H42" i="162" s="1"/>
  <c r="F17" i="162"/>
  <c r="F41" i="162" s="1"/>
  <c r="F43" i="162" s="1"/>
  <c r="E17" i="162"/>
  <c r="E41" i="162" s="1"/>
  <c r="E43" i="162" s="1"/>
  <c r="D17" i="162"/>
  <c r="D41" i="162" s="1"/>
  <c r="D43" i="162" s="1"/>
  <c r="C17" i="162"/>
  <c r="C41" i="162" s="1"/>
  <c r="C43" i="162" s="1"/>
  <c r="AA17" i="163"/>
  <c r="Y17" i="163"/>
  <c r="X17" i="163"/>
  <c r="W17" i="163"/>
  <c r="V17" i="163"/>
  <c r="V41" i="163" s="1"/>
  <c r="U17" i="163"/>
  <c r="U41" i="163" s="1"/>
  <c r="T17" i="163"/>
  <c r="T41" i="163" s="1"/>
  <c r="S17" i="163"/>
  <c r="S41" i="163" s="1"/>
  <c r="R17" i="163"/>
  <c r="R41" i="163" s="1"/>
  <c r="Q17" i="163"/>
  <c r="Q41" i="163" s="1"/>
  <c r="P17" i="163"/>
  <c r="P41" i="163" s="1"/>
  <c r="O17" i="163"/>
  <c r="O41" i="163" s="1"/>
  <c r="N17" i="163"/>
  <c r="N41" i="163" s="1"/>
  <c r="M17" i="163"/>
  <c r="M41" i="163" s="1"/>
  <c r="L17" i="163"/>
  <c r="L41" i="163" s="1"/>
  <c r="K17" i="163"/>
  <c r="K41" i="163" s="1"/>
  <c r="J17" i="163"/>
  <c r="J41" i="163" s="1"/>
  <c r="I17" i="163"/>
  <c r="I41" i="163" s="1"/>
  <c r="H17" i="163"/>
  <c r="H41" i="163" s="1"/>
  <c r="G17" i="163"/>
  <c r="G41" i="163" s="1"/>
  <c r="G43" i="163" s="1"/>
  <c r="H42" i="163" s="1"/>
  <c r="H43" i="163" s="1"/>
  <c r="I42" i="163" s="1"/>
  <c r="I43" i="163" s="1"/>
  <c r="F17" i="163"/>
  <c r="F41" i="163" s="1"/>
  <c r="F43" i="163" s="1"/>
  <c r="E17" i="163"/>
  <c r="D17" i="163"/>
  <c r="D41" i="163" s="1"/>
  <c r="D43" i="163" s="1"/>
  <c r="C17" i="163"/>
  <c r="AA17" i="164"/>
  <c r="Y17" i="164"/>
  <c r="Y41" i="164" s="1"/>
  <c r="Y43" i="164" s="1"/>
  <c r="X17" i="164"/>
  <c r="X41" i="164" s="1"/>
  <c r="W17" i="164"/>
  <c r="W41" i="164" s="1"/>
  <c r="V17" i="164"/>
  <c r="V41" i="164" s="1"/>
  <c r="U17" i="164"/>
  <c r="U41" i="164" s="1"/>
  <c r="T17" i="164"/>
  <c r="T41" i="164" s="1"/>
  <c r="S17" i="164"/>
  <c r="S41" i="164" s="1"/>
  <c r="R17" i="164"/>
  <c r="R41" i="164" s="1"/>
  <c r="Q17" i="164"/>
  <c r="Q41" i="164" s="1"/>
  <c r="P17" i="164"/>
  <c r="P41" i="164" s="1"/>
  <c r="O17" i="164"/>
  <c r="O41" i="164" s="1"/>
  <c r="N17" i="164"/>
  <c r="N41" i="164" s="1"/>
  <c r="M17" i="164"/>
  <c r="M41" i="164" s="1"/>
  <c r="L17" i="164"/>
  <c r="L41" i="164" s="1"/>
  <c r="K17" i="164"/>
  <c r="K41" i="164" s="1"/>
  <c r="J17" i="164"/>
  <c r="J41" i="164" s="1"/>
  <c r="I17" i="164"/>
  <c r="I41" i="164" s="1"/>
  <c r="H17" i="164"/>
  <c r="G17" i="164"/>
  <c r="G41" i="164" s="1"/>
  <c r="G43" i="164" s="1"/>
  <c r="H42" i="164" s="1"/>
  <c r="F17" i="164"/>
  <c r="E17" i="164"/>
  <c r="D17" i="164"/>
  <c r="C17" i="164"/>
  <c r="C41" i="164" s="1"/>
  <c r="C43" i="164" s="1"/>
  <c r="AA17" i="165"/>
  <c r="AA41" i="165" s="1"/>
  <c r="AA43" i="165" s="1"/>
  <c r="Y17" i="165"/>
  <c r="Y41" i="165" s="1"/>
  <c r="Y43" i="165" s="1"/>
  <c r="X17" i="165"/>
  <c r="W17" i="165"/>
  <c r="W41" i="165" s="1"/>
  <c r="V17" i="165"/>
  <c r="V41" i="165" s="1"/>
  <c r="U17" i="165"/>
  <c r="U41" i="165" s="1"/>
  <c r="T17" i="165"/>
  <c r="T41" i="165" s="1"/>
  <c r="S17" i="165"/>
  <c r="S41" i="165" s="1"/>
  <c r="R17" i="165"/>
  <c r="R41" i="165" s="1"/>
  <c r="Q17" i="165"/>
  <c r="Q41" i="165" s="1"/>
  <c r="P17" i="165"/>
  <c r="P41" i="165" s="1"/>
  <c r="O17" i="165"/>
  <c r="O41" i="165" s="1"/>
  <c r="N17" i="165"/>
  <c r="N41" i="165" s="1"/>
  <c r="M17" i="165"/>
  <c r="M41" i="165" s="1"/>
  <c r="L17" i="165"/>
  <c r="L41" i="165" s="1"/>
  <c r="K17" i="165"/>
  <c r="K41" i="165" s="1"/>
  <c r="J17" i="165"/>
  <c r="I17" i="165"/>
  <c r="I41" i="165" s="1"/>
  <c r="H17" i="165"/>
  <c r="G17" i="165"/>
  <c r="F17" i="165"/>
  <c r="E17" i="165"/>
  <c r="E41" i="165" s="1"/>
  <c r="E43" i="165" s="1"/>
  <c r="D17" i="165"/>
  <c r="D41" i="165" s="1"/>
  <c r="D43" i="165" s="1"/>
  <c r="C17" i="165"/>
  <c r="C41" i="165" s="1"/>
  <c r="C43" i="165" s="1"/>
  <c r="AA17" i="166"/>
  <c r="AA41" i="166" s="1"/>
  <c r="AA43" i="166" s="1"/>
  <c r="Y17" i="166"/>
  <c r="Y41" i="166" s="1"/>
  <c r="Y43" i="166" s="1"/>
  <c r="X17" i="166"/>
  <c r="W17" i="166"/>
  <c r="W41" i="166" s="1"/>
  <c r="V17" i="166"/>
  <c r="V41" i="166" s="1"/>
  <c r="U17" i="166"/>
  <c r="U41" i="166" s="1"/>
  <c r="T17" i="166"/>
  <c r="T41" i="166" s="1"/>
  <c r="S17" i="166"/>
  <c r="S41" i="166" s="1"/>
  <c r="R17" i="166"/>
  <c r="R41" i="166" s="1"/>
  <c r="Q17" i="166"/>
  <c r="Q41" i="166" s="1"/>
  <c r="P17" i="166"/>
  <c r="P41" i="166" s="1"/>
  <c r="O17" i="166"/>
  <c r="O41" i="166" s="1"/>
  <c r="N17" i="166"/>
  <c r="N41" i="166" s="1"/>
  <c r="M17" i="166"/>
  <c r="M41" i="166" s="1"/>
  <c r="L17" i="166"/>
  <c r="K17" i="166"/>
  <c r="K41" i="166" s="1"/>
  <c r="J17" i="166"/>
  <c r="I17" i="166"/>
  <c r="H17" i="166"/>
  <c r="G17" i="166"/>
  <c r="G41" i="166" s="1"/>
  <c r="G43" i="166" s="1"/>
  <c r="H42" i="166" s="1"/>
  <c r="F17" i="166"/>
  <c r="F41" i="166" s="1"/>
  <c r="F43" i="166" s="1"/>
  <c r="E17" i="166"/>
  <c r="E41" i="166" s="1"/>
  <c r="E43" i="166" s="1"/>
  <c r="D17" i="166"/>
  <c r="D41" i="166" s="1"/>
  <c r="D43" i="166" s="1"/>
  <c r="C17" i="166"/>
  <c r="C41" i="166" s="1"/>
  <c r="C43" i="166" s="1"/>
  <c r="AA17" i="167"/>
  <c r="AA41" i="167" s="1"/>
  <c r="AA43" i="167" s="1"/>
  <c r="Y17" i="167"/>
  <c r="Y41" i="167" s="1"/>
  <c r="X17" i="167"/>
  <c r="W17" i="167"/>
  <c r="W41" i="167" s="1"/>
  <c r="V17" i="167"/>
  <c r="V41" i="167" s="1"/>
  <c r="U17" i="167"/>
  <c r="U41" i="167" s="1"/>
  <c r="T17" i="167"/>
  <c r="T41" i="167" s="1"/>
  <c r="S17" i="167"/>
  <c r="S41" i="167" s="1"/>
  <c r="R17" i="167"/>
  <c r="R41" i="167" s="1"/>
  <c r="Q17" i="167"/>
  <c r="Q41" i="167" s="1"/>
  <c r="P17" i="167"/>
  <c r="P41" i="167" s="1"/>
  <c r="O17" i="167"/>
  <c r="O41" i="167" s="1"/>
  <c r="N17" i="167"/>
  <c r="M17" i="167"/>
  <c r="M41" i="167" s="1"/>
  <c r="L17" i="167"/>
  <c r="K17" i="167"/>
  <c r="J17" i="167"/>
  <c r="I17" i="167"/>
  <c r="I41" i="167" s="1"/>
  <c r="H17" i="167"/>
  <c r="H41" i="167" s="1"/>
  <c r="G17" i="167"/>
  <c r="G41" i="167" s="1"/>
  <c r="G43" i="167" s="1"/>
  <c r="H42" i="167" s="1"/>
  <c r="H43" i="167" s="1"/>
  <c r="I42" i="167" s="1"/>
  <c r="I43" i="167" s="1"/>
  <c r="F17" i="167"/>
  <c r="F41" i="167" s="1"/>
  <c r="F43" i="167" s="1"/>
  <c r="E17" i="167"/>
  <c r="E41" i="167" s="1"/>
  <c r="E43" i="167" s="1"/>
  <c r="D17" i="167"/>
  <c r="D41" i="167" s="1"/>
  <c r="D43" i="167" s="1"/>
  <c r="C17" i="167"/>
  <c r="C41" i="167" s="1"/>
  <c r="C43" i="167" s="1"/>
  <c r="AA17" i="168"/>
  <c r="AA41" i="168" s="1"/>
  <c r="AA43" i="168" s="1"/>
  <c r="Y17" i="168"/>
  <c r="Y41" i="168" s="1"/>
  <c r="Y43" i="168" s="1"/>
  <c r="X17" i="168"/>
  <c r="X41" i="168" s="1"/>
  <c r="W17" i="168"/>
  <c r="W41" i="168" s="1"/>
  <c r="V17" i="168"/>
  <c r="V41" i="168" s="1"/>
  <c r="U17" i="168"/>
  <c r="U41" i="168" s="1"/>
  <c r="T17" i="168"/>
  <c r="T41" i="168" s="1"/>
  <c r="S17" i="168"/>
  <c r="S41" i="168" s="1"/>
  <c r="R17" i="168"/>
  <c r="R41" i="168" s="1"/>
  <c r="Q17" i="168"/>
  <c r="P17" i="168"/>
  <c r="P41" i="168" s="1"/>
  <c r="O17" i="168"/>
  <c r="N17" i="168"/>
  <c r="M17" i="168"/>
  <c r="L17" i="168"/>
  <c r="L41" i="168" s="1"/>
  <c r="K17" i="168"/>
  <c r="K41" i="168" s="1"/>
  <c r="J17" i="168"/>
  <c r="J41" i="168" s="1"/>
  <c r="I17" i="168"/>
  <c r="I41" i="168" s="1"/>
  <c r="H17" i="168"/>
  <c r="H41" i="168" s="1"/>
  <c r="G17" i="168"/>
  <c r="G41" i="168" s="1"/>
  <c r="G43" i="168" s="1"/>
  <c r="H42" i="168" s="1"/>
  <c r="F17" i="168"/>
  <c r="F41" i="168" s="1"/>
  <c r="F43" i="168" s="1"/>
  <c r="E17" i="168"/>
  <c r="E41" i="168" s="1"/>
  <c r="E43" i="168" s="1"/>
  <c r="D17" i="168"/>
  <c r="D41" i="168" s="1"/>
  <c r="D43" i="168" s="1"/>
  <c r="C17" i="168"/>
  <c r="C41" i="168" s="1"/>
  <c r="C43" i="168" s="1"/>
  <c r="AA17" i="169"/>
  <c r="AA41" i="169" s="1"/>
  <c r="AA43" i="169" s="1"/>
  <c r="Y17" i="169"/>
  <c r="Y41" i="169" s="1"/>
  <c r="Y43" i="169" s="1"/>
  <c r="X17" i="169"/>
  <c r="W17" i="169"/>
  <c r="W41" i="169" s="1"/>
  <c r="V17" i="169"/>
  <c r="V41" i="169" s="1"/>
  <c r="U17" i="169"/>
  <c r="U41" i="169" s="1"/>
  <c r="T17" i="169"/>
  <c r="T41" i="169" s="1"/>
  <c r="S17" i="169"/>
  <c r="R17" i="169"/>
  <c r="R41" i="169" s="1"/>
  <c r="Q17" i="169"/>
  <c r="P17" i="169"/>
  <c r="O17" i="169"/>
  <c r="N17" i="169"/>
  <c r="N41" i="169" s="1"/>
  <c r="M17" i="169"/>
  <c r="M41" i="169" s="1"/>
  <c r="L17" i="169"/>
  <c r="L41" i="169" s="1"/>
  <c r="K17" i="169"/>
  <c r="K41" i="169" s="1"/>
  <c r="J17" i="169"/>
  <c r="J41" i="169" s="1"/>
  <c r="I17" i="169"/>
  <c r="I41" i="169" s="1"/>
  <c r="H17" i="169"/>
  <c r="H41" i="169" s="1"/>
  <c r="G17" i="169"/>
  <c r="G41" i="169" s="1"/>
  <c r="G43" i="169" s="1"/>
  <c r="H42" i="169" s="1"/>
  <c r="H43" i="169" s="1"/>
  <c r="I42" i="169" s="1"/>
  <c r="I43" i="169" s="1"/>
  <c r="F17" i="169"/>
  <c r="F41" i="169" s="1"/>
  <c r="F43" i="169" s="1"/>
  <c r="E17" i="169"/>
  <c r="E41" i="169" s="1"/>
  <c r="E43" i="169" s="1"/>
  <c r="D17" i="169"/>
  <c r="D41" i="169" s="1"/>
  <c r="D43" i="169" s="1"/>
  <c r="C17" i="169"/>
  <c r="C41" i="169" s="1"/>
  <c r="C43" i="169" s="1"/>
  <c r="AA17" i="170"/>
  <c r="AA41" i="170" s="1"/>
  <c r="AA43" i="170" s="1"/>
  <c r="Y17" i="170"/>
  <c r="Y41" i="170" s="1"/>
  <c r="X17" i="170"/>
  <c r="W17" i="170"/>
  <c r="W41" i="170" s="1"/>
  <c r="V17" i="170"/>
  <c r="V41" i="170" s="1"/>
  <c r="U17" i="170"/>
  <c r="T17" i="170"/>
  <c r="T41" i="170" s="1"/>
  <c r="S17" i="170"/>
  <c r="R17" i="170"/>
  <c r="Q17" i="170"/>
  <c r="P17" i="170"/>
  <c r="P41" i="170" s="1"/>
  <c r="O17" i="170"/>
  <c r="O41" i="170" s="1"/>
  <c r="N17" i="170"/>
  <c r="N41" i="170" s="1"/>
  <c r="M17" i="170"/>
  <c r="M41" i="170" s="1"/>
  <c r="L17" i="170"/>
  <c r="L41" i="170" s="1"/>
  <c r="K17" i="170"/>
  <c r="K41" i="170" s="1"/>
  <c r="J17" i="170"/>
  <c r="J41" i="170" s="1"/>
  <c r="I17" i="170"/>
  <c r="I41" i="170" s="1"/>
  <c r="H17" i="170"/>
  <c r="H41" i="170" s="1"/>
  <c r="G17" i="170"/>
  <c r="G41" i="170" s="1"/>
  <c r="G43" i="170" s="1"/>
  <c r="H42" i="170" s="1"/>
  <c r="F17" i="170"/>
  <c r="F41" i="170" s="1"/>
  <c r="F43" i="170" s="1"/>
  <c r="E17" i="170"/>
  <c r="E41" i="170" s="1"/>
  <c r="E43" i="170" s="1"/>
  <c r="D17" i="170"/>
  <c r="D41" i="170" s="1"/>
  <c r="D43" i="170" s="1"/>
  <c r="C17" i="170"/>
  <c r="C41" i="170" s="1"/>
  <c r="C43" i="170" s="1"/>
  <c r="AA17" i="171"/>
  <c r="AA41" i="171" s="1"/>
  <c r="AA43" i="171" s="1"/>
  <c r="Y17" i="171"/>
  <c r="Y41" i="171" s="1"/>
  <c r="Y43" i="171" s="1"/>
  <c r="X17" i="171"/>
  <c r="W17" i="171"/>
  <c r="W41" i="171" s="1"/>
  <c r="V17" i="171"/>
  <c r="V41" i="171" s="1"/>
  <c r="U17" i="171"/>
  <c r="T17" i="171"/>
  <c r="S17" i="171"/>
  <c r="S41" i="171" s="1"/>
  <c r="R17" i="171"/>
  <c r="R41" i="171" s="1"/>
  <c r="Q17" i="171"/>
  <c r="Q41" i="171" s="1"/>
  <c r="P17" i="171"/>
  <c r="P41" i="171" s="1"/>
  <c r="O17" i="171"/>
  <c r="O41" i="171" s="1"/>
  <c r="N17" i="171"/>
  <c r="N41" i="171" s="1"/>
  <c r="M17" i="171"/>
  <c r="M41" i="171" s="1"/>
  <c r="L17" i="171"/>
  <c r="L41" i="171" s="1"/>
  <c r="K17" i="171"/>
  <c r="K41" i="171" s="1"/>
  <c r="J17" i="171"/>
  <c r="J41" i="171" s="1"/>
  <c r="I17" i="171"/>
  <c r="I41" i="171" s="1"/>
  <c r="H17" i="171"/>
  <c r="H41" i="171" s="1"/>
  <c r="G17" i="171"/>
  <c r="G41" i="171" s="1"/>
  <c r="G43" i="171" s="1"/>
  <c r="H42" i="171" s="1"/>
  <c r="F17" i="171"/>
  <c r="F41" i="171" s="1"/>
  <c r="F43" i="171" s="1"/>
  <c r="E17" i="171"/>
  <c r="E41" i="171" s="1"/>
  <c r="E43" i="171" s="1"/>
  <c r="D17" i="171"/>
  <c r="D41" i="171" s="1"/>
  <c r="D43" i="171" s="1"/>
  <c r="C17" i="171"/>
  <c r="C41" i="171" s="1"/>
  <c r="C43" i="171" s="1"/>
  <c r="AA17" i="172"/>
  <c r="AA41" i="172" s="1"/>
  <c r="AA43" i="172" s="1"/>
  <c r="Y17" i="172"/>
  <c r="Y41" i="172" s="1"/>
  <c r="Y43" i="172" s="1"/>
  <c r="X17" i="172"/>
  <c r="W17" i="172"/>
  <c r="V17" i="172"/>
  <c r="U17" i="172"/>
  <c r="U41" i="172" s="1"/>
  <c r="T17" i="172"/>
  <c r="T41" i="172" s="1"/>
  <c r="S17" i="172"/>
  <c r="S41" i="172" s="1"/>
  <c r="R17" i="172"/>
  <c r="R41" i="172" s="1"/>
  <c r="Q17" i="172"/>
  <c r="Q41" i="172" s="1"/>
  <c r="P17" i="172"/>
  <c r="P41" i="172" s="1"/>
  <c r="O17" i="172"/>
  <c r="O41" i="172" s="1"/>
  <c r="N17" i="172"/>
  <c r="N41" i="172" s="1"/>
  <c r="M17" i="172"/>
  <c r="M41" i="172" s="1"/>
  <c r="L17" i="172"/>
  <c r="L41" i="172" s="1"/>
  <c r="K17" i="172"/>
  <c r="K41" i="172" s="1"/>
  <c r="J17" i="172"/>
  <c r="J41" i="172" s="1"/>
  <c r="I17" i="172"/>
  <c r="I41" i="172" s="1"/>
  <c r="H17" i="172"/>
  <c r="H41" i="172" s="1"/>
  <c r="G17" i="172"/>
  <c r="G41" i="172" s="1"/>
  <c r="G43" i="172" s="1"/>
  <c r="H42" i="172" s="1"/>
  <c r="F17" i="172"/>
  <c r="F41" i="172" s="1"/>
  <c r="F43" i="172" s="1"/>
  <c r="E17" i="172"/>
  <c r="E41" i="172" s="1"/>
  <c r="E43" i="172" s="1"/>
  <c r="D17" i="172"/>
  <c r="D41" i="172" s="1"/>
  <c r="D43" i="172" s="1"/>
  <c r="C17" i="172"/>
  <c r="C41" i="172" s="1"/>
  <c r="C43" i="172" s="1"/>
  <c r="AA17" i="173"/>
  <c r="AA41" i="173" s="1"/>
  <c r="AA43" i="173" s="1"/>
  <c r="Y17" i="173"/>
  <c r="X17" i="173"/>
  <c r="X41" i="173" s="1"/>
  <c r="W17" i="173"/>
  <c r="W41" i="173" s="1"/>
  <c r="V17" i="173"/>
  <c r="V41" i="173" s="1"/>
  <c r="U17" i="173"/>
  <c r="U41" i="173" s="1"/>
  <c r="T17" i="173"/>
  <c r="T41" i="173" s="1"/>
  <c r="S17" i="173"/>
  <c r="S41" i="173" s="1"/>
  <c r="R17" i="173"/>
  <c r="R41" i="173" s="1"/>
  <c r="Q17" i="173"/>
  <c r="Q41" i="173" s="1"/>
  <c r="P17" i="173"/>
  <c r="P41" i="173" s="1"/>
  <c r="O17" i="173"/>
  <c r="O41" i="173" s="1"/>
  <c r="N17" i="173"/>
  <c r="N41" i="173" s="1"/>
  <c r="M17" i="173"/>
  <c r="M41" i="173" s="1"/>
  <c r="L17" i="173"/>
  <c r="L41" i="173" s="1"/>
  <c r="K17" i="173"/>
  <c r="K41" i="173" s="1"/>
  <c r="J17" i="173"/>
  <c r="J41" i="173" s="1"/>
  <c r="I17" i="173"/>
  <c r="I41" i="173" s="1"/>
  <c r="H17" i="173"/>
  <c r="H41" i="173" s="1"/>
  <c r="G17" i="173"/>
  <c r="G41" i="173" s="1"/>
  <c r="G43" i="173" s="1"/>
  <c r="H42" i="173" s="1"/>
  <c r="H43" i="173" s="1"/>
  <c r="I42" i="173" s="1"/>
  <c r="I43" i="173" s="1"/>
  <c r="F17" i="173"/>
  <c r="F41" i="173" s="1"/>
  <c r="F43" i="173" s="1"/>
  <c r="E17" i="173"/>
  <c r="E41" i="173" s="1"/>
  <c r="E43" i="173" s="1"/>
  <c r="D17" i="173"/>
  <c r="C17" i="173"/>
  <c r="AA17" i="174"/>
  <c r="AA41" i="174" s="1"/>
  <c r="AA43" i="174" s="1"/>
  <c r="Y17" i="174"/>
  <c r="Y41" i="174" s="1"/>
  <c r="Y43" i="174" s="1"/>
  <c r="X17" i="174"/>
  <c r="W17" i="174"/>
  <c r="W41" i="174" s="1"/>
  <c r="V17" i="174"/>
  <c r="V41" i="174" s="1"/>
  <c r="U17" i="174"/>
  <c r="U41" i="174" s="1"/>
  <c r="T17" i="174"/>
  <c r="T41" i="174" s="1"/>
  <c r="S17" i="174"/>
  <c r="S41" i="174" s="1"/>
  <c r="R17" i="174"/>
  <c r="R41" i="174" s="1"/>
  <c r="Q17" i="174"/>
  <c r="Q41" i="174" s="1"/>
  <c r="P17" i="174"/>
  <c r="P41" i="174" s="1"/>
  <c r="O17" i="174"/>
  <c r="O41" i="174" s="1"/>
  <c r="N17" i="174"/>
  <c r="N41" i="174" s="1"/>
  <c r="M17" i="174"/>
  <c r="M41" i="174" s="1"/>
  <c r="L17" i="174"/>
  <c r="L41" i="174" s="1"/>
  <c r="K17" i="174"/>
  <c r="K41" i="174" s="1"/>
  <c r="J17" i="174"/>
  <c r="J41" i="174" s="1"/>
  <c r="I17" i="174"/>
  <c r="I41" i="174" s="1"/>
  <c r="H17" i="174"/>
  <c r="H41" i="174" s="1"/>
  <c r="G17" i="174"/>
  <c r="G41" i="174" s="1"/>
  <c r="G43" i="174" s="1"/>
  <c r="H42" i="174" s="1"/>
  <c r="H43" i="174" s="1"/>
  <c r="I42" i="174" s="1"/>
  <c r="F17" i="174"/>
  <c r="E17" i="174"/>
  <c r="D17" i="174"/>
  <c r="D41" i="174" s="1"/>
  <c r="D43" i="174" s="1"/>
  <c r="C17" i="174"/>
  <c r="C41" i="174" s="1"/>
  <c r="C43" i="174" s="1"/>
  <c r="AA17" i="175"/>
  <c r="AA41" i="175" s="1"/>
  <c r="AA43" i="175" s="1"/>
  <c r="Y17" i="175"/>
  <c r="Y41" i="175" s="1"/>
  <c r="Y43" i="175" s="1"/>
  <c r="X17" i="175"/>
  <c r="W17" i="175"/>
  <c r="W41" i="175" s="1"/>
  <c r="V17" i="175"/>
  <c r="V41" i="175" s="1"/>
  <c r="U17" i="175"/>
  <c r="U41" i="175" s="1"/>
  <c r="T17" i="175"/>
  <c r="T41" i="175" s="1"/>
  <c r="S17" i="175"/>
  <c r="S41" i="175" s="1"/>
  <c r="R17" i="175"/>
  <c r="Q17" i="175"/>
  <c r="Q41" i="175" s="1"/>
  <c r="P17" i="175"/>
  <c r="P41" i="175" s="1"/>
  <c r="O17" i="175"/>
  <c r="O41" i="175" s="1"/>
  <c r="N17" i="175"/>
  <c r="N41" i="175" s="1"/>
  <c r="M17" i="175"/>
  <c r="M41" i="175" s="1"/>
  <c r="L17" i="175"/>
  <c r="L41" i="175" s="1"/>
  <c r="K17" i="175"/>
  <c r="K41" i="175" s="1"/>
  <c r="J17" i="175"/>
  <c r="J41" i="175" s="1"/>
  <c r="I17" i="175"/>
  <c r="I41" i="175" s="1"/>
  <c r="H17" i="175"/>
  <c r="G17" i="175"/>
  <c r="G41" i="175" s="1"/>
  <c r="G43" i="175" s="1"/>
  <c r="H42" i="175" s="1"/>
  <c r="F17" i="175"/>
  <c r="F41" i="175" s="1"/>
  <c r="F43" i="175" s="1"/>
  <c r="E17" i="175"/>
  <c r="E41" i="175" s="1"/>
  <c r="E43" i="175" s="1"/>
  <c r="D17" i="175"/>
  <c r="D41" i="175" s="1"/>
  <c r="D43" i="175" s="1"/>
  <c r="C17" i="175"/>
  <c r="C41" i="175" s="1"/>
  <c r="C43" i="175" s="1"/>
  <c r="AA17" i="176"/>
  <c r="AA41" i="176" s="1"/>
  <c r="AA43" i="176" s="1"/>
  <c r="Y17" i="176"/>
  <c r="Y41" i="176" s="1"/>
  <c r="Y43" i="176" s="1"/>
  <c r="X17" i="176"/>
  <c r="W17" i="176"/>
  <c r="W41" i="176" s="1"/>
  <c r="V17" i="176"/>
  <c r="V41" i="176" s="1"/>
  <c r="U17" i="176"/>
  <c r="U41" i="176" s="1"/>
  <c r="T17" i="176"/>
  <c r="S17" i="176"/>
  <c r="S41" i="176" s="1"/>
  <c r="R17" i="176"/>
  <c r="R41" i="176" s="1"/>
  <c r="Q17" i="176"/>
  <c r="Q41" i="176" s="1"/>
  <c r="P17" i="176"/>
  <c r="P41" i="176" s="1"/>
  <c r="O17" i="176"/>
  <c r="O41" i="176" s="1"/>
  <c r="N17" i="176"/>
  <c r="N41" i="176" s="1"/>
  <c r="M17" i="176"/>
  <c r="M41" i="176" s="1"/>
  <c r="L17" i="176"/>
  <c r="L41" i="176" s="1"/>
  <c r="K17" i="176"/>
  <c r="K41" i="176" s="1"/>
  <c r="J17" i="176"/>
  <c r="I17" i="176"/>
  <c r="I41" i="176" s="1"/>
  <c r="H17" i="176"/>
  <c r="H41" i="176" s="1"/>
  <c r="G17" i="176"/>
  <c r="G41" i="176" s="1"/>
  <c r="G43" i="176" s="1"/>
  <c r="H42" i="176" s="1"/>
  <c r="F17" i="176"/>
  <c r="F41" i="176" s="1"/>
  <c r="F43" i="176" s="1"/>
  <c r="E17" i="176"/>
  <c r="E41" i="176" s="1"/>
  <c r="E43" i="176" s="1"/>
  <c r="D17" i="176"/>
  <c r="D41" i="176" s="1"/>
  <c r="D43" i="176" s="1"/>
  <c r="C17" i="176"/>
  <c r="C41" i="176" s="1"/>
  <c r="C43" i="176" s="1"/>
  <c r="AA17" i="177"/>
  <c r="AA41" i="177" s="1"/>
  <c r="AA43" i="177" s="1"/>
  <c r="Y17" i="177"/>
  <c r="Y41" i="177" s="1"/>
  <c r="Y43" i="177" s="1"/>
  <c r="X17" i="177"/>
  <c r="W17" i="177"/>
  <c r="W41" i="177" s="1"/>
  <c r="V17" i="177"/>
  <c r="U17" i="177"/>
  <c r="U41" i="177" s="1"/>
  <c r="T17" i="177"/>
  <c r="T41" i="177" s="1"/>
  <c r="S17" i="177"/>
  <c r="S41" i="177" s="1"/>
  <c r="R17" i="177"/>
  <c r="R41" i="177" s="1"/>
  <c r="Q17" i="177"/>
  <c r="Q41" i="177" s="1"/>
  <c r="P17" i="177"/>
  <c r="P41" i="177" s="1"/>
  <c r="O17" i="177"/>
  <c r="O41" i="177" s="1"/>
  <c r="N17" i="177"/>
  <c r="N41" i="177" s="1"/>
  <c r="M17" i="177"/>
  <c r="M41" i="177" s="1"/>
  <c r="L17" i="177"/>
  <c r="K17" i="177"/>
  <c r="K41" i="177" s="1"/>
  <c r="J17" i="177"/>
  <c r="J41" i="177" s="1"/>
  <c r="I17" i="177"/>
  <c r="I41" i="177" s="1"/>
  <c r="H17" i="177"/>
  <c r="H41" i="177" s="1"/>
  <c r="G17" i="177"/>
  <c r="G41" i="177" s="1"/>
  <c r="G43" i="177" s="1"/>
  <c r="H42" i="177" s="1"/>
  <c r="H43" i="177" s="1"/>
  <c r="I42" i="177" s="1"/>
  <c r="I43" i="177" s="1"/>
  <c r="J43" i="177" s="1"/>
  <c r="F17" i="177"/>
  <c r="F41" i="177" s="1"/>
  <c r="F43" i="177" s="1"/>
  <c r="E17" i="177"/>
  <c r="E41" i="177" s="1"/>
  <c r="E43" i="177" s="1"/>
  <c r="D17" i="177"/>
  <c r="D41" i="177" s="1"/>
  <c r="D43" i="177" s="1"/>
  <c r="C17" i="177"/>
  <c r="C41" i="177" s="1"/>
  <c r="C43" i="177" s="1"/>
  <c r="AA17" i="178"/>
  <c r="AA41" i="178" s="1"/>
  <c r="AA43" i="178" s="1"/>
  <c r="Y17" i="178"/>
  <c r="Y41" i="178" s="1"/>
  <c r="Y43" i="178" s="1"/>
  <c r="X17" i="178"/>
  <c r="X41" i="178" s="1"/>
  <c r="W17" i="178"/>
  <c r="W41" i="178" s="1"/>
  <c r="V17" i="178"/>
  <c r="V41" i="178" s="1"/>
  <c r="U17" i="178"/>
  <c r="U41" i="178" s="1"/>
  <c r="T17" i="178"/>
  <c r="T41" i="178" s="1"/>
  <c r="S17" i="178"/>
  <c r="S41" i="178" s="1"/>
  <c r="R17" i="178"/>
  <c r="R41" i="178" s="1"/>
  <c r="Q17" i="178"/>
  <c r="Q41" i="178" s="1"/>
  <c r="P17" i="178"/>
  <c r="P41" i="178" s="1"/>
  <c r="O17" i="178"/>
  <c r="N17" i="178"/>
  <c r="M17" i="178"/>
  <c r="M41" i="178" s="1"/>
  <c r="L17" i="178"/>
  <c r="L41" i="178" s="1"/>
  <c r="K17" i="178"/>
  <c r="K41" i="178" s="1"/>
  <c r="J17" i="178"/>
  <c r="J41" i="178" s="1"/>
  <c r="I17" i="178"/>
  <c r="I41" i="178" s="1"/>
  <c r="H17" i="178"/>
  <c r="H41" i="178" s="1"/>
  <c r="G17" i="178"/>
  <c r="G41" i="178" s="1"/>
  <c r="G43" i="178" s="1"/>
  <c r="H42" i="178" s="1"/>
  <c r="F17" i="178"/>
  <c r="F41" i="178" s="1"/>
  <c r="F43" i="178" s="1"/>
  <c r="E17" i="178"/>
  <c r="E41" i="178" s="1"/>
  <c r="E43" i="178" s="1"/>
  <c r="D17" i="178"/>
  <c r="D41" i="178" s="1"/>
  <c r="D43" i="178" s="1"/>
  <c r="C17" i="178"/>
  <c r="C41" i="178" s="1"/>
  <c r="C43" i="178" s="1"/>
  <c r="AA17" i="179"/>
  <c r="AA41" i="179" s="1"/>
  <c r="AA43" i="179" s="1"/>
  <c r="Y17" i="179"/>
  <c r="Y41" i="179" s="1"/>
  <c r="Y43" i="179" s="1"/>
  <c r="X17" i="179"/>
  <c r="W17" i="179"/>
  <c r="W41" i="179" s="1"/>
  <c r="V17" i="179"/>
  <c r="V41" i="179" s="1"/>
  <c r="U17" i="179"/>
  <c r="U41" i="179" s="1"/>
  <c r="T17" i="179"/>
  <c r="T41" i="179" s="1"/>
  <c r="S17" i="179"/>
  <c r="S41" i="179" s="1"/>
  <c r="R17" i="179"/>
  <c r="R41" i="179" s="1"/>
  <c r="Q17" i="179"/>
  <c r="P17" i="179"/>
  <c r="O17" i="179"/>
  <c r="O41" i="179" s="1"/>
  <c r="N17" i="179"/>
  <c r="N41" i="179" s="1"/>
  <c r="M17" i="179"/>
  <c r="M41" i="179" s="1"/>
  <c r="L17" i="179"/>
  <c r="L41" i="179" s="1"/>
  <c r="K17" i="179"/>
  <c r="K41" i="179" s="1"/>
  <c r="J17" i="179"/>
  <c r="J41" i="179" s="1"/>
  <c r="I17" i="179"/>
  <c r="I41" i="179" s="1"/>
  <c r="H17" i="179"/>
  <c r="H41" i="179" s="1"/>
  <c r="G17" i="179"/>
  <c r="G41" i="179" s="1"/>
  <c r="G43" i="179" s="1"/>
  <c r="H42" i="179" s="1"/>
  <c r="H43" i="179" s="1"/>
  <c r="I42" i="179" s="1"/>
  <c r="I43" i="179" s="1"/>
  <c r="F17" i="179"/>
  <c r="F41" i="179" s="1"/>
  <c r="F43" i="179" s="1"/>
  <c r="E17" i="179"/>
  <c r="E41" i="179" s="1"/>
  <c r="E43" i="179" s="1"/>
  <c r="D17" i="179"/>
  <c r="D41" i="179" s="1"/>
  <c r="D43" i="179" s="1"/>
  <c r="C17" i="179"/>
  <c r="C41" i="179" s="1"/>
  <c r="C43" i="179" s="1"/>
  <c r="AA17" i="180"/>
  <c r="AA41" i="180" s="1"/>
  <c r="AA43" i="180" s="1"/>
  <c r="Y17" i="180"/>
  <c r="X17" i="180"/>
  <c r="X41" i="180" s="1"/>
  <c r="W17" i="180"/>
  <c r="W41" i="180" s="1"/>
  <c r="V17" i="180"/>
  <c r="V41" i="180" s="1"/>
  <c r="U17" i="180"/>
  <c r="U41" i="180" s="1"/>
  <c r="T17" i="180"/>
  <c r="T41" i="180" s="1"/>
  <c r="S17" i="180"/>
  <c r="R17" i="180"/>
  <c r="R41" i="180" s="1"/>
  <c r="Q17" i="180"/>
  <c r="Q41" i="180" s="1"/>
  <c r="P17" i="180"/>
  <c r="P41" i="180" s="1"/>
  <c r="O17" i="180"/>
  <c r="O41" i="180" s="1"/>
  <c r="N17" i="180"/>
  <c r="N41" i="180" s="1"/>
  <c r="M17" i="180"/>
  <c r="M41" i="180" s="1"/>
  <c r="L17" i="180"/>
  <c r="L41" i="180" s="1"/>
  <c r="K17" i="180"/>
  <c r="K41" i="180" s="1"/>
  <c r="J17" i="180"/>
  <c r="J41" i="180" s="1"/>
  <c r="I17" i="180"/>
  <c r="I41" i="180" s="1"/>
  <c r="H17" i="180"/>
  <c r="H41" i="180" s="1"/>
  <c r="G17" i="180"/>
  <c r="F17" i="180"/>
  <c r="F41" i="180" s="1"/>
  <c r="F43" i="180" s="1"/>
  <c r="E17" i="180"/>
  <c r="E41" i="180" s="1"/>
  <c r="E43" i="180" s="1"/>
  <c r="D17" i="180"/>
  <c r="D41" i="180" s="1"/>
  <c r="D43" i="180" s="1"/>
  <c r="C17" i="180"/>
  <c r="C41" i="180" s="1"/>
  <c r="C43" i="180" s="1"/>
  <c r="AA17" i="181"/>
  <c r="AA41" i="181" s="1"/>
  <c r="AA43" i="181" s="1"/>
  <c r="Y17" i="181"/>
  <c r="Y41" i="181" s="1"/>
  <c r="Y43" i="181" s="1"/>
  <c r="X17" i="181"/>
  <c r="X41" i="181" s="1"/>
  <c r="W17" i="181"/>
  <c r="W41" i="181" s="1"/>
  <c r="V17" i="181"/>
  <c r="U17" i="181"/>
  <c r="T17" i="181"/>
  <c r="T41" i="181" s="1"/>
  <c r="S17" i="181"/>
  <c r="S41" i="181" s="1"/>
  <c r="R17" i="181"/>
  <c r="R41" i="181" s="1"/>
  <c r="Q17" i="181"/>
  <c r="Q41" i="181" s="1"/>
  <c r="P17" i="181"/>
  <c r="P41" i="181" s="1"/>
  <c r="O17" i="181"/>
  <c r="O41" i="181" s="1"/>
  <c r="N17" i="181"/>
  <c r="N41" i="181" s="1"/>
  <c r="M17" i="181"/>
  <c r="M41" i="181" s="1"/>
  <c r="L17" i="181"/>
  <c r="L41" i="181" s="1"/>
  <c r="K17" i="181"/>
  <c r="K41" i="181" s="1"/>
  <c r="J17" i="181"/>
  <c r="J41" i="181" s="1"/>
  <c r="I17" i="181"/>
  <c r="I41" i="181" s="1"/>
  <c r="H17" i="181"/>
  <c r="H41" i="181" s="1"/>
  <c r="G17" i="181"/>
  <c r="G41" i="181" s="1"/>
  <c r="G43" i="181" s="1"/>
  <c r="H42" i="181" s="1"/>
  <c r="H43" i="181" s="1"/>
  <c r="I42" i="181" s="1"/>
  <c r="I43" i="181" s="1"/>
  <c r="F17" i="181"/>
  <c r="F41" i="181" s="1"/>
  <c r="F43" i="181" s="1"/>
  <c r="E17" i="181"/>
  <c r="E41" i="181" s="1"/>
  <c r="E43" i="181" s="1"/>
  <c r="D17" i="181"/>
  <c r="D41" i="181" s="1"/>
  <c r="D43" i="181" s="1"/>
  <c r="C17" i="181"/>
  <c r="C41" i="181" s="1"/>
  <c r="C43" i="181" s="1"/>
  <c r="AA17" i="182"/>
  <c r="AA41" i="182" s="1"/>
  <c r="AA43" i="182" s="1"/>
  <c r="Y17" i="182"/>
  <c r="Y41" i="182" s="1"/>
  <c r="Y43" i="182" s="1"/>
  <c r="X17" i="182"/>
  <c r="W17" i="182"/>
  <c r="W41" i="182" s="1"/>
  <c r="V17" i="182"/>
  <c r="V41" i="182" s="1"/>
  <c r="U17" i="182"/>
  <c r="U41" i="182" s="1"/>
  <c r="T17" i="182"/>
  <c r="T41" i="182" s="1"/>
  <c r="S17" i="182"/>
  <c r="S41" i="182" s="1"/>
  <c r="R17" i="182"/>
  <c r="R41" i="182" s="1"/>
  <c r="Q17" i="182"/>
  <c r="Q41" i="182" s="1"/>
  <c r="P17" i="182"/>
  <c r="P41" i="182" s="1"/>
  <c r="O17" i="182"/>
  <c r="O41" i="182" s="1"/>
  <c r="N17" i="182"/>
  <c r="N41" i="182" s="1"/>
  <c r="M17" i="182"/>
  <c r="M41" i="182" s="1"/>
  <c r="L17" i="182"/>
  <c r="K17" i="182"/>
  <c r="K41" i="182" s="1"/>
  <c r="J17" i="182"/>
  <c r="J41" i="182" s="1"/>
  <c r="I17" i="182"/>
  <c r="I41" i="182" s="1"/>
  <c r="H17" i="182"/>
  <c r="H41" i="182" s="1"/>
  <c r="G17" i="182"/>
  <c r="G41" i="182" s="1"/>
  <c r="G43" i="182" s="1"/>
  <c r="H42" i="182" s="1"/>
  <c r="H43" i="182" s="1"/>
  <c r="I42" i="182" s="1"/>
  <c r="I43" i="182" s="1"/>
  <c r="F17" i="182"/>
  <c r="F41" i="182" s="1"/>
  <c r="F43" i="182" s="1"/>
  <c r="E17" i="182"/>
  <c r="E41" i="182" s="1"/>
  <c r="E43" i="182" s="1"/>
  <c r="D17" i="182"/>
  <c r="D41" i="182" s="1"/>
  <c r="D43" i="182" s="1"/>
  <c r="C17" i="182"/>
  <c r="C41" i="182" s="1"/>
  <c r="C43" i="182" s="1"/>
  <c r="AA17" i="183"/>
  <c r="Y17" i="183"/>
  <c r="Y41" i="183" s="1"/>
  <c r="Y43" i="183" s="1"/>
  <c r="X17" i="183"/>
  <c r="W17" i="183"/>
  <c r="W41" i="183" s="1"/>
  <c r="V17" i="183"/>
  <c r="V41" i="183" s="1"/>
  <c r="U17" i="183"/>
  <c r="U41" i="183" s="1"/>
  <c r="T17" i="183"/>
  <c r="T41" i="183" s="1"/>
  <c r="S17" i="183"/>
  <c r="S41" i="183" s="1"/>
  <c r="R17" i="183"/>
  <c r="R41" i="183" s="1"/>
  <c r="Q17" i="183"/>
  <c r="Q41" i="183" s="1"/>
  <c r="P17" i="183"/>
  <c r="P41" i="183" s="1"/>
  <c r="O17" i="183"/>
  <c r="O41" i="183" s="1"/>
  <c r="N17" i="183"/>
  <c r="M17" i="183"/>
  <c r="M41" i="183" s="1"/>
  <c r="L17" i="183"/>
  <c r="L41" i="183" s="1"/>
  <c r="K17" i="183"/>
  <c r="K41" i="183" s="1"/>
  <c r="J17" i="183"/>
  <c r="J41" i="183" s="1"/>
  <c r="I17" i="183"/>
  <c r="I41" i="183" s="1"/>
  <c r="H17" i="183"/>
  <c r="H41" i="183" s="1"/>
  <c r="G17" i="183"/>
  <c r="G41" i="183" s="1"/>
  <c r="G43" i="183" s="1"/>
  <c r="H42" i="183" s="1"/>
  <c r="H43" i="183" s="1"/>
  <c r="I42" i="183" s="1"/>
  <c r="I43" i="183" s="1"/>
  <c r="J43" i="183" s="1"/>
  <c r="F17" i="183"/>
  <c r="F41" i="183" s="1"/>
  <c r="F43" i="183" s="1"/>
  <c r="E17" i="183"/>
  <c r="E41" i="183" s="1"/>
  <c r="E43" i="183" s="1"/>
  <c r="D17" i="183"/>
  <c r="D41" i="183" s="1"/>
  <c r="D43" i="183" s="1"/>
  <c r="C17" i="183"/>
  <c r="C41" i="183" s="1"/>
  <c r="C43" i="183" s="1"/>
  <c r="AA17" i="184"/>
  <c r="AA41" i="184" s="1"/>
  <c r="AA43" i="184" s="1"/>
  <c r="Y17" i="184"/>
  <c r="Y41" i="184" s="1"/>
  <c r="Y43" i="184" s="1"/>
  <c r="X17" i="184"/>
  <c r="W17" i="184"/>
  <c r="W41" i="184" s="1"/>
  <c r="V17" i="184"/>
  <c r="V41" i="184" s="1"/>
  <c r="U17" i="184"/>
  <c r="U41" i="184" s="1"/>
  <c r="T17" i="184"/>
  <c r="T41" i="184" s="1"/>
  <c r="S17" i="184"/>
  <c r="S41" i="184" s="1"/>
  <c r="R17" i="184"/>
  <c r="R41" i="184" s="1"/>
  <c r="Q17" i="184"/>
  <c r="Q41" i="184" s="1"/>
  <c r="P17" i="184"/>
  <c r="O17" i="184"/>
  <c r="O41" i="184" s="1"/>
  <c r="N17" i="184"/>
  <c r="N41" i="184" s="1"/>
  <c r="M17" i="184"/>
  <c r="M41" i="184" s="1"/>
  <c r="L17" i="184"/>
  <c r="L41" i="184" s="1"/>
  <c r="K17" i="184"/>
  <c r="K41" i="184" s="1"/>
  <c r="J17" i="184"/>
  <c r="J41" i="184" s="1"/>
  <c r="I17" i="184"/>
  <c r="I41" i="184" s="1"/>
  <c r="H17" i="184"/>
  <c r="H41" i="184" s="1"/>
  <c r="G17" i="184"/>
  <c r="G41" i="184" s="1"/>
  <c r="G43" i="184" s="1"/>
  <c r="H42" i="184" s="1"/>
  <c r="H43" i="184" s="1"/>
  <c r="I42" i="184" s="1"/>
  <c r="F17" i="184"/>
  <c r="F41" i="184" s="1"/>
  <c r="F43" i="184" s="1"/>
  <c r="E17" i="184"/>
  <c r="E41" i="184" s="1"/>
  <c r="E43" i="184" s="1"/>
  <c r="D17" i="184"/>
  <c r="D41" i="184" s="1"/>
  <c r="D43" i="184" s="1"/>
  <c r="C17" i="184"/>
  <c r="C41" i="184" s="1"/>
  <c r="C43" i="184" s="1"/>
  <c r="AA17" i="185"/>
  <c r="AA41" i="185" s="1"/>
  <c r="AA43" i="185" s="1"/>
  <c r="Y17" i="185"/>
  <c r="Y41" i="185" s="1"/>
  <c r="Y43" i="185" s="1"/>
  <c r="X17" i="185"/>
  <c r="W17" i="185"/>
  <c r="W41" i="185" s="1"/>
  <c r="V17" i="185"/>
  <c r="V41" i="185" s="1"/>
  <c r="U17" i="185"/>
  <c r="U41" i="185" s="1"/>
  <c r="T17" i="185"/>
  <c r="T41" i="185" s="1"/>
  <c r="S17" i="185"/>
  <c r="S41" i="185" s="1"/>
  <c r="R17" i="185"/>
  <c r="Q17" i="185"/>
  <c r="Q41" i="185" s="1"/>
  <c r="P17" i="185"/>
  <c r="P41" i="185" s="1"/>
  <c r="O17" i="185"/>
  <c r="O41" i="185" s="1"/>
  <c r="N17" i="185"/>
  <c r="N41" i="185" s="1"/>
  <c r="M17" i="185"/>
  <c r="M41" i="185" s="1"/>
  <c r="L17" i="185"/>
  <c r="L41" i="185" s="1"/>
  <c r="K17" i="185"/>
  <c r="K41" i="185" s="1"/>
  <c r="J17" i="185"/>
  <c r="J41" i="185" s="1"/>
  <c r="I17" i="185"/>
  <c r="I41" i="185" s="1"/>
  <c r="H17" i="185"/>
  <c r="H41" i="185" s="1"/>
  <c r="G17" i="185"/>
  <c r="G41" i="185" s="1"/>
  <c r="G43" i="185" s="1"/>
  <c r="H42" i="185" s="1"/>
  <c r="F17" i="185"/>
  <c r="F41" i="185" s="1"/>
  <c r="F43" i="185" s="1"/>
  <c r="E17" i="185"/>
  <c r="E41" i="185" s="1"/>
  <c r="E43" i="185" s="1"/>
  <c r="D17" i="185"/>
  <c r="D41" i="185" s="1"/>
  <c r="D43" i="185" s="1"/>
  <c r="C17" i="185"/>
  <c r="C41" i="185" s="1"/>
  <c r="C43" i="185" s="1"/>
  <c r="AA17" i="186"/>
  <c r="AA41" i="186" s="1"/>
  <c r="AA43" i="186" s="1"/>
  <c r="Y17" i="186"/>
  <c r="Y41" i="186" s="1"/>
  <c r="Y43" i="186" s="1"/>
  <c r="X17" i="186"/>
  <c r="W17" i="186"/>
  <c r="W41" i="186" s="1"/>
  <c r="V17" i="186"/>
  <c r="V41" i="186" s="1"/>
  <c r="U17" i="186"/>
  <c r="U41" i="186" s="1"/>
  <c r="T17" i="186"/>
  <c r="T41" i="186" s="1"/>
  <c r="S17" i="186"/>
  <c r="S41" i="186" s="1"/>
  <c r="R17" i="186"/>
  <c r="R41" i="186" s="1"/>
  <c r="Q17" i="186"/>
  <c r="Q41" i="186" s="1"/>
  <c r="P17" i="186"/>
  <c r="P41" i="186" s="1"/>
  <c r="O17" i="186"/>
  <c r="O41" i="186" s="1"/>
  <c r="N17" i="186"/>
  <c r="N41" i="186" s="1"/>
  <c r="M17" i="186"/>
  <c r="M41" i="186" s="1"/>
  <c r="L17" i="186"/>
  <c r="K17" i="186"/>
  <c r="K41" i="186" s="1"/>
  <c r="J17" i="186"/>
  <c r="J41" i="186" s="1"/>
  <c r="I17" i="186"/>
  <c r="I41" i="186" s="1"/>
  <c r="H17" i="186"/>
  <c r="H41" i="186" s="1"/>
  <c r="G17" i="186"/>
  <c r="G41" i="186" s="1"/>
  <c r="G43" i="186" s="1"/>
  <c r="H42" i="186" s="1"/>
  <c r="F17" i="186"/>
  <c r="F41" i="186" s="1"/>
  <c r="F43" i="186" s="1"/>
  <c r="E17" i="186"/>
  <c r="E41" i="186" s="1"/>
  <c r="E43" i="186" s="1"/>
  <c r="D17" i="186"/>
  <c r="D41" i="186" s="1"/>
  <c r="D43" i="186" s="1"/>
  <c r="C17" i="186"/>
  <c r="C41" i="186" s="1"/>
  <c r="C43" i="186" s="1"/>
  <c r="AA17" i="187"/>
  <c r="AA41" i="187" s="1"/>
  <c r="AA43" i="187" s="1"/>
  <c r="Y17" i="187"/>
  <c r="Y41" i="187" s="1"/>
  <c r="Y43" i="187" s="1"/>
  <c r="X17" i="187"/>
  <c r="W17" i="187"/>
  <c r="W41" i="187" s="1"/>
  <c r="V17" i="187"/>
  <c r="V41" i="187" s="1"/>
  <c r="U17" i="187"/>
  <c r="U41" i="187" s="1"/>
  <c r="T17" i="187"/>
  <c r="T41" i="187" s="1"/>
  <c r="S17" i="187"/>
  <c r="S41" i="187" s="1"/>
  <c r="R17" i="187"/>
  <c r="R41" i="187" s="1"/>
  <c r="Q17" i="187"/>
  <c r="Q41" i="187" s="1"/>
  <c r="P17" i="187"/>
  <c r="P41" i="187" s="1"/>
  <c r="O17" i="187"/>
  <c r="O41" i="187" s="1"/>
  <c r="N17" i="187"/>
  <c r="M17" i="187"/>
  <c r="M41" i="187" s="1"/>
  <c r="L17" i="187"/>
  <c r="L41" i="187" s="1"/>
  <c r="K17" i="187"/>
  <c r="K41" i="187" s="1"/>
  <c r="J17" i="187"/>
  <c r="J41" i="187" s="1"/>
  <c r="I17" i="187"/>
  <c r="I41" i="187" s="1"/>
  <c r="H17" i="187"/>
  <c r="H41" i="187" s="1"/>
  <c r="G17" i="187"/>
  <c r="G41" i="187" s="1"/>
  <c r="G43" i="187" s="1"/>
  <c r="H42" i="187" s="1"/>
  <c r="H43" i="187" s="1"/>
  <c r="I42" i="187" s="1"/>
  <c r="I43" i="187" s="1"/>
  <c r="J43" i="187" s="1"/>
  <c r="F17" i="187"/>
  <c r="F41" i="187" s="1"/>
  <c r="F43" i="187" s="1"/>
  <c r="E17" i="187"/>
  <c r="E41" i="187" s="1"/>
  <c r="E43" i="187" s="1"/>
  <c r="D17" i="187"/>
  <c r="D41" i="187" s="1"/>
  <c r="D43" i="187" s="1"/>
  <c r="C17" i="187"/>
  <c r="C41" i="187" s="1"/>
  <c r="C43" i="187" s="1"/>
  <c r="AA17" i="188"/>
  <c r="AA41" i="188" s="1"/>
  <c r="AA43" i="188" s="1"/>
  <c r="Y17" i="188"/>
  <c r="X17" i="188"/>
  <c r="X41" i="188" s="1"/>
  <c r="W17" i="188"/>
  <c r="W41" i="188" s="1"/>
  <c r="V17" i="188"/>
  <c r="V41" i="188" s="1"/>
  <c r="U17" i="188"/>
  <c r="U41" i="188" s="1"/>
  <c r="T17" i="188"/>
  <c r="T41" i="188" s="1"/>
  <c r="S17" i="188"/>
  <c r="S41" i="188" s="1"/>
  <c r="R17" i="188"/>
  <c r="R41" i="188" s="1"/>
  <c r="Q17" i="188"/>
  <c r="Q41" i="188" s="1"/>
  <c r="P17" i="188"/>
  <c r="O17" i="188"/>
  <c r="O41" i="188" s="1"/>
  <c r="N17" i="188"/>
  <c r="N41" i="188" s="1"/>
  <c r="M17" i="188"/>
  <c r="M41" i="188" s="1"/>
  <c r="L17" i="188"/>
  <c r="L41" i="188" s="1"/>
  <c r="K17" i="188"/>
  <c r="K41" i="188" s="1"/>
  <c r="J17" i="188"/>
  <c r="J41" i="188" s="1"/>
  <c r="I17" i="188"/>
  <c r="I41" i="188" s="1"/>
  <c r="H17" i="188"/>
  <c r="H41" i="188" s="1"/>
  <c r="G17" i="188"/>
  <c r="G41" i="188" s="1"/>
  <c r="G43" i="188" s="1"/>
  <c r="H42" i="188" s="1"/>
  <c r="H43" i="188" s="1"/>
  <c r="I42" i="188" s="1"/>
  <c r="I43" i="188" s="1"/>
  <c r="F17" i="188"/>
  <c r="F41" i="188" s="1"/>
  <c r="F43" i="188" s="1"/>
  <c r="E17" i="188"/>
  <c r="E41" i="188" s="1"/>
  <c r="E43" i="188" s="1"/>
  <c r="D17" i="188"/>
  <c r="D41" i="188" s="1"/>
  <c r="D43" i="188" s="1"/>
  <c r="C17" i="188"/>
  <c r="C41" i="188" s="1"/>
  <c r="C43" i="188" s="1"/>
  <c r="AA17" i="189"/>
  <c r="AA41" i="189" s="1"/>
  <c r="AA43" i="189" s="1"/>
  <c r="Y17" i="189"/>
  <c r="Y41" i="189" s="1"/>
  <c r="Y43" i="189" s="1"/>
  <c r="X17" i="189"/>
  <c r="X41" i="189" s="1"/>
  <c r="W17" i="189"/>
  <c r="W41" i="189" s="1"/>
  <c r="V17" i="189"/>
  <c r="V41" i="189" s="1"/>
  <c r="U17" i="189"/>
  <c r="U41" i="189" s="1"/>
  <c r="T17" i="189"/>
  <c r="T41" i="189" s="1"/>
  <c r="S17" i="189"/>
  <c r="S41" i="189" s="1"/>
  <c r="R17" i="189"/>
  <c r="R41" i="189" s="1"/>
  <c r="Q17" i="189"/>
  <c r="Q41" i="189" s="1"/>
  <c r="P17" i="189"/>
  <c r="P41" i="189" s="1"/>
  <c r="O17" i="189"/>
  <c r="O41" i="189" s="1"/>
  <c r="N17" i="189"/>
  <c r="N41" i="189" s="1"/>
  <c r="M17" i="189"/>
  <c r="M41" i="189" s="1"/>
  <c r="L17" i="189"/>
  <c r="L41" i="189" s="1"/>
  <c r="K17" i="189"/>
  <c r="K41" i="189" s="1"/>
  <c r="J17" i="189"/>
  <c r="J41" i="189" s="1"/>
  <c r="I17" i="189"/>
  <c r="I41" i="189" s="1"/>
  <c r="H17" i="189"/>
  <c r="H41" i="189" s="1"/>
  <c r="G17" i="189"/>
  <c r="G41" i="189" s="1"/>
  <c r="G43" i="189" s="1"/>
  <c r="H42" i="189" s="1"/>
  <c r="H43" i="189" s="1"/>
  <c r="I42" i="189" s="1"/>
  <c r="I43" i="189" s="1"/>
  <c r="F17" i="189"/>
  <c r="F41" i="189" s="1"/>
  <c r="F43" i="189" s="1"/>
  <c r="E17" i="189"/>
  <c r="D17" i="189"/>
  <c r="D41" i="189" s="1"/>
  <c r="D43" i="189" s="1"/>
  <c r="C17" i="189"/>
  <c r="C41" i="189" s="1"/>
  <c r="C43" i="189" s="1"/>
  <c r="AA17" i="190"/>
  <c r="AA41" i="190" s="1"/>
  <c r="AA43" i="190" s="1"/>
  <c r="Y17" i="190"/>
  <c r="Y41" i="190" s="1"/>
  <c r="Y43" i="190" s="1"/>
  <c r="X17" i="190"/>
  <c r="W17" i="190"/>
  <c r="W41" i="190" s="1"/>
  <c r="V17" i="190"/>
  <c r="V41" i="190" s="1"/>
  <c r="U17" i="190"/>
  <c r="T17" i="190"/>
  <c r="T41" i="190" s="1"/>
  <c r="S17" i="190"/>
  <c r="S41" i="190" s="1"/>
  <c r="R17" i="190"/>
  <c r="R41" i="190" s="1"/>
  <c r="Q17" i="190"/>
  <c r="Q41" i="190" s="1"/>
  <c r="P17" i="190"/>
  <c r="P41" i="190" s="1"/>
  <c r="O17" i="190"/>
  <c r="O41" i="190" s="1"/>
  <c r="N17" i="190"/>
  <c r="N41" i="190" s="1"/>
  <c r="M17" i="190"/>
  <c r="M41" i="190" s="1"/>
  <c r="L17" i="190"/>
  <c r="L41" i="190" s="1"/>
  <c r="K17" i="190"/>
  <c r="K41" i="190" s="1"/>
  <c r="J17" i="190"/>
  <c r="J41" i="190" s="1"/>
  <c r="I17" i="190"/>
  <c r="I41" i="190" s="1"/>
  <c r="H17" i="190"/>
  <c r="H41" i="190" s="1"/>
  <c r="G17" i="190"/>
  <c r="G41" i="190" s="1"/>
  <c r="G43" i="190" s="1"/>
  <c r="H42" i="190" s="1"/>
  <c r="F17" i="190"/>
  <c r="F41" i="190" s="1"/>
  <c r="F43" i="190" s="1"/>
  <c r="E17" i="190"/>
  <c r="E41" i="190" s="1"/>
  <c r="E43" i="190" s="1"/>
  <c r="D17" i="190"/>
  <c r="D41" i="190" s="1"/>
  <c r="D43" i="190" s="1"/>
  <c r="C17" i="190"/>
  <c r="C41" i="190" s="1"/>
  <c r="C43" i="190" s="1"/>
  <c r="AA17" i="191"/>
  <c r="AA41" i="191" s="1"/>
  <c r="AA43" i="191" s="1"/>
  <c r="Y17" i="191"/>
  <c r="Y41" i="191" s="1"/>
  <c r="Y43" i="191" s="1"/>
  <c r="X17" i="191"/>
  <c r="W17" i="191"/>
  <c r="W41" i="191" s="1"/>
  <c r="V17" i="191"/>
  <c r="V41" i="191" s="1"/>
  <c r="U17" i="191"/>
  <c r="U41" i="191" s="1"/>
  <c r="T17" i="191"/>
  <c r="T41" i="191" s="1"/>
  <c r="S17" i="191"/>
  <c r="S41" i="191" s="1"/>
  <c r="R17" i="191"/>
  <c r="R41" i="191" s="1"/>
  <c r="Q17" i="191"/>
  <c r="Q41" i="191" s="1"/>
  <c r="P17" i="191"/>
  <c r="P41" i="191" s="1"/>
  <c r="O17" i="191"/>
  <c r="O41" i="191" s="1"/>
  <c r="N17" i="191"/>
  <c r="N41" i="191" s="1"/>
  <c r="M17" i="191"/>
  <c r="M41" i="191" s="1"/>
  <c r="L17" i="191"/>
  <c r="L41" i="191" s="1"/>
  <c r="K17" i="191"/>
  <c r="K41" i="191" s="1"/>
  <c r="J17" i="191"/>
  <c r="J41" i="191" s="1"/>
  <c r="I17" i="191"/>
  <c r="I41" i="191" s="1"/>
  <c r="H17" i="191"/>
  <c r="H41" i="191" s="1"/>
  <c r="G17" i="191"/>
  <c r="G41" i="191" s="1"/>
  <c r="G43" i="191" s="1"/>
  <c r="H42" i="191" s="1"/>
  <c r="H43" i="191" s="1"/>
  <c r="I42" i="191" s="1"/>
  <c r="I43" i="191" s="1"/>
  <c r="F17" i="191"/>
  <c r="F41" i="191" s="1"/>
  <c r="F43" i="191" s="1"/>
  <c r="E17" i="191"/>
  <c r="E41" i="191" s="1"/>
  <c r="E43" i="191" s="1"/>
  <c r="D17" i="191"/>
  <c r="D41" i="191" s="1"/>
  <c r="D43" i="191" s="1"/>
  <c r="C17" i="191"/>
  <c r="C41" i="191" s="1"/>
  <c r="C43" i="191" s="1"/>
  <c r="AA17" i="192"/>
  <c r="AA41" i="192" s="1"/>
  <c r="AA43" i="192" s="1"/>
  <c r="Y17" i="192"/>
  <c r="Y41" i="192" s="1"/>
  <c r="X17" i="192"/>
  <c r="W17" i="192"/>
  <c r="W41" i="192" s="1"/>
  <c r="V17" i="192"/>
  <c r="V41" i="192" s="1"/>
  <c r="U17" i="192"/>
  <c r="U41" i="192" s="1"/>
  <c r="T17" i="192"/>
  <c r="T41" i="192" s="1"/>
  <c r="S17" i="192"/>
  <c r="S41" i="192" s="1"/>
  <c r="R17" i="192"/>
  <c r="R41" i="192" s="1"/>
  <c r="Q17" i="192"/>
  <c r="Q41" i="192" s="1"/>
  <c r="P17" i="192"/>
  <c r="P41" i="192" s="1"/>
  <c r="O17" i="192"/>
  <c r="O41" i="192" s="1"/>
  <c r="N17" i="192"/>
  <c r="N41" i="192" s="1"/>
  <c r="M17" i="192"/>
  <c r="M41" i="192" s="1"/>
  <c r="L17" i="192"/>
  <c r="L41" i="192" s="1"/>
  <c r="K17" i="192"/>
  <c r="K41" i="192" s="1"/>
  <c r="J17" i="192"/>
  <c r="J41" i="192" s="1"/>
  <c r="I17" i="192"/>
  <c r="I41" i="192" s="1"/>
  <c r="H17" i="192"/>
  <c r="H41" i="192" s="1"/>
  <c r="G17" i="192"/>
  <c r="G41" i="192" s="1"/>
  <c r="G43" i="192" s="1"/>
  <c r="H42" i="192" s="1"/>
  <c r="F17" i="192"/>
  <c r="F41" i="192" s="1"/>
  <c r="F43" i="192" s="1"/>
  <c r="E17" i="192"/>
  <c r="E41" i="192" s="1"/>
  <c r="E43" i="192" s="1"/>
  <c r="D17" i="192"/>
  <c r="D41" i="192" s="1"/>
  <c r="D43" i="192" s="1"/>
  <c r="C17" i="192"/>
  <c r="C41" i="192" s="1"/>
  <c r="C43" i="192" s="1"/>
  <c r="AA17" i="193"/>
  <c r="AA41" i="193" s="1"/>
  <c r="AA43" i="193" s="1"/>
  <c r="Y17" i="193"/>
  <c r="Y41" i="193" s="1"/>
  <c r="Y43" i="193" s="1"/>
  <c r="X17" i="193"/>
  <c r="W17" i="193"/>
  <c r="W41" i="193" s="1"/>
  <c r="V17" i="193"/>
  <c r="V41" i="193" s="1"/>
  <c r="U17" i="193"/>
  <c r="U41" i="193" s="1"/>
  <c r="T17" i="193"/>
  <c r="T41" i="193" s="1"/>
  <c r="S17" i="193"/>
  <c r="S41" i="193" s="1"/>
  <c r="R17" i="193"/>
  <c r="R41" i="193" s="1"/>
  <c r="Q17" i="193"/>
  <c r="Q41" i="193" s="1"/>
  <c r="P17" i="193"/>
  <c r="P41" i="193" s="1"/>
  <c r="O17" i="193"/>
  <c r="O41" i="193" s="1"/>
  <c r="N17" i="193"/>
  <c r="N41" i="193" s="1"/>
  <c r="M17" i="193"/>
  <c r="M41" i="193" s="1"/>
  <c r="L17" i="193"/>
  <c r="L41" i="193" s="1"/>
  <c r="K17" i="193"/>
  <c r="K41" i="193" s="1"/>
  <c r="J17" i="193"/>
  <c r="J41" i="193" s="1"/>
  <c r="I17" i="193"/>
  <c r="I41" i="193" s="1"/>
  <c r="H17" i="193"/>
  <c r="H41" i="193" s="1"/>
  <c r="G17" i="193"/>
  <c r="G41" i="193" s="1"/>
  <c r="G43" i="193" s="1"/>
  <c r="H42" i="193" s="1"/>
  <c r="H43" i="193" s="1"/>
  <c r="I42" i="193" s="1"/>
  <c r="I43" i="193" s="1"/>
  <c r="F17" i="193"/>
  <c r="F41" i="193" s="1"/>
  <c r="F43" i="193" s="1"/>
  <c r="E17" i="193"/>
  <c r="E41" i="193" s="1"/>
  <c r="E43" i="193" s="1"/>
  <c r="D17" i="193"/>
  <c r="D41" i="193" s="1"/>
  <c r="D43" i="193" s="1"/>
  <c r="C17" i="193"/>
  <c r="C41" i="193" s="1"/>
  <c r="C43" i="193" s="1"/>
  <c r="AA17" i="194"/>
  <c r="AA41" i="194" s="1"/>
  <c r="AA43" i="194" s="1"/>
  <c r="Y17" i="194"/>
  <c r="Y41" i="194" s="1"/>
  <c r="Y43" i="194" s="1"/>
  <c r="X17" i="194"/>
  <c r="W17" i="194"/>
  <c r="W41" i="194" s="1"/>
  <c r="V17" i="194"/>
  <c r="V41" i="194" s="1"/>
  <c r="U17" i="194"/>
  <c r="U41" i="194" s="1"/>
  <c r="T17" i="194"/>
  <c r="T41" i="194" s="1"/>
  <c r="S17" i="194"/>
  <c r="S41" i="194" s="1"/>
  <c r="R17" i="194"/>
  <c r="R41" i="194" s="1"/>
  <c r="Q17" i="194"/>
  <c r="Q41" i="194" s="1"/>
  <c r="P17" i="194"/>
  <c r="P41" i="194" s="1"/>
  <c r="O17" i="194"/>
  <c r="N17" i="194"/>
  <c r="N41" i="194" s="1"/>
  <c r="M17" i="194"/>
  <c r="L17" i="194"/>
  <c r="L41" i="194" s="1"/>
  <c r="K17" i="194"/>
  <c r="K41" i="194" s="1"/>
  <c r="J17" i="194"/>
  <c r="J41" i="194" s="1"/>
  <c r="I17" i="194"/>
  <c r="I41" i="194" s="1"/>
  <c r="H17" i="194"/>
  <c r="H41" i="194" s="1"/>
  <c r="G17" i="194"/>
  <c r="G41" i="194" s="1"/>
  <c r="G43" i="194" s="1"/>
  <c r="H42" i="194" s="1"/>
  <c r="F17" i="194"/>
  <c r="F41" i="194" s="1"/>
  <c r="F43" i="194" s="1"/>
  <c r="E17" i="194"/>
  <c r="E41" i="194" s="1"/>
  <c r="E43" i="194" s="1"/>
  <c r="D17" i="194"/>
  <c r="D41" i="194" s="1"/>
  <c r="D43" i="194" s="1"/>
  <c r="C17" i="194"/>
  <c r="C41" i="194" s="1"/>
  <c r="C43" i="194" s="1"/>
  <c r="AA17" i="195"/>
  <c r="AA41" i="195" s="1"/>
  <c r="AA43" i="195" s="1"/>
  <c r="Y17" i="195"/>
  <c r="Y41" i="195" s="1"/>
  <c r="Y43" i="195" s="1"/>
  <c r="X17" i="195"/>
  <c r="W17" i="195"/>
  <c r="W41" i="195" s="1"/>
  <c r="V17" i="195"/>
  <c r="V41" i="195" s="1"/>
  <c r="U17" i="195"/>
  <c r="U41" i="195" s="1"/>
  <c r="T17" i="195"/>
  <c r="T41" i="195" s="1"/>
  <c r="S17" i="195"/>
  <c r="S41" i="195" s="1"/>
  <c r="R17" i="195"/>
  <c r="R41" i="195" s="1"/>
  <c r="Q17" i="195"/>
  <c r="Q41" i="195" s="1"/>
  <c r="P17" i="195"/>
  <c r="O17" i="195"/>
  <c r="O41" i="195" s="1"/>
  <c r="N17" i="195"/>
  <c r="N41" i="195" s="1"/>
  <c r="M17" i="195"/>
  <c r="M41" i="195" s="1"/>
  <c r="L17" i="195"/>
  <c r="L41" i="195" s="1"/>
  <c r="K17" i="195"/>
  <c r="K41" i="195" s="1"/>
  <c r="J17" i="195"/>
  <c r="J41" i="195" s="1"/>
  <c r="I17" i="195"/>
  <c r="I41" i="195" s="1"/>
  <c r="H17" i="195"/>
  <c r="H41" i="195" s="1"/>
  <c r="G17" i="195"/>
  <c r="G41" i="195" s="1"/>
  <c r="G43" i="195" s="1"/>
  <c r="H42" i="195" s="1"/>
  <c r="F17" i="195"/>
  <c r="F41" i="195" s="1"/>
  <c r="F43" i="195" s="1"/>
  <c r="E17" i="195"/>
  <c r="E41" i="195" s="1"/>
  <c r="E43" i="195" s="1"/>
  <c r="D17" i="195"/>
  <c r="D41" i="195" s="1"/>
  <c r="D43" i="195" s="1"/>
  <c r="C17" i="195"/>
  <c r="C41" i="195" s="1"/>
  <c r="C43" i="195" s="1"/>
  <c r="AA17" i="196"/>
  <c r="AA41" i="196" s="1"/>
  <c r="AA43" i="196" s="1"/>
  <c r="Y17" i="196"/>
  <c r="Y41" i="196" s="1"/>
  <c r="Y43" i="196" s="1"/>
  <c r="X17" i="196"/>
  <c r="X41" i="196" s="1"/>
  <c r="W17" i="196"/>
  <c r="W41" i="196" s="1"/>
  <c r="V17" i="196"/>
  <c r="V41" i="196" s="1"/>
  <c r="U17" i="196"/>
  <c r="U41" i="196" s="1"/>
  <c r="T17" i="196"/>
  <c r="T41" i="196" s="1"/>
  <c r="S17" i="196"/>
  <c r="R17" i="196"/>
  <c r="R41" i="196" s="1"/>
  <c r="Q17" i="196"/>
  <c r="Q41" i="196" s="1"/>
  <c r="P17" i="196"/>
  <c r="P41" i="196" s="1"/>
  <c r="O17" i="196"/>
  <c r="O41" i="196" s="1"/>
  <c r="N17" i="196"/>
  <c r="N41" i="196" s="1"/>
  <c r="M17" i="196"/>
  <c r="M41" i="196" s="1"/>
  <c r="L17" i="196"/>
  <c r="L41" i="196" s="1"/>
  <c r="K17" i="196"/>
  <c r="K41" i="196" s="1"/>
  <c r="J17" i="196"/>
  <c r="J41" i="196" s="1"/>
  <c r="I17" i="196"/>
  <c r="I41" i="196" s="1"/>
  <c r="H17" i="196"/>
  <c r="H41" i="196" s="1"/>
  <c r="G17" i="196"/>
  <c r="G41" i="196" s="1"/>
  <c r="G43" i="196" s="1"/>
  <c r="H42" i="196" s="1"/>
  <c r="F17" i="196"/>
  <c r="F41" i="196" s="1"/>
  <c r="F43" i="196" s="1"/>
  <c r="E17" i="196"/>
  <c r="E41" i="196" s="1"/>
  <c r="E43" i="196" s="1"/>
  <c r="D17" i="196"/>
  <c r="D41" i="196" s="1"/>
  <c r="D43" i="196" s="1"/>
  <c r="C17" i="196"/>
  <c r="C41" i="196" s="1"/>
  <c r="C43" i="196" s="1"/>
  <c r="AA17" i="197"/>
  <c r="AA41" i="197" s="1"/>
  <c r="AA43" i="197" s="1"/>
  <c r="Y17" i="197"/>
  <c r="Y41" i="197" s="1"/>
  <c r="Y43" i="197" s="1"/>
  <c r="X17" i="197"/>
  <c r="X41" i="197" s="1"/>
  <c r="W17" i="197"/>
  <c r="W41" i="197" s="1"/>
  <c r="V17" i="197"/>
  <c r="U17" i="197"/>
  <c r="U41" i="197" s="1"/>
  <c r="T17" i="197"/>
  <c r="T41" i="197" s="1"/>
  <c r="S17" i="197"/>
  <c r="S41" i="197" s="1"/>
  <c r="R17" i="197"/>
  <c r="R41" i="197" s="1"/>
  <c r="Q17" i="197"/>
  <c r="Q41" i="197" s="1"/>
  <c r="P17" i="197"/>
  <c r="P41" i="197" s="1"/>
  <c r="O17" i="197"/>
  <c r="O41" i="197" s="1"/>
  <c r="N17" i="197"/>
  <c r="N41" i="197" s="1"/>
  <c r="M17" i="197"/>
  <c r="M41" i="197" s="1"/>
  <c r="L17" i="197"/>
  <c r="L41" i="197" s="1"/>
  <c r="K17" i="197"/>
  <c r="K41" i="197" s="1"/>
  <c r="J17" i="197"/>
  <c r="J41" i="197" s="1"/>
  <c r="I17" i="197"/>
  <c r="I41" i="197" s="1"/>
  <c r="H17" i="197"/>
  <c r="H41" i="197" s="1"/>
  <c r="G17" i="197"/>
  <c r="G41" i="197" s="1"/>
  <c r="G43" i="197" s="1"/>
  <c r="H42" i="197" s="1"/>
  <c r="H43" i="197" s="1"/>
  <c r="I42" i="197" s="1"/>
  <c r="I43" i="197" s="1"/>
  <c r="F17" i="197"/>
  <c r="F41" i="197" s="1"/>
  <c r="F43" i="197" s="1"/>
  <c r="E17" i="197"/>
  <c r="E41" i="197" s="1"/>
  <c r="E43" i="197" s="1"/>
  <c r="D17" i="197"/>
  <c r="D41" i="197" s="1"/>
  <c r="D43" i="197" s="1"/>
  <c r="C17" i="197"/>
  <c r="C41" i="197" s="1"/>
  <c r="C43" i="197" s="1"/>
  <c r="AA17" i="198"/>
  <c r="AA41" i="198" s="1"/>
  <c r="AA43" i="198" s="1"/>
  <c r="Y17" i="198"/>
  <c r="Y41" i="198" s="1"/>
  <c r="Y43" i="198" s="1"/>
  <c r="X17" i="198"/>
  <c r="W17" i="198"/>
  <c r="W41" i="198" s="1"/>
  <c r="V17" i="198"/>
  <c r="V41" i="198" s="1"/>
  <c r="U17" i="198"/>
  <c r="U41" i="198" s="1"/>
  <c r="T17" i="198"/>
  <c r="T41" i="198" s="1"/>
  <c r="S17" i="198"/>
  <c r="S41" i="198" s="1"/>
  <c r="R17" i="198"/>
  <c r="R41" i="198" s="1"/>
  <c r="Q17" i="198"/>
  <c r="Q41" i="198" s="1"/>
  <c r="P17" i="198"/>
  <c r="P41" i="198" s="1"/>
  <c r="O17" i="198"/>
  <c r="O41" i="198" s="1"/>
  <c r="N17" i="198"/>
  <c r="N41" i="198" s="1"/>
  <c r="M17" i="198"/>
  <c r="M41" i="198" s="1"/>
  <c r="L17" i="198"/>
  <c r="L41" i="198" s="1"/>
  <c r="K17" i="198"/>
  <c r="K41" i="198" s="1"/>
  <c r="J17" i="198"/>
  <c r="J41" i="198" s="1"/>
  <c r="I17" i="198"/>
  <c r="I41" i="198" s="1"/>
  <c r="H17" i="198"/>
  <c r="H41" i="198" s="1"/>
  <c r="G17" i="198"/>
  <c r="G41" i="198" s="1"/>
  <c r="G43" i="198" s="1"/>
  <c r="H42" i="198" s="1"/>
  <c r="H43" i="198" s="1"/>
  <c r="I42" i="198" s="1"/>
  <c r="I43" i="198" s="1"/>
  <c r="F17" i="198"/>
  <c r="F41" i="198" s="1"/>
  <c r="F43" i="198" s="1"/>
  <c r="E17" i="198"/>
  <c r="E41" i="198" s="1"/>
  <c r="E43" i="198" s="1"/>
  <c r="D17" i="198"/>
  <c r="D41" i="198" s="1"/>
  <c r="D43" i="198" s="1"/>
  <c r="C17" i="198"/>
  <c r="C41" i="198" s="1"/>
  <c r="C43" i="198" s="1"/>
  <c r="AA17" i="199"/>
  <c r="Y17" i="199"/>
  <c r="Y41" i="199" s="1"/>
  <c r="Y43" i="199" s="1"/>
  <c r="X17" i="199"/>
  <c r="W17" i="199"/>
  <c r="W41" i="199" s="1"/>
  <c r="V17" i="199"/>
  <c r="V41" i="199" s="1"/>
  <c r="U17" i="199"/>
  <c r="U41" i="199" s="1"/>
  <c r="T17" i="199"/>
  <c r="T41" i="199" s="1"/>
  <c r="S17" i="199"/>
  <c r="S41" i="199" s="1"/>
  <c r="R17" i="199"/>
  <c r="R41" i="199" s="1"/>
  <c r="Q17" i="199"/>
  <c r="Q41" i="199" s="1"/>
  <c r="P17" i="199"/>
  <c r="P41" i="199" s="1"/>
  <c r="O17" i="199"/>
  <c r="O41" i="199" s="1"/>
  <c r="N17" i="199"/>
  <c r="N41" i="199" s="1"/>
  <c r="M17" i="199"/>
  <c r="M41" i="199" s="1"/>
  <c r="L17" i="199"/>
  <c r="L41" i="199" s="1"/>
  <c r="K17" i="199"/>
  <c r="K41" i="199" s="1"/>
  <c r="J17" i="199"/>
  <c r="J41" i="199" s="1"/>
  <c r="I17" i="199"/>
  <c r="I41" i="199" s="1"/>
  <c r="H17" i="199"/>
  <c r="H41" i="199" s="1"/>
  <c r="G17" i="199"/>
  <c r="G41" i="199" s="1"/>
  <c r="G43" i="199" s="1"/>
  <c r="H42" i="199" s="1"/>
  <c r="H43" i="199" s="1"/>
  <c r="I42" i="199" s="1"/>
  <c r="I43" i="199" s="1"/>
  <c r="F17" i="199"/>
  <c r="F41" i="199" s="1"/>
  <c r="F43" i="199" s="1"/>
  <c r="E17" i="199"/>
  <c r="D17" i="199"/>
  <c r="D41" i="199" s="1"/>
  <c r="D43" i="199" s="1"/>
  <c r="C17" i="199"/>
  <c r="C41" i="199" s="1"/>
  <c r="C43" i="199" s="1"/>
  <c r="AA17" i="200"/>
  <c r="AA41" i="200" s="1"/>
  <c r="AA43" i="200" s="1"/>
  <c r="Y17" i="200"/>
  <c r="Y41" i="200" s="1"/>
  <c r="Y43" i="200" s="1"/>
  <c r="X17" i="200"/>
  <c r="W17" i="200"/>
  <c r="W41" i="200" s="1"/>
  <c r="V17" i="200"/>
  <c r="V41" i="200" s="1"/>
  <c r="U17" i="200"/>
  <c r="U41" i="200" s="1"/>
  <c r="T17" i="200"/>
  <c r="T41" i="200" s="1"/>
  <c r="S17" i="200"/>
  <c r="S41" i="200" s="1"/>
  <c r="R17" i="200"/>
  <c r="R41" i="200" s="1"/>
  <c r="Q17" i="200"/>
  <c r="Q41" i="200" s="1"/>
  <c r="P17" i="200"/>
  <c r="P41" i="200" s="1"/>
  <c r="O17" i="200"/>
  <c r="O41" i="200" s="1"/>
  <c r="N17" i="200"/>
  <c r="N41" i="200" s="1"/>
  <c r="M17" i="200"/>
  <c r="M41" i="200" s="1"/>
  <c r="L17" i="200"/>
  <c r="L41" i="200" s="1"/>
  <c r="K17" i="200"/>
  <c r="K41" i="200" s="1"/>
  <c r="J17" i="200"/>
  <c r="J41" i="200" s="1"/>
  <c r="I17" i="200"/>
  <c r="I41" i="200" s="1"/>
  <c r="H17" i="200"/>
  <c r="H41" i="200" s="1"/>
  <c r="G17" i="200"/>
  <c r="F17" i="200"/>
  <c r="F41" i="200" s="1"/>
  <c r="F43" i="200" s="1"/>
  <c r="E17" i="200"/>
  <c r="E41" i="200" s="1"/>
  <c r="E43" i="200" s="1"/>
  <c r="D17" i="200"/>
  <c r="D41" i="200" s="1"/>
  <c r="D43" i="200" s="1"/>
  <c r="C17" i="200"/>
  <c r="C41" i="200" s="1"/>
  <c r="C43" i="200" s="1"/>
  <c r="AA17" i="201"/>
  <c r="AA41" i="201" s="1"/>
  <c r="AA43" i="201" s="1"/>
  <c r="Y17" i="201"/>
  <c r="Y41" i="201" s="1"/>
  <c r="Y43" i="201" s="1"/>
  <c r="X17" i="201"/>
  <c r="W17" i="201"/>
  <c r="W41" i="201" s="1"/>
  <c r="V17" i="201"/>
  <c r="V41" i="201" s="1"/>
  <c r="U17" i="201"/>
  <c r="U41" i="201" s="1"/>
  <c r="T17" i="201"/>
  <c r="T41" i="201" s="1"/>
  <c r="S17" i="201"/>
  <c r="S41" i="201" s="1"/>
  <c r="R17" i="201"/>
  <c r="R41" i="201" s="1"/>
  <c r="Q17" i="201"/>
  <c r="Q41" i="201" s="1"/>
  <c r="P17" i="201"/>
  <c r="P41" i="201" s="1"/>
  <c r="O17" i="201"/>
  <c r="O41" i="201" s="1"/>
  <c r="N17" i="201"/>
  <c r="N41" i="201" s="1"/>
  <c r="M17" i="201"/>
  <c r="M41" i="201" s="1"/>
  <c r="L17" i="201"/>
  <c r="L41" i="201" s="1"/>
  <c r="K17" i="201"/>
  <c r="K41" i="201" s="1"/>
  <c r="J17" i="201"/>
  <c r="J41" i="201" s="1"/>
  <c r="I17" i="201"/>
  <c r="H17" i="201"/>
  <c r="H41" i="201" s="1"/>
  <c r="G17" i="201"/>
  <c r="G41" i="201" s="1"/>
  <c r="G43" i="201" s="1"/>
  <c r="H42" i="201" s="1"/>
  <c r="H43" i="201" s="1"/>
  <c r="I42" i="201" s="1"/>
  <c r="F17" i="201"/>
  <c r="F41" i="201" s="1"/>
  <c r="F43" i="201" s="1"/>
  <c r="E17" i="201"/>
  <c r="E41" i="201" s="1"/>
  <c r="E43" i="201" s="1"/>
  <c r="D17" i="201"/>
  <c r="D41" i="201" s="1"/>
  <c r="D43" i="201" s="1"/>
  <c r="C17" i="201"/>
  <c r="C41" i="201" s="1"/>
  <c r="C43" i="201" s="1"/>
  <c r="AA17" i="202"/>
  <c r="AA41" i="202" s="1"/>
  <c r="AA43" i="202" s="1"/>
  <c r="Y17" i="202"/>
  <c r="Y41" i="202" s="1"/>
  <c r="Y43" i="202" s="1"/>
  <c r="X17" i="202"/>
  <c r="W17" i="202"/>
  <c r="W41" i="202" s="1"/>
  <c r="V17" i="202"/>
  <c r="V41" i="202" s="1"/>
  <c r="U17" i="202"/>
  <c r="U41" i="202" s="1"/>
  <c r="T17" i="202"/>
  <c r="T41" i="202" s="1"/>
  <c r="S17" i="202"/>
  <c r="S41" i="202" s="1"/>
  <c r="R17" i="202"/>
  <c r="R41" i="202" s="1"/>
  <c r="Q17" i="202"/>
  <c r="Q41" i="202" s="1"/>
  <c r="P17" i="202"/>
  <c r="P41" i="202" s="1"/>
  <c r="O17" i="202"/>
  <c r="O41" i="202" s="1"/>
  <c r="N17" i="202"/>
  <c r="N41" i="202" s="1"/>
  <c r="M17" i="202"/>
  <c r="M41" i="202" s="1"/>
  <c r="L17" i="202"/>
  <c r="K17" i="202"/>
  <c r="K41" i="202" s="1"/>
  <c r="J17" i="202"/>
  <c r="J41" i="202" s="1"/>
  <c r="I17" i="202"/>
  <c r="I41" i="202" s="1"/>
  <c r="H17" i="202"/>
  <c r="H41" i="202" s="1"/>
  <c r="G17" i="202"/>
  <c r="G41" i="202" s="1"/>
  <c r="G43" i="202" s="1"/>
  <c r="H42" i="202" s="1"/>
  <c r="F17" i="202"/>
  <c r="F41" i="202" s="1"/>
  <c r="F43" i="202" s="1"/>
  <c r="E17" i="202"/>
  <c r="E41" i="202" s="1"/>
  <c r="E43" i="202" s="1"/>
  <c r="D17" i="202"/>
  <c r="D41" i="202" s="1"/>
  <c r="D43" i="202" s="1"/>
  <c r="C17" i="202"/>
  <c r="C41" i="202" s="1"/>
  <c r="C43" i="202" s="1"/>
  <c r="AA17" i="203"/>
  <c r="AA41" i="203" s="1"/>
  <c r="AA43" i="203" s="1"/>
  <c r="Y17" i="203"/>
  <c r="Y41" i="203" s="1"/>
  <c r="Y43" i="203" s="1"/>
  <c r="X17" i="203"/>
  <c r="X41" i="203" s="1"/>
  <c r="W17" i="203"/>
  <c r="W41" i="203" s="1"/>
  <c r="V17" i="203"/>
  <c r="V41" i="203" s="1"/>
  <c r="U17" i="203"/>
  <c r="U41" i="203" s="1"/>
  <c r="T17" i="203"/>
  <c r="T41" i="203" s="1"/>
  <c r="S17" i="203"/>
  <c r="S41" i="203" s="1"/>
  <c r="R17" i="203"/>
  <c r="R41" i="203" s="1"/>
  <c r="Q17" i="203"/>
  <c r="Q41" i="203" s="1"/>
  <c r="P17" i="203"/>
  <c r="P41" i="203" s="1"/>
  <c r="O17" i="203"/>
  <c r="O41" i="203" s="1"/>
  <c r="N17" i="203"/>
  <c r="M17" i="203"/>
  <c r="M41" i="203" s="1"/>
  <c r="L17" i="203"/>
  <c r="L41" i="203" s="1"/>
  <c r="K17" i="203"/>
  <c r="K41" i="203" s="1"/>
  <c r="J17" i="203"/>
  <c r="J41" i="203" s="1"/>
  <c r="I17" i="203"/>
  <c r="I41" i="203" s="1"/>
  <c r="H17" i="203"/>
  <c r="H41" i="203" s="1"/>
  <c r="G17" i="203"/>
  <c r="G41" i="203" s="1"/>
  <c r="G43" i="203" s="1"/>
  <c r="H42" i="203" s="1"/>
  <c r="H43" i="203" s="1"/>
  <c r="I42" i="203" s="1"/>
  <c r="I43" i="203" s="1"/>
  <c r="F17" i="203"/>
  <c r="F41" i="203" s="1"/>
  <c r="F43" i="203" s="1"/>
  <c r="E17" i="203"/>
  <c r="E41" i="203" s="1"/>
  <c r="E43" i="203" s="1"/>
  <c r="D17" i="203"/>
  <c r="D41" i="203" s="1"/>
  <c r="D43" i="203" s="1"/>
  <c r="C17" i="203"/>
  <c r="C41" i="203" s="1"/>
  <c r="C43" i="203" s="1"/>
  <c r="AA17" i="204"/>
  <c r="AA41" i="204" s="1"/>
  <c r="AA43" i="204" s="1"/>
  <c r="Y17" i="204"/>
  <c r="Y41" i="204" s="1"/>
  <c r="X17" i="204"/>
  <c r="W17" i="204"/>
  <c r="W41" i="204" s="1"/>
  <c r="V17" i="204"/>
  <c r="V41" i="204" s="1"/>
  <c r="U17" i="204"/>
  <c r="U41" i="204" s="1"/>
  <c r="T17" i="204"/>
  <c r="T41" i="204" s="1"/>
  <c r="S17" i="204"/>
  <c r="S41" i="204" s="1"/>
  <c r="R17" i="204"/>
  <c r="R41" i="204" s="1"/>
  <c r="Q17" i="204"/>
  <c r="Q41" i="204" s="1"/>
  <c r="P17" i="204"/>
  <c r="O17" i="204"/>
  <c r="O41" i="204" s="1"/>
  <c r="N17" i="204"/>
  <c r="N41" i="204" s="1"/>
  <c r="M17" i="204"/>
  <c r="M41" i="204" s="1"/>
  <c r="L17" i="204"/>
  <c r="L41" i="204" s="1"/>
  <c r="K17" i="204"/>
  <c r="K41" i="204" s="1"/>
  <c r="J17" i="204"/>
  <c r="J41" i="204" s="1"/>
  <c r="I17" i="204"/>
  <c r="I41" i="204" s="1"/>
  <c r="H17" i="204"/>
  <c r="H41" i="204" s="1"/>
  <c r="G17" i="204"/>
  <c r="G41" i="204" s="1"/>
  <c r="G43" i="204" s="1"/>
  <c r="H42" i="204" s="1"/>
  <c r="H43" i="204" s="1"/>
  <c r="I42" i="204" s="1"/>
  <c r="F17" i="204"/>
  <c r="F41" i="204" s="1"/>
  <c r="F43" i="204" s="1"/>
  <c r="E17" i="204"/>
  <c r="E41" i="204" s="1"/>
  <c r="E43" i="204" s="1"/>
  <c r="D17" i="204"/>
  <c r="D41" i="204" s="1"/>
  <c r="D43" i="204" s="1"/>
  <c r="C17" i="204"/>
  <c r="C41" i="204" s="1"/>
  <c r="C43" i="204" s="1"/>
  <c r="AA17" i="205"/>
  <c r="AA41" i="205" s="1"/>
  <c r="AA43" i="205" s="1"/>
  <c r="Y17" i="205"/>
  <c r="Y41" i="205" s="1"/>
  <c r="Y43" i="205" s="1"/>
  <c r="X17" i="205"/>
  <c r="W17" i="205"/>
  <c r="W41" i="205" s="1"/>
  <c r="V17" i="205"/>
  <c r="V41" i="205" s="1"/>
  <c r="U17" i="205"/>
  <c r="U41" i="205" s="1"/>
  <c r="T17" i="205"/>
  <c r="T41" i="205" s="1"/>
  <c r="S17" i="205"/>
  <c r="R17" i="205"/>
  <c r="R41" i="205" s="1"/>
  <c r="Q17" i="205"/>
  <c r="Q41" i="205" s="1"/>
  <c r="P17" i="205"/>
  <c r="P41" i="205" s="1"/>
  <c r="O17" i="205"/>
  <c r="O41" i="205" s="1"/>
  <c r="N17" i="205"/>
  <c r="N41" i="205" s="1"/>
  <c r="M17" i="205"/>
  <c r="M41" i="205" s="1"/>
  <c r="L17" i="205"/>
  <c r="L41" i="205" s="1"/>
  <c r="K17" i="205"/>
  <c r="K41" i="205" s="1"/>
  <c r="J17" i="205"/>
  <c r="J41" i="205" s="1"/>
  <c r="I17" i="205"/>
  <c r="I41" i="205" s="1"/>
  <c r="H17" i="205"/>
  <c r="H41" i="205" s="1"/>
  <c r="G17" i="205"/>
  <c r="G41" i="205" s="1"/>
  <c r="G43" i="205" s="1"/>
  <c r="H42" i="205" s="1"/>
  <c r="F17" i="205"/>
  <c r="F41" i="205" s="1"/>
  <c r="F43" i="205" s="1"/>
  <c r="E17" i="205"/>
  <c r="E41" i="205" s="1"/>
  <c r="E43" i="205" s="1"/>
  <c r="D17" i="205"/>
  <c r="D41" i="205" s="1"/>
  <c r="D43" i="205" s="1"/>
  <c r="C17" i="205"/>
  <c r="C41" i="205" s="1"/>
  <c r="C43" i="205" s="1"/>
  <c r="AA17" i="206"/>
  <c r="AA41" i="206" s="1"/>
  <c r="AA43" i="206" s="1"/>
  <c r="Y17" i="206"/>
  <c r="Y41" i="206" s="1"/>
  <c r="Y43" i="206" s="1"/>
  <c r="X17" i="206"/>
  <c r="W17" i="206"/>
  <c r="W41" i="206" s="1"/>
  <c r="V17" i="206"/>
  <c r="V41" i="206" s="1"/>
  <c r="U17" i="206"/>
  <c r="T17" i="206"/>
  <c r="T41" i="206" s="1"/>
  <c r="S17" i="206"/>
  <c r="S41" i="206" s="1"/>
  <c r="R17" i="206"/>
  <c r="R41" i="206" s="1"/>
  <c r="Q17" i="206"/>
  <c r="Q41" i="206" s="1"/>
  <c r="P17" i="206"/>
  <c r="P41" i="206" s="1"/>
  <c r="O17" i="206"/>
  <c r="O41" i="206" s="1"/>
  <c r="N17" i="206"/>
  <c r="N41" i="206" s="1"/>
  <c r="M17" i="206"/>
  <c r="M41" i="206" s="1"/>
  <c r="L17" i="206"/>
  <c r="L41" i="206" s="1"/>
  <c r="K17" i="206"/>
  <c r="K41" i="206" s="1"/>
  <c r="J17" i="206"/>
  <c r="J41" i="206" s="1"/>
  <c r="I17" i="206"/>
  <c r="I41" i="206" s="1"/>
  <c r="H17" i="206"/>
  <c r="H41" i="206" s="1"/>
  <c r="G17" i="206"/>
  <c r="G41" i="206" s="1"/>
  <c r="G43" i="206" s="1"/>
  <c r="H42" i="206" s="1"/>
  <c r="F17" i="206"/>
  <c r="F41" i="206" s="1"/>
  <c r="F43" i="206" s="1"/>
  <c r="E17" i="206"/>
  <c r="E41" i="206" s="1"/>
  <c r="E43" i="206" s="1"/>
  <c r="D17" i="206"/>
  <c r="D41" i="206" s="1"/>
  <c r="D43" i="206" s="1"/>
  <c r="C17" i="206"/>
  <c r="C41" i="206" s="1"/>
  <c r="C43" i="206" s="1"/>
  <c r="AA17" i="207"/>
  <c r="AA41" i="207" s="1"/>
  <c r="AA43" i="207" s="1"/>
  <c r="Z17" i="207"/>
  <c r="Y17" i="207"/>
  <c r="Y41" i="207" s="1"/>
  <c r="Y43" i="207" s="1"/>
  <c r="X17" i="207"/>
  <c r="W17" i="207"/>
  <c r="W41" i="207" s="1"/>
  <c r="V17" i="207"/>
  <c r="V41" i="207" s="1"/>
  <c r="U17" i="207"/>
  <c r="U41" i="207" s="1"/>
  <c r="T17" i="207"/>
  <c r="T41" i="207" s="1"/>
  <c r="S17" i="207"/>
  <c r="S41" i="207" s="1"/>
  <c r="R17" i="207"/>
  <c r="R41" i="207" s="1"/>
  <c r="Q17" i="207"/>
  <c r="Q41" i="207" s="1"/>
  <c r="P17" i="207"/>
  <c r="P41" i="207" s="1"/>
  <c r="O17" i="207"/>
  <c r="O41" i="207" s="1"/>
  <c r="N17" i="207"/>
  <c r="N41" i="207" s="1"/>
  <c r="M17" i="207"/>
  <c r="M41" i="207" s="1"/>
  <c r="L17" i="207"/>
  <c r="L41" i="207" s="1"/>
  <c r="K17" i="207"/>
  <c r="K41" i="207" s="1"/>
  <c r="J17" i="207"/>
  <c r="J41" i="207" s="1"/>
  <c r="I17" i="207"/>
  <c r="I41" i="207" s="1"/>
  <c r="H17" i="207"/>
  <c r="H41" i="207" s="1"/>
  <c r="G17" i="207"/>
  <c r="G41" i="207" s="1"/>
  <c r="G43" i="207" s="1"/>
  <c r="H42" i="207" s="1"/>
  <c r="H43" i="207" s="1"/>
  <c r="I42" i="207" s="1"/>
  <c r="I43" i="207" s="1"/>
  <c r="J43" i="207" s="1"/>
  <c r="F17" i="207"/>
  <c r="F41" i="207" s="1"/>
  <c r="F43" i="207" s="1"/>
  <c r="E17" i="207"/>
  <c r="E41" i="207" s="1"/>
  <c r="E43" i="207" s="1"/>
  <c r="D17" i="207"/>
  <c r="D41" i="207" s="1"/>
  <c r="D43" i="207" s="1"/>
  <c r="C17" i="207"/>
  <c r="C41" i="207" s="1"/>
  <c r="C43" i="207" s="1"/>
  <c r="AA17" i="208"/>
  <c r="Y17" i="208"/>
  <c r="Y41" i="208" s="1"/>
  <c r="Y43" i="208" s="1"/>
  <c r="X17" i="208"/>
  <c r="W17" i="208"/>
  <c r="W41" i="208" s="1"/>
  <c r="V17" i="208"/>
  <c r="V41" i="208" s="1"/>
  <c r="U17" i="208"/>
  <c r="U41" i="208" s="1"/>
  <c r="T17" i="208"/>
  <c r="T41" i="208" s="1"/>
  <c r="S17" i="208"/>
  <c r="S41" i="208" s="1"/>
  <c r="R17" i="208"/>
  <c r="R41" i="208" s="1"/>
  <c r="Q17" i="208"/>
  <c r="Q41" i="208" s="1"/>
  <c r="P17" i="208"/>
  <c r="P41" i="208" s="1"/>
  <c r="O17" i="208"/>
  <c r="O41" i="208" s="1"/>
  <c r="N17" i="208"/>
  <c r="N41" i="208" s="1"/>
  <c r="M17" i="208"/>
  <c r="M41" i="208" s="1"/>
  <c r="L17" i="208"/>
  <c r="L41" i="208" s="1"/>
  <c r="K17" i="208"/>
  <c r="K41" i="208" s="1"/>
  <c r="J17" i="208"/>
  <c r="J41" i="208" s="1"/>
  <c r="I17" i="208"/>
  <c r="I41" i="208" s="1"/>
  <c r="H17" i="208"/>
  <c r="H41" i="208" s="1"/>
  <c r="G17" i="208"/>
  <c r="G41" i="208" s="1"/>
  <c r="G43" i="208" s="1"/>
  <c r="H42" i="208" s="1"/>
  <c r="H43" i="208" s="1"/>
  <c r="I42" i="208" s="1"/>
  <c r="I43" i="208" s="1"/>
  <c r="F17" i="208"/>
  <c r="F41" i="208" s="1"/>
  <c r="F43" i="208" s="1"/>
  <c r="E17" i="208"/>
  <c r="E41" i="208" s="1"/>
  <c r="E43" i="208" s="1"/>
  <c r="D17" i="208"/>
  <c r="C17" i="208"/>
  <c r="C41" i="208" s="1"/>
  <c r="C43" i="208" s="1"/>
  <c r="AA17" i="209"/>
  <c r="AA41" i="209" s="1"/>
  <c r="AA43" i="209" s="1"/>
  <c r="Y17" i="209"/>
  <c r="Y41" i="209" s="1"/>
  <c r="Y43" i="209" s="1"/>
  <c r="X17" i="209"/>
  <c r="X41" i="209" s="1"/>
  <c r="W17" i="209"/>
  <c r="W41" i="209" s="1"/>
  <c r="V17" i="209"/>
  <c r="V41" i="209" s="1"/>
  <c r="U17" i="209"/>
  <c r="U41" i="209" s="1"/>
  <c r="T17" i="209"/>
  <c r="T41" i="209" s="1"/>
  <c r="S17" i="209"/>
  <c r="S41" i="209" s="1"/>
  <c r="R17" i="209"/>
  <c r="R41" i="209" s="1"/>
  <c r="Q17" i="209"/>
  <c r="Q41" i="209" s="1"/>
  <c r="P17" i="209"/>
  <c r="P41" i="209" s="1"/>
  <c r="O17" i="209"/>
  <c r="O41" i="209" s="1"/>
  <c r="N17" i="209"/>
  <c r="N41" i="209" s="1"/>
  <c r="M17" i="209"/>
  <c r="M41" i="209" s="1"/>
  <c r="L17" i="209"/>
  <c r="L41" i="209" s="1"/>
  <c r="K17" i="209"/>
  <c r="K41" i="209" s="1"/>
  <c r="J17" i="209"/>
  <c r="J41" i="209" s="1"/>
  <c r="I17" i="209"/>
  <c r="I41" i="209" s="1"/>
  <c r="H17" i="209"/>
  <c r="H41" i="209" s="1"/>
  <c r="G17" i="209"/>
  <c r="G41" i="209" s="1"/>
  <c r="G43" i="209" s="1"/>
  <c r="H42" i="209" s="1"/>
  <c r="F17" i="209"/>
  <c r="E17" i="209"/>
  <c r="E41" i="209" s="1"/>
  <c r="E43" i="209" s="1"/>
  <c r="D17" i="209"/>
  <c r="D41" i="209" s="1"/>
  <c r="D43" i="209" s="1"/>
  <c r="C17" i="209"/>
  <c r="C41" i="209" s="1"/>
  <c r="C43" i="209" s="1"/>
  <c r="AA17" i="210"/>
  <c r="AA41" i="210" s="1"/>
  <c r="AA43" i="210" s="1"/>
  <c r="Y17" i="210"/>
  <c r="Y41" i="210" s="1"/>
  <c r="Y43" i="210" s="1"/>
  <c r="X17" i="210"/>
  <c r="X41" i="210" s="1"/>
  <c r="W17" i="210"/>
  <c r="W41" i="210" s="1"/>
  <c r="V17" i="210"/>
  <c r="V41" i="210" s="1"/>
  <c r="U17" i="210"/>
  <c r="U41" i="210" s="1"/>
  <c r="T17" i="210"/>
  <c r="T41" i="210" s="1"/>
  <c r="S17" i="210"/>
  <c r="S41" i="210" s="1"/>
  <c r="R17" i="210"/>
  <c r="R41" i="210" s="1"/>
  <c r="Q17" i="210"/>
  <c r="Q41" i="210" s="1"/>
  <c r="P17" i="210"/>
  <c r="P41" i="210" s="1"/>
  <c r="O17" i="210"/>
  <c r="O41" i="210" s="1"/>
  <c r="N17" i="210"/>
  <c r="N41" i="210" s="1"/>
  <c r="M17" i="210"/>
  <c r="M41" i="210" s="1"/>
  <c r="L17" i="210"/>
  <c r="L41" i="210" s="1"/>
  <c r="K17" i="210"/>
  <c r="K41" i="210" s="1"/>
  <c r="J17" i="210"/>
  <c r="J41" i="210" s="1"/>
  <c r="I17" i="210"/>
  <c r="H17" i="210"/>
  <c r="H41" i="210" s="1"/>
  <c r="G17" i="210"/>
  <c r="G41" i="210" s="1"/>
  <c r="G43" i="210" s="1"/>
  <c r="H42" i="210" s="1"/>
  <c r="H43" i="210" s="1"/>
  <c r="I42" i="210" s="1"/>
  <c r="F17" i="210"/>
  <c r="F41" i="210" s="1"/>
  <c r="F43" i="210" s="1"/>
  <c r="E17" i="210"/>
  <c r="E41" i="210" s="1"/>
  <c r="E43" i="210" s="1"/>
  <c r="D17" i="210"/>
  <c r="D41" i="210" s="1"/>
  <c r="D43" i="210" s="1"/>
  <c r="C17" i="210"/>
  <c r="C41" i="210" s="1"/>
  <c r="C43" i="210" s="1"/>
  <c r="AA17" i="211"/>
  <c r="AA41" i="211" s="1"/>
  <c r="AA43" i="211" s="1"/>
  <c r="Y17" i="211"/>
  <c r="Y41" i="211" s="1"/>
  <c r="Y43" i="211" s="1"/>
  <c r="X17" i="211"/>
  <c r="W17" i="211"/>
  <c r="W41" i="211" s="1"/>
  <c r="V17" i="211"/>
  <c r="V41" i="211" s="1"/>
  <c r="U17" i="211"/>
  <c r="U41" i="211" s="1"/>
  <c r="T17" i="211"/>
  <c r="T41" i="211" s="1"/>
  <c r="S17" i="211"/>
  <c r="S41" i="211" s="1"/>
  <c r="R17" i="211"/>
  <c r="R41" i="211" s="1"/>
  <c r="Q17" i="211"/>
  <c r="Q41" i="211" s="1"/>
  <c r="P17" i="211"/>
  <c r="P41" i="211" s="1"/>
  <c r="O17" i="211"/>
  <c r="O41" i="211" s="1"/>
  <c r="N17" i="211"/>
  <c r="N41" i="211" s="1"/>
  <c r="M17" i="211"/>
  <c r="M41" i="211" s="1"/>
  <c r="L17" i="211"/>
  <c r="L41" i="211" s="1"/>
  <c r="K17" i="211"/>
  <c r="J17" i="211"/>
  <c r="J41" i="211" s="1"/>
  <c r="I17" i="211"/>
  <c r="I41" i="211" s="1"/>
  <c r="H17" i="211"/>
  <c r="H41" i="211" s="1"/>
  <c r="G17" i="211"/>
  <c r="G41" i="211" s="1"/>
  <c r="G43" i="211" s="1"/>
  <c r="H42" i="211" s="1"/>
  <c r="H43" i="211" s="1"/>
  <c r="I42" i="211" s="1"/>
  <c r="I43" i="211" s="1"/>
  <c r="F17" i="211"/>
  <c r="F41" i="211" s="1"/>
  <c r="F43" i="211" s="1"/>
  <c r="E17" i="211"/>
  <c r="E41" i="211" s="1"/>
  <c r="E43" i="211" s="1"/>
  <c r="D17" i="211"/>
  <c r="D41" i="211" s="1"/>
  <c r="D43" i="211" s="1"/>
  <c r="C17" i="211"/>
  <c r="C41" i="211" s="1"/>
  <c r="C43" i="211" s="1"/>
  <c r="AA17" i="212"/>
  <c r="AA41" i="212" s="1"/>
  <c r="AA43" i="212" s="1"/>
  <c r="Y17" i="212"/>
  <c r="Y41" i="212" s="1"/>
  <c r="Y43" i="212" s="1"/>
  <c r="X17" i="212"/>
  <c r="W17" i="212"/>
  <c r="W41" i="212" s="1"/>
  <c r="V17" i="212"/>
  <c r="V41" i="212" s="1"/>
  <c r="U17" i="212"/>
  <c r="U41" i="212" s="1"/>
  <c r="T17" i="212"/>
  <c r="T41" i="212" s="1"/>
  <c r="S17" i="212"/>
  <c r="S41" i="212" s="1"/>
  <c r="R17" i="212"/>
  <c r="R41" i="212" s="1"/>
  <c r="Q17" i="212"/>
  <c r="Q41" i="212" s="1"/>
  <c r="P17" i="212"/>
  <c r="P41" i="212" s="1"/>
  <c r="O17" i="212"/>
  <c r="O41" i="212" s="1"/>
  <c r="N17" i="212"/>
  <c r="N41" i="212" s="1"/>
  <c r="M17" i="212"/>
  <c r="L17" i="212"/>
  <c r="L41" i="212" s="1"/>
  <c r="K17" i="212"/>
  <c r="K41" i="212" s="1"/>
  <c r="J17" i="212"/>
  <c r="J41" i="212" s="1"/>
  <c r="I17" i="212"/>
  <c r="I41" i="212" s="1"/>
  <c r="H17" i="212"/>
  <c r="H41" i="212" s="1"/>
  <c r="G17" i="212"/>
  <c r="G41" i="212" s="1"/>
  <c r="G43" i="212" s="1"/>
  <c r="H42" i="212" s="1"/>
  <c r="H43" i="212" s="1"/>
  <c r="I42" i="212" s="1"/>
  <c r="I43" i="212" s="1"/>
  <c r="F17" i="212"/>
  <c r="F41" i="212" s="1"/>
  <c r="F43" i="212" s="1"/>
  <c r="E17" i="212"/>
  <c r="E41" i="212" s="1"/>
  <c r="E43" i="212" s="1"/>
  <c r="D17" i="212"/>
  <c r="D41" i="212" s="1"/>
  <c r="D43" i="212" s="1"/>
  <c r="C17" i="212"/>
  <c r="C41" i="212" s="1"/>
  <c r="C43" i="212" s="1"/>
  <c r="AA17" i="213"/>
  <c r="AA41" i="213" s="1"/>
  <c r="AA43" i="213" s="1"/>
  <c r="Y17" i="213"/>
  <c r="Y41" i="213" s="1"/>
  <c r="Y43" i="213" s="1"/>
  <c r="X17" i="213"/>
  <c r="W17" i="213"/>
  <c r="W41" i="213" s="1"/>
  <c r="V17" i="213"/>
  <c r="V41" i="213" s="1"/>
  <c r="U17" i="213"/>
  <c r="U41" i="213" s="1"/>
  <c r="T17" i="213"/>
  <c r="T41" i="213" s="1"/>
  <c r="S17" i="213"/>
  <c r="S41" i="213" s="1"/>
  <c r="R17" i="213"/>
  <c r="R41" i="213" s="1"/>
  <c r="Q17" i="213"/>
  <c r="Q41" i="213" s="1"/>
  <c r="P17" i="213"/>
  <c r="P41" i="213" s="1"/>
  <c r="O17" i="213"/>
  <c r="N17" i="213"/>
  <c r="N41" i="213" s="1"/>
  <c r="M17" i="213"/>
  <c r="M41" i="213" s="1"/>
  <c r="L17" i="213"/>
  <c r="L41" i="213" s="1"/>
  <c r="K17" i="213"/>
  <c r="K41" i="213" s="1"/>
  <c r="J17" i="213"/>
  <c r="J41" i="213" s="1"/>
  <c r="I17" i="213"/>
  <c r="I41" i="213" s="1"/>
  <c r="H17" i="213"/>
  <c r="H41" i="213" s="1"/>
  <c r="G17" i="213"/>
  <c r="G41" i="213" s="1"/>
  <c r="G43" i="213" s="1"/>
  <c r="H42" i="213" s="1"/>
  <c r="F17" i="213"/>
  <c r="F41" i="213" s="1"/>
  <c r="F43" i="213" s="1"/>
  <c r="E17" i="213"/>
  <c r="E41" i="213" s="1"/>
  <c r="E43" i="213" s="1"/>
  <c r="D17" i="213"/>
  <c r="D41" i="213" s="1"/>
  <c r="D43" i="213" s="1"/>
  <c r="C17" i="213"/>
  <c r="C41" i="213" s="1"/>
  <c r="C43" i="213" s="1"/>
  <c r="AA17" i="214"/>
  <c r="AA41" i="214" s="1"/>
  <c r="AA43" i="214" s="1"/>
  <c r="Y17" i="214"/>
  <c r="Y41" i="214" s="1"/>
  <c r="Y43" i="214" s="1"/>
  <c r="X17" i="214"/>
  <c r="W17" i="214"/>
  <c r="W41" i="214" s="1"/>
  <c r="V17" i="214"/>
  <c r="V41" i="214" s="1"/>
  <c r="U17" i="214"/>
  <c r="U41" i="214" s="1"/>
  <c r="T17" i="214"/>
  <c r="T41" i="214" s="1"/>
  <c r="S17" i="214"/>
  <c r="S41" i="214" s="1"/>
  <c r="R17" i="214"/>
  <c r="Q17" i="214"/>
  <c r="Q41" i="214" s="1"/>
  <c r="P17" i="214"/>
  <c r="P41" i="214" s="1"/>
  <c r="O17" i="214"/>
  <c r="O41" i="214" s="1"/>
  <c r="N17" i="214"/>
  <c r="N41" i="214" s="1"/>
  <c r="M17" i="214"/>
  <c r="M41" i="214" s="1"/>
  <c r="L17" i="214"/>
  <c r="L41" i="214" s="1"/>
  <c r="K17" i="214"/>
  <c r="K41" i="214" s="1"/>
  <c r="J17" i="214"/>
  <c r="J41" i="214" s="1"/>
  <c r="I17" i="214"/>
  <c r="I41" i="214" s="1"/>
  <c r="H17" i="214"/>
  <c r="H41" i="214" s="1"/>
  <c r="G17" i="214"/>
  <c r="G41" i="214" s="1"/>
  <c r="G43" i="214" s="1"/>
  <c r="H42" i="214" s="1"/>
  <c r="F17" i="214"/>
  <c r="F41" i="214" s="1"/>
  <c r="F43" i="214" s="1"/>
  <c r="E17" i="214"/>
  <c r="E41" i="214" s="1"/>
  <c r="E43" i="214" s="1"/>
  <c r="D17" i="214"/>
  <c r="D41" i="214" s="1"/>
  <c r="D43" i="214" s="1"/>
  <c r="C17" i="214"/>
  <c r="C41" i="214" s="1"/>
  <c r="C43" i="214" s="1"/>
  <c r="AA17" i="215"/>
  <c r="AA41" i="215" s="1"/>
  <c r="AA43" i="215" s="1"/>
  <c r="Y17" i="215"/>
  <c r="Y41" i="215" s="1"/>
  <c r="Y43" i="215" s="1"/>
  <c r="X17" i="215"/>
  <c r="W17" i="215"/>
  <c r="W41" i="215" s="1"/>
  <c r="V17" i="215"/>
  <c r="V41" i="215" s="1"/>
  <c r="U17" i="215"/>
  <c r="U41" i="215" s="1"/>
  <c r="T17" i="215"/>
  <c r="T41" i="215" s="1"/>
  <c r="S17" i="215"/>
  <c r="S41" i="215" s="1"/>
  <c r="R17" i="215"/>
  <c r="R41" i="215" s="1"/>
  <c r="Q17" i="215"/>
  <c r="P17" i="215"/>
  <c r="P41" i="215" s="1"/>
  <c r="O17" i="215"/>
  <c r="O41" i="215" s="1"/>
  <c r="N17" i="215"/>
  <c r="N41" i="215" s="1"/>
  <c r="M17" i="215"/>
  <c r="M41" i="215" s="1"/>
  <c r="L17" i="215"/>
  <c r="L41" i="215" s="1"/>
  <c r="K17" i="215"/>
  <c r="K41" i="215" s="1"/>
  <c r="J17" i="215"/>
  <c r="J41" i="215" s="1"/>
  <c r="I17" i="215"/>
  <c r="I41" i="215" s="1"/>
  <c r="H17" i="215"/>
  <c r="H41" i="215" s="1"/>
  <c r="G17" i="215"/>
  <c r="G41" i="215" s="1"/>
  <c r="G43" i="215" s="1"/>
  <c r="H42" i="215" s="1"/>
  <c r="H43" i="215" s="1"/>
  <c r="I42" i="215" s="1"/>
  <c r="I43" i="215" s="1"/>
  <c r="J43" i="215" s="1"/>
  <c r="F17" i="215"/>
  <c r="F41" i="215" s="1"/>
  <c r="F43" i="215" s="1"/>
  <c r="E17" i="215"/>
  <c r="E41" i="215" s="1"/>
  <c r="E43" i="215" s="1"/>
  <c r="D17" i="215"/>
  <c r="D41" i="215" s="1"/>
  <c r="D43" i="215" s="1"/>
  <c r="C17" i="215"/>
  <c r="C41" i="215" s="1"/>
  <c r="C43" i="215" s="1"/>
  <c r="AA17" i="216"/>
  <c r="AA41" i="216" s="1"/>
  <c r="AA43" i="216" s="1"/>
  <c r="Y17" i="216"/>
  <c r="Y41" i="216" s="1"/>
  <c r="Y43" i="216" s="1"/>
  <c r="X17" i="216"/>
  <c r="W17" i="216"/>
  <c r="W41" i="216" s="1"/>
  <c r="V17" i="216"/>
  <c r="V41" i="216" s="1"/>
  <c r="U17" i="216"/>
  <c r="U41" i="216" s="1"/>
  <c r="T17" i="216"/>
  <c r="T41" i="216" s="1"/>
  <c r="S17" i="216"/>
  <c r="R17" i="216"/>
  <c r="R41" i="216" s="1"/>
  <c r="Q17" i="216"/>
  <c r="Q41" i="216" s="1"/>
  <c r="P17" i="216"/>
  <c r="P41" i="216" s="1"/>
  <c r="O17" i="216"/>
  <c r="O41" i="216" s="1"/>
  <c r="N17" i="216"/>
  <c r="N41" i="216" s="1"/>
  <c r="M17" i="216"/>
  <c r="M41" i="216" s="1"/>
  <c r="L17" i="216"/>
  <c r="L41" i="216" s="1"/>
  <c r="K17" i="216"/>
  <c r="K41" i="216" s="1"/>
  <c r="J17" i="216"/>
  <c r="J41" i="216" s="1"/>
  <c r="I17" i="216"/>
  <c r="I41" i="216" s="1"/>
  <c r="H17" i="216"/>
  <c r="H41" i="216" s="1"/>
  <c r="G17" i="216"/>
  <c r="G41" i="216" s="1"/>
  <c r="G43" i="216" s="1"/>
  <c r="H42" i="216" s="1"/>
  <c r="H43" i="216" s="1"/>
  <c r="I42" i="216" s="1"/>
  <c r="I43" i="216" s="1"/>
  <c r="F17" i="216"/>
  <c r="F41" i="216" s="1"/>
  <c r="F43" i="216" s="1"/>
  <c r="E17" i="216"/>
  <c r="E41" i="216" s="1"/>
  <c r="E43" i="216" s="1"/>
  <c r="D17" i="216"/>
  <c r="D41" i="216" s="1"/>
  <c r="D43" i="216" s="1"/>
  <c r="C17" i="216"/>
  <c r="C41" i="216" s="1"/>
  <c r="C43" i="216" s="1"/>
  <c r="AA17" i="217"/>
  <c r="AA41" i="217" s="1"/>
  <c r="AA43" i="217" s="1"/>
  <c r="Z17" i="217"/>
  <c r="Y17" i="217"/>
  <c r="X17" i="217"/>
  <c r="X41" i="217" s="1"/>
  <c r="W17" i="217"/>
  <c r="W41" i="217" s="1"/>
  <c r="V17" i="217"/>
  <c r="V41" i="217" s="1"/>
  <c r="U17" i="217"/>
  <c r="U41" i="217" s="1"/>
  <c r="T17" i="217"/>
  <c r="T41" i="217" s="1"/>
  <c r="S17" i="217"/>
  <c r="S41" i="217" s="1"/>
  <c r="R17" i="217"/>
  <c r="R41" i="217" s="1"/>
  <c r="Q17" i="217"/>
  <c r="Q41" i="217" s="1"/>
  <c r="P17" i="217"/>
  <c r="P41" i="217" s="1"/>
  <c r="O17" i="217"/>
  <c r="O41" i="217" s="1"/>
  <c r="N17" i="217"/>
  <c r="N41" i="217" s="1"/>
  <c r="M17" i="217"/>
  <c r="M41" i="217" s="1"/>
  <c r="L17" i="217"/>
  <c r="L41" i="217" s="1"/>
  <c r="K17" i="217"/>
  <c r="K41" i="217" s="1"/>
  <c r="J17" i="217"/>
  <c r="J41" i="217" s="1"/>
  <c r="I17" i="217"/>
  <c r="I41" i="217" s="1"/>
  <c r="H17" i="217"/>
  <c r="H41" i="217" s="1"/>
  <c r="G17" i="217"/>
  <c r="G41" i="217" s="1"/>
  <c r="G43" i="217" s="1"/>
  <c r="H42" i="217" s="1"/>
  <c r="H43" i="217" s="1"/>
  <c r="I42" i="217" s="1"/>
  <c r="I43" i="217" s="1"/>
  <c r="J43" i="217" s="1"/>
  <c r="F17" i="217"/>
  <c r="F41" i="217" s="1"/>
  <c r="F43" i="217" s="1"/>
  <c r="E17" i="217"/>
  <c r="E41" i="217" s="1"/>
  <c r="E43" i="217" s="1"/>
  <c r="D17" i="217"/>
  <c r="D41" i="217" s="1"/>
  <c r="D43" i="217" s="1"/>
  <c r="C17" i="217"/>
  <c r="AA17" i="218"/>
  <c r="AA41" i="218" s="1"/>
  <c r="AA43" i="218" s="1"/>
  <c r="Y17" i="218"/>
  <c r="Y41" i="218" s="1"/>
  <c r="Y43" i="218" s="1"/>
  <c r="X17" i="218"/>
  <c r="X41" i="218" s="1"/>
  <c r="W17" i="218"/>
  <c r="W41" i="218" s="1"/>
  <c r="V17" i="218"/>
  <c r="V41" i="218" s="1"/>
  <c r="U17" i="218"/>
  <c r="U41" i="218" s="1"/>
  <c r="T17" i="218"/>
  <c r="T41" i="218" s="1"/>
  <c r="S17" i="218"/>
  <c r="S41" i="218" s="1"/>
  <c r="R17" i="218"/>
  <c r="R41" i="218" s="1"/>
  <c r="Q17" i="218"/>
  <c r="Q41" i="218" s="1"/>
  <c r="P17" i="218"/>
  <c r="P41" i="218" s="1"/>
  <c r="O17" i="218"/>
  <c r="O41" i="218" s="1"/>
  <c r="N17" i="218"/>
  <c r="N41" i="218" s="1"/>
  <c r="M17" i="218"/>
  <c r="M41" i="218" s="1"/>
  <c r="L17" i="218"/>
  <c r="L41" i="218" s="1"/>
  <c r="K17" i="218"/>
  <c r="K41" i="218" s="1"/>
  <c r="J17" i="218"/>
  <c r="J41" i="218" s="1"/>
  <c r="I17" i="218"/>
  <c r="I41" i="218" s="1"/>
  <c r="H17" i="218"/>
  <c r="H41" i="218" s="1"/>
  <c r="G17" i="218"/>
  <c r="G41" i="218" s="1"/>
  <c r="G43" i="218" s="1"/>
  <c r="H42" i="218" s="1"/>
  <c r="H43" i="218" s="1"/>
  <c r="I42" i="218" s="1"/>
  <c r="I43" i="218" s="1"/>
  <c r="F17" i="218"/>
  <c r="F41" i="218" s="1"/>
  <c r="F43" i="218" s="1"/>
  <c r="E17" i="218"/>
  <c r="D17" i="218"/>
  <c r="D41" i="218" s="1"/>
  <c r="D43" i="218" s="1"/>
  <c r="C17" i="218"/>
  <c r="C41" i="218" s="1"/>
  <c r="C43" i="218" s="1"/>
  <c r="AA17" i="219"/>
  <c r="AA41" i="219" s="1"/>
  <c r="AA43" i="219" s="1"/>
  <c r="Y17" i="219"/>
  <c r="Y41" i="219" s="1"/>
  <c r="Y43" i="219" s="1"/>
  <c r="X17" i="219"/>
  <c r="W17" i="219"/>
  <c r="W41" i="219" s="1"/>
  <c r="V17" i="219"/>
  <c r="V41" i="219" s="1"/>
  <c r="U17" i="219"/>
  <c r="U41" i="219" s="1"/>
  <c r="T17" i="219"/>
  <c r="T41" i="219" s="1"/>
  <c r="S17" i="219"/>
  <c r="S41" i="219" s="1"/>
  <c r="R17" i="219"/>
  <c r="R41" i="219" s="1"/>
  <c r="Q17" i="219"/>
  <c r="Q41" i="219" s="1"/>
  <c r="P17" i="219"/>
  <c r="P41" i="219" s="1"/>
  <c r="O17" i="219"/>
  <c r="O41" i="219" s="1"/>
  <c r="N17" i="219"/>
  <c r="N41" i="219" s="1"/>
  <c r="M17" i="219"/>
  <c r="M41" i="219" s="1"/>
  <c r="L17" i="219"/>
  <c r="L41" i="219" s="1"/>
  <c r="K17" i="219"/>
  <c r="K41" i="219" s="1"/>
  <c r="J17" i="219"/>
  <c r="J41" i="219" s="1"/>
  <c r="I17" i="219"/>
  <c r="I41" i="219" s="1"/>
  <c r="H17" i="219"/>
  <c r="G17" i="219"/>
  <c r="G41" i="219" s="1"/>
  <c r="G43" i="219" s="1"/>
  <c r="H42" i="219" s="1"/>
  <c r="F17" i="219"/>
  <c r="F41" i="219" s="1"/>
  <c r="F43" i="219" s="1"/>
  <c r="E17" i="219"/>
  <c r="E41" i="219" s="1"/>
  <c r="E43" i="219" s="1"/>
  <c r="D17" i="219"/>
  <c r="D41" i="219" s="1"/>
  <c r="D43" i="219" s="1"/>
  <c r="C17" i="219"/>
  <c r="C41" i="219" s="1"/>
  <c r="C43" i="219" s="1"/>
  <c r="AA17" i="220"/>
  <c r="AA41" i="220" s="1"/>
  <c r="AA43" i="220" s="1"/>
  <c r="Y17" i="220"/>
  <c r="Y41" i="220" s="1"/>
  <c r="Y43" i="220" s="1"/>
  <c r="X17" i="220"/>
  <c r="X41" i="220" s="1"/>
  <c r="W17" i="220"/>
  <c r="W41" i="220" s="1"/>
  <c r="V17" i="220"/>
  <c r="V41" i="220" s="1"/>
  <c r="U17" i="220"/>
  <c r="U41" i="220" s="1"/>
  <c r="T17" i="220"/>
  <c r="T41" i="220" s="1"/>
  <c r="S17" i="220"/>
  <c r="S41" i="220" s="1"/>
  <c r="R17" i="220"/>
  <c r="R41" i="220" s="1"/>
  <c r="Q17" i="220"/>
  <c r="Q41" i="220" s="1"/>
  <c r="P17" i="220"/>
  <c r="P41" i="220" s="1"/>
  <c r="O17" i="220"/>
  <c r="O41" i="220" s="1"/>
  <c r="N17" i="220"/>
  <c r="N41" i="220" s="1"/>
  <c r="M17" i="220"/>
  <c r="M41" i="220" s="1"/>
  <c r="L17" i="220"/>
  <c r="L41" i="220" s="1"/>
  <c r="K17" i="220"/>
  <c r="J17" i="220"/>
  <c r="J41" i="220" s="1"/>
  <c r="I17" i="220"/>
  <c r="I41" i="220" s="1"/>
  <c r="H17" i="220"/>
  <c r="H41" i="220" s="1"/>
  <c r="G17" i="220"/>
  <c r="G41" i="220" s="1"/>
  <c r="G43" i="220" s="1"/>
  <c r="H42" i="220" s="1"/>
  <c r="H43" i="220" s="1"/>
  <c r="I42" i="220" s="1"/>
  <c r="I43" i="220" s="1"/>
  <c r="F17" i="220"/>
  <c r="F41" i="220" s="1"/>
  <c r="F43" i="220" s="1"/>
  <c r="E17" i="220"/>
  <c r="E41" i="220" s="1"/>
  <c r="E43" i="220" s="1"/>
  <c r="D17" i="220"/>
  <c r="D41" i="220" s="1"/>
  <c r="D43" i="220" s="1"/>
  <c r="C17" i="220"/>
  <c r="C41" i="220" s="1"/>
  <c r="C43" i="220" s="1"/>
  <c r="AA17" i="221"/>
  <c r="AA41" i="221" s="1"/>
  <c r="AA43" i="221" s="1"/>
  <c r="Y17" i="221"/>
  <c r="X17" i="221"/>
  <c r="X41" i="221" s="1"/>
  <c r="X43" i="221" s="1"/>
  <c r="W17" i="221"/>
  <c r="W41" i="221" s="1"/>
  <c r="V17" i="221"/>
  <c r="V41" i="221" s="1"/>
  <c r="U17" i="221"/>
  <c r="U41" i="221" s="1"/>
  <c r="T17" i="221"/>
  <c r="T41" i="221" s="1"/>
  <c r="S17" i="221"/>
  <c r="S41" i="221" s="1"/>
  <c r="R17" i="221"/>
  <c r="R41" i="221" s="1"/>
  <c r="Q17" i="221"/>
  <c r="Q41" i="221" s="1"/>
  <c r="P17" i="221"/>
  <c r="P41" i="221" s="1"/>
  <c r="O17" i="221"/>
  <c r="O41" i="221" s="1"/>
  <c r="N17" i="221"/>
  <c r="N41" i="221" s="1"/>
  <c r="M17" i="221"/>
  <c r="L17" i="221"/>
  <c r="L41" i="221" s="1"/>
  <c r="K17" i="221"/>
  <c r="K41" i="221" s="1"/>
  <c r="J17" i="221"/>
  <c r="J41" i="221" s="1"/>
  <c r="I17" i="221"/>
  <c r="I41" i="221" s="1"/>
  <c r="H17" i="221"/>
  <c r="H41" i="221" s="1"/>
  <c r="G17" i="221"/>
  <c r="G41" i="221" s="1"/>
  <c r="G43" i="221" s="1"/>
  <c r="H42" i="221" s="1"/>
  <c r="H43" i="221" s="1"/>
  <c r="I42" i="221" s="1"/>
  <c r="I43" i="221" s="1"/>
  <c r="F17" i="221"/>
  <c r="F41" i="221" s="1"/>
  <c r="F43" i="221" s="1"/>
  <c r="E17" i="221"/>
  <c r="E41" i="221" s="1"/>
  <c r="E43" i="221" s="1"/>
  <c r="D17" i="221"/>
  <c r="D41" i="221" s="1"/>
  <c r="D43" i="221" s="1"/>
  <c r="C17" i="221"/>
  <c r="C41" i="221" s="1"/>
  <c r="C43" i="221" s="1"/>
  <c r="AA17" i="222"/>
  <c r="AA41" i="222" s="1"/>
  <c r="AA43" i="222" s="1"/>
  <c r="Y17" i="222"/>
  <c r="Y41" i="222" s="1"/>
  <c r="Y43" i="222" s="1"/>
  <c r="X17" i="222"/>
  <c r="W17" i="222"/>
  <c r="W41" i="222" s="1"/>
  <c r="V17" i="222"/>
  <c r="V41" i="222" s="1"/>
  <c r="U17" i="222"/>
  <c r="U41" i="222" s="1"/>
  <c r="T17" i="222"/>
  <c r="T41" i="222" s="1"/>
  <c r="S17" i="222"/>
  <c r="S41" i="222" s="1"/>
  <c r="R17" i="222"/>
  <c r="R41" i="222" s="1"/>
  <c r="Q17" i="222"/>
  <c r="Q41" i="222" s="1"/>
  <c r="P17" i="222"/>
  <c r="P41" i="222" s="1"/>
  <c r="O17" i="222"/>
  <c r="N17" i="222"/>
  <c r="N41" i="222" s="1"/>
  <c r="M17" i="222"/>
  <c r="M41" i="222" s="1"/>
  <c r="L17" i="222"/>
  <c r="L41" i="222" s="1"/>
  <c r="K17" i="222"/>
  <c r="K41" i="222" s="1"/>
  <c r="J17" i="222"/>
  <c r="J41" i="222" s="1"/>
  <c r="I17" i="222"/>
  <c r="I41" i="222" s="1"/>
  <c r="H17" i="222"/>
  <c r="H41" i="222" s="1"/>
  <c r="G17" i="222"/>
  <c r="G41" i="222" s="1"/>
  <c r="G43" i="222" s="1"/>
  <c r="H42" i="222" s="1"/>
  <c r="H43" i="222" s="1"/>
  <c r="I42" i="222" s="1"/>
  <c r="I43" i="222" s="1"/>
  <c r="J43" i="222" s="1"/>
  <c r="F17" i="222"/>
  <c r="F41" i="222" s="1"/>
  <c r="F43" i="222" s="1"/>
  <c r="E17" i="222"/>
  <c r="E41" i="222" s="1"/>
  <c r="E43" i="222" s="1"/>
  <c r="D17" i="222"/>
  <c r="D41" i="222" s="1"/>
  <c r="D43" i="222" s="1"/>
  <c r="C17" i="222"/>
  <c r="C41" i="222" s="1"/>
  <c r="C43" i="222" s="1"/>
  <c r="AA17" i="223"/>
  <c r="AA41" i="223" s="1"/>
  <c r="AA43" i="223" s="1"/>
  <c r="Y17" i="223"/>
  <c r="Y41" i="223" s="1"/>
  <c r="Y43" i="223" s="1"/>
  <c r="X17" i="223"/>
  <c r="W17" i="223"/>
  <c r="W41" i="223" s="1"/>
  <c r="V17" i="223"/>
  <c r="V41" i="223" s="1"/>
  <c r="U17" i="223"/>
  <c r="U41" i="223" s="1"/>
  <c r="T17" i="223"/>
  <c r="T41" i="223" s="1"/>
  <c r="S17" i="223"/>
  <c r="S41" i="223" s="1"/>
  <c r="R17" i="223"/>
  <c r="Q17" i="223"/>
  <c r="Q41" i="223" s="1"/>
  <c r="P17" i="223"/>
  <c r="P41" i="223" s="1"/>
  <c r="O17" i="223"/>
  <c r="O41" i="223" s="1"/>
  <c r="N17" i="223"/>
  <c r="M17" i="223"/>
  <c r="M41" i="223" s="1"/>
  <c r="L17" i="223"/>
  <c r="L41" i="223" s="1"/>
  <c r="K17" i="223"/>
  <c r="K41" i="223" s="1"/>
  <c r="J17" i="223"/>
  <c r="J41" i="223" s="1"/>
  <c r="I17" i="223"/>
  <c r="I41" i="223" s="1"/>
  <c r="H17" i="223"/>
  <c r="H41" i="223" s="1"/>
  <c r="G17" i="223"/>
  <c r="G41" i="223" s="1"/>
  <c r="G43" i="223" s="1"/>
  <c r="H42" i="223" s="1"/>
  <c r="H43" i="223" s="1"/>
  <c r="I42" i="223" s="1"/>
  <c r="F17" i="223"/>
  <c r="F41" i="223" s="1"/>
  <c r="F43" i="223" s="1"/>
  <c r="E17" i="223"/>
  <c r="E41" i="223" s="1"/>
  <c r="E43" i="223" s="1"/>
  <c r="D17" i="223"/>
  <c r="D41" i="223" s="1"/>
  <c r="D43" i="223" s="1"/>
  <c r="C17" i="223"/>
  <c r="C41" i="223" s="1"/>
  <c r="C43" i="223" s="1"/>
  <c r="AA17" i="224"/>
  <c r="AA41" i="224" s="1"/>
  <c r="AA43" i="224" s="1"/>
  <c r="Y17" i="224"/>
  <c r="Y41" i="224" s="1"/>
  <c r="Y43" i="224" s="1"/>
  <c r="X17" i="224"/>
  <c r="X41" i="224" s="1"/>
  <c r="W17" i="224"/>
  <c r="W41" i="224" s="1"/>
  <c r="V17" i="224"/>
  <c r="V41" i="224" s="1"/>
  <c r="U17" i="224"/>
  <c r="U41" i="224" s="1"/>
  <c r="T17" i="224"/>
  <c r="S17" i="224"/>
  <c r="S41" i="224" s="1"/>
  <c r="R17" i="224"/>
  <c r="R41" i="224" s="1"/>
  <c r="Q17" i="224"/>
  <c r="Q41" i="224" s="1"/>
  <c r="P17" i="224"/>
  <c r="P41" i="224" s="1"/>
  <c r="O17" i="224"/>
  <c r="O41" i="224" s="1"/>
  <c r="N17" i="224"/>
  <c r="N41" i="224" s="1"/>
  <c r="M17" i="224"/>
  <c r="M41" i="224" s="1"/>
  <c r="L17" i="224"/>
  <c r="L41" i="224" s="1"/>
  <c r="K17" i="224"/>
  <c r="K41" i="224" s="1"/>
  <c r="J17" i="224"/>
  <c r="J41" i="224" s="1"/>
  <c r="I17" i="224"/>
  <c r="I41" i="224" s="1"/>
  <c r="H17" i="224"/>
  <c r="H41" i="224" s="1"/>
  <c r="G17" i="224"/>
  <c r="G41" i="224" s="1"/>
  <c r="G43" i="224" s="1"/>
  <c r="H42" i="224" s="1"/>
  <c r="H43" i="224" s="1"/>
  <c r="I42" i="224" s="1"/>
  <c r="I43" i="224" s="1"/>
  <c r="F17" i="224"/>
  <c r="F41" i="224" s="1"/>
  <c r="F43" i="224" s="1"/>
  <c r="E17" i="224"/>
  <c r="E41" i="224" s="1"/>
  <c r="E43" i="224" s="1"/>
  <c r="D17" i="224"/>
  <c r="D41" i="224" s="1"/>
  <c r="D43" i="224" s="1"/>
  <c r="C17" i="224"/>
  <c r="C41" i="224" s="1"/>
  <c r="C43" i="224" s="1"/>
  <c r="AA17" i="225"/>
  <c r="AA41" i="225" s="1"/>
  <c r="AA43" i="225" s="1"/>
  <c r="Y17" i="225"/>
  <c r="Y41" i="225" s="1"/>
  <c r="Y43" i="225" s="1"/>
  <c r="X17" i="225"/>
  <c r="W17" i="225"/>
  <c r="W41" i="225" s="1"/>
  <c r="V17" i="225"/>
  <c r="U17" i="225"/>
  <c r="U41" i="225" s="1"/>
  <c r="T17" i="225"/>
  <c r="T41" i="225" s="1"/>
  <c r="S17" i="225"/>
  <c r="S41" i="225" s="1"/>
  <c r="R17" i="225"/>
  <c r="R41" i="225" s="1"/>
  <c r="Q17" i="225"/>
  <c r="Q41" i="225" s="1"/>
  <c r="P17" i="225"/>
  <c r="P41" i="225" s="1"/>
  <c r="O17" i="225"/>
  <c r="O41" i="225" s="1"/>
  <c r="N17" i="225"/>
  <c r="N41" i="225" s="1"/>
  <c r="M17" i="225"/>
  <c r="M41" i="225" s="1"/>
  <c r="L17" i="225"/>
  <c r="L41" i="225" s="1"/>
  <c r="K17" i="225"/>
  <c r="K41" i="225" s="1"/>
  <c r="J17" i="225"/>
  <c r="J41" i="225" s="1"/>
  <c r="I17" i="225"/>
  <c r="I41" i="225" s="1"/>
  <c r="H17" i="225"/>
  <c r="H41" i="225" s="1"/>
  <c r="G17" i="225"/>
  <c r="G41" i="225" s="1"/>
  <c r="G43" i="225" s="1"/>
  <c r="H42" i="225" s="1"/>
  <c r="H43" i="225" s="1"/>
  <c r="I42" i="225" s="1"/>
  <c r="I43" i="225" s="1"/>
  <c r="J43" i="225" s="1"/>
  <c r="F17" i="225"/>
  <c r="F41" i="225" s="1"/>
  <c r="F43" i="225" s="1"/>
  <c r="E17" i="225"/>
  <c r="E41" i="225" s="1"/>
  <c r="E43" i="225" s="1"/>
  <c r="D17" i="225"/>
  <c r="D41" i="225" s="1"/>
  <c r="D43" i="225" s="1"/>
  <c r="C17" i="225"/>
  <c r="C41" i="225" s="1"/>
  <c r="C43" i="225" s="1"/>
  <c r="AA17" i="226"/>
  <c r="AA41" i="226" s="1"/>
  <c r="AA43" i="226" s="1"/>
  <c r="Y17" i="226"/>
  <c r="Y41" i="226" s="1"/>
  <c r="Y43" i="226" s="1"/>
  <c r="X17" i="226"/>
  <c r="W17" i="226"/>
  <c r="W41" i="226" s="1"/>
  <c r="V17" i="226"/>
  <c r="V41" i="226" s="1"/>
  <c r="U17" i="226"/>
  <c r="U41" i="226" s="1"/>
  <c r="T17" i="226"/>
  <c r="T41" i="226" s="1"/>
  <c r="S17" i="226"/>
  <c r="S41" i="226" s="1"/>
  <c r="R17" i="226"/>
  <c r="R41" i="226" s="1"/>
  <c r="Q17" i="226"/>
  <c r="Q41" i="226" s="1"/>
  <c r="P17" i="226"/>
  <c r="P41" i="226" s="1"/>
  <c r="O17" i="226"/>
  <c r="O41" i="226" s="1"/>
  <c r="N17" i="226"/>
  <c r="N41" i="226" s="1"/>
  <c r="M17" i="226"/>
  <c r="M41" i="226" s="1"/>
  <c r="L17" i="226"/>
  <c r="L41" i="226" s="1"/>
  <c r="K17" i="226"/>
  <c r="K41" i="226" s="1"/>
  <c r="J17" i="226"/>
  <c r="J41" i="226" s="1"/>
  <c r="I17" i="226"/>
  <c r="I41" i="226" s="1"/>
  <c r="H17" i="226"/>
  <c r="H41" i="226" s="1"/>
  <c r="G17" i="226"/>
  <c r="G41" i="226" s="1"/>
  <c r="G43" i="226" s="1"/>
  <c r="H42" i="226" s="1"/>
  <c r="H43" i="226" s="1"/>
  <c r="I42" i="226" s="1"/>
  <c r="I43" i="226" s="1"/>
  <c r="F17" i="226"/>
  <c r="F41" i="226" s="1"/>
  <c r="F43" i="226" s="1"/>
  <c r="E17" i="226"/>
  <c r="E41" i="226" s="1"/>
  <c r="E43" i="226" s="1"/>
  <c r="D17" i="226"/>
  <c r="D41" i="226" s="1"/>
  <c r="D43" i="226" s="1"/>
  <c r="C17" i="226"/>
  <c r="C41" i="226" s="1"/>
  <c r="C43" i="226" s="1"/>
  <c r="AA17" i="227"/>
  <c r="Y17" i="227"/>
  <c r="Y41" i="227" s="1"/>
  <c r="Y43" i="227" s="1"/>
  <c r="X17" i="227"/>
  <c r="W17" i="227"/>
  <c r="V17" i="227"/>
  <c r="V41" i="227" s="1"/>
  <c r="U17" i="227"/>
  <c r="U41" i="227" s="1"/>
  <c r="T17" i="227"/>
  <c r="T41" i="227" s="1"/>
  <c r="S17" i="227"/>
  <c r="S41" i="227" s="1"/>
  <c r="R17" i="227"/>
  <c r="R41" i="227" s="1"/>
  <c r="Q17" i="227"/>
  <c r="Q41" i="227" s="1"/>
  <c r="P17" i="227"/>
  <c r="P41" i="227" s="1"/>
  <c r="O17" i="227"/>
  <c r="O41" i="227" s="1"/>
  <c r="N17" i="227"/>
  <c r="N41" i="227" s="1"/>
  <c r="M17" i="227"/>
  <c r="M41" i="227" s="1"/>
  <c r="L17" i="227"/>
  <c r="L41" i="227" s="1"/>
  <c r="K17" i="227"/>
  <c r="K41" i="227" s="1"/>
  <c r="J17" i="227"/>
  <c r="J41" i="227" s="1"/>
  <c r="I17" i="227"/>
  <c r="I41" i="227" s="1"/>
  <c r="H17" i="227"/>
  <c r="H41" i="227" s="1"/>
  <c r="G17" i="227"/>
  <c r="G41" i="227" s="1"/>
  <c r="G43" i="227" s="1"/>
  <c r="H42" i="227" s="1"/>
  <c r="H43" i="227" s="1"/>
  <c r="I42" i="227" s="1"/>
  <c r="I43" i="227" s="1"/>
  <c r="F17" i="227"/>
  <c r="F41" i="227" s="1"/>
  <c r="F43" i="227" s="1"/>
  <c r="E17" i="227"/>
  <c r="D17" i="227"/>
  <c r="D41" i="227" s="1"/>
  <c r="D43" i="227" s="1"/>
  <c r="C17" i="227"/>
  <c r="C41" i="227" s="1"/>
  <c r="C43" i="227" s="1"/>
  <c r="AA17" i="228"/>
  <c r="AA41" i="228" s="1"/>
  <c r="AA43" i="228" s="1"/>
  <c r="Y17" i="228"/>
  <c r="X17" i="228"/>
  <c r="W17" i="228"/>
  <c r="W41" i="228" s="1"/>
  <c r="V17" i="228"/>
  <c r="V41" i="228" s="1"/>
  <c r="U17" i="228"/>
  <c r="U41" i="228" s="1"/>
  <c r="T17" i="228"/>
  <c r="T41" i="228" s="1"/>
  <c r="S17" i="228"/>
  <c r="S41" i="228" s="1"/>
  <c r="R17" i="228"/>
  <c r="R41" i="228" s="1"/>
  <c r="Q17" i="228"/>
  <c r="Q41" i="228" s="1"/>
  <c r="P17" i="228"/>
  <c r="P41" i="228" s="1"/>
  <c r="O17" i="228"/>
  <c r="O41" i="228" s="1"/>
  <c r="N17" i="228"/>
  <c r="N41" i="228" s="1"/>
  <c r="M17" i="228"/>
  <c r="M41" i="228" s="1"/>
  <c r="L17" i="228"/>
  <c r="L41" i="228" s="1"/>
  <c r="K17" i="228"/>
  <c r="K41" i="228" s="1"/>
  <c r="J17" i="228"/>
  <c r="J41" i="228" s="1"/>
  <c r="I17" i="228"/>
  <c r="I41" i="228" s="1"/>
  <c r="H17" i="228"/>
  <c r="H41" i="228" s="1"/>
  <c r="G17" i="228"/>
  <c r="F17" i="228"/>
  <c r="F41" i="228" s="1"/>
  <c r="F43" i="228" s="1"/>
  <c r="E17" i="228"/>
  <c r="E41" i="228" s="1"/>
  <c r="E43" i="228" s="1"/>
  <c r="D17" i="228"/>
  <c r="D41" i="228" s="1"/>
  <c r="D43" i="228" s="1"/>
  <c r="C17" i="228"/>
  <c r="AA17" i="229"/>
  <c r="AA41" i="229" s="1"/>
  <c r="AA43" i="229" s="1"/>
  <c r="Y17" i="229"/>
  <c r="X17" i="229"/>
  <c r="X41" i="229" s="1"/>
  <c r="X43" i="229" s="1"/>
  <c r="W17" i="229"/>
  <c r="W41" i="229" s="1"/>
  <c r="V17" i="229"/>
  <c r="V41" i="229" s="1"/>
  <c r="U17" i="229"/>
  <c r="U41" i="229" s="1"/>
  <c r="T17" i="229"/>
  <c r="T41" i="229" s="1"/>
  <c r="S17" i="229"/>
  <c r="S41" i="229" s="1"/>
  <c r="R17" i="229"/>
  <c r="R41" i="229" s="1"/>
  <c r="Q17" i="229"/>
  <c r="Q41" i="229" s="1"/>
  <c r="P17" i="229"/>
  <c r="P41" i="229" s="1"/>
  <c r="O17" i="229"/>
  <c r="O41" i="229" s="1"/>
  <c r="N17" i="229"/>
  <c r="N41" i="229" s="1"/>
  <c r="M17" i="229"/>
  <c r="M41" i="229" s="1"/>
  <c r="L17" i="229"/>
  <c r="L41" i="229" s="1"/>
  <c r="K17" i="229"/>
  <c r="K41" i="229" s="1"/>
  <c r="J17" i="229"/>
  <c r="J41" i="229" s="1"/>
  <c r="I17" i="229"/>
  <c r="H17" i="229"/>
  <c r="H41" i="229" s="1"/>
  <c r="G17" i="229"/>
  <c r="G41" i="229" s="1"/>
  <c r="G43" i="229" s="1"/>
  <c r="H42" i="229" s="1"/>
  <c r="F17" i="229"/>
  <c r="F41" i="229" s="1"/>
  <c r="F43" i="229" s="1"/>
  <c r="E17" i="229"/>
  <c r="D17" i="229"/>
  <c r="D41" i="229" s="1"/>
  <c r="D43" i="229" s="1"/>
  <c r="C17" i="229"/>
  <c r="C41" i="229" s="1"/>
  <c r="C43" i="229" s="1"/>
  <c r="AA17" i="230"/>
  <c r="AA41" i="230" s="1"/>
  <c r="AA43" i="230" s="1"/>
  <c r="Y17" i="230"/>
  <c r="Y41" i="230" s="1"/>
  <c r="Y43" i="230" s="1"/>
  <c r="X17" i="230"/>
  <c r="W17" i="230"/>
  <c r="W41" i="230" s="1"/>
  <c r="V17" i="230"/>
  <c r="V41" i="230" s="1"/>
  <c r="U17" i="230"/>
  <c r="U41" i="230" s="1"/>
  <c r="T17" i="230"/>
  <c r="S17" i="230"/>
  <c r="S41" i="230" s="1"/>
  <c r="R17" i="230"/>
  <c r="R41" i="230" s="1"/>
  <c r="Q17" i="230"/>
  <c r="Q41" i="230" s="1"/>
  <c r="P17" i="230"/>
  <c r="P41" i="230" s="1"/>
  <c r="O17" i="230"/>
  <c r="O41" i="230" s="1"/>
  <c r="N17" i="230"/>
  <c r="N41" i="230" s="1"/>
  <c r="M17" i="230"/>
  <c r="M41" i="230" s="1"/>
  <c r="L17" i="230"/>
  <c r="K17" i="230"/>
  <c r="K41" i="230" s="1"/>
  <c r="J17" i="230"/>
  <c r="J41" i="230" s="1"/>
  <c r="I17" i="230"/>
  <c r="H17" i="230"/>
  <c r="G17" i="230"/>
  <c r="G41" i="230" s="1"/>
  <c r="G43" i="230" s="1"/>
  <c r="H42" i="230" s="1"/>
  <c r="F17" i="230"/>
  <c r="F41" i="230" s="1"/>
  <c r="F43" i="230" s="1"/>
  <c r="E17" i="230"/>
  <c r="E41" i="230" s="1"/>
  <c r="E43" i="230" s="1"/>
  <c r="D17" i="230"/>
  <c r="D41" i="230" s="1"/>
  <c r="D43" i="230" s="1"/>
  <c r="C17" i="230"/>
  <c r="C41" i="230" s="1"/>
  <c r="C43" i="230" s="1"/>
  <c r="AA17" i="231"/>
  <c r="AA41" i="231" s="1"/>
  <c r="AA43" i="231" s="1"/>
  <c r="Y17" i="231"/>
  <c r="Y41" i="231" s="1"/>
  <c r="Y43" i="231" s="1"/>
  <c r="X17" i="231"/>
  <c r="W17" i="231"/>
  <c r="W41" i="231" s="1"/>
  <c r="V17" i="231"/>
  <c r="V41" i="231" s="1"/>
  <c r="U17" i="231"/>
  <c r="U41" i="231" s="1"/>
  <c r="T17" i="231"/>
  <c r="T41" i="231" s="1"/>
  <c r="S17" i="231"/>
  <c r="S41" i="231" s="1"/>
  <c r="R17" i="231"/>
  <c r="R41" i="231" s="1"/>
  <c r="Q17" i="231"/>
  <c r="Q41" i="231" s="1"/>
  <c r="P17" i="231"/>
  <c r="P41" i="231" s="1"/>
  <c r="O17" i="231"/>
  <c r="N17" i="231"/>
  <c r="N41" i="231" s="1"/>
  <c r="M17" i="231"/>
  <c r="M41" i="231" s="1"/>
  <c r="L17" i="231"/>
  <c r="K17" i="231"/>
  <c r="J17" i="231"/>
  <c r="J41" i="231" s="1"/>
  <c r="I17" i="231"/>
  <c r="I41" i="231" s="1"/>
  <c r="H17" i="231"/>
  <c r="H41" i="231" s="1"/>
  <c r="G17" i="231"/>
  <c r="G41" i="231" s="1"/>
  <c r="G43" i="231" s="1"/>
  <c r="H42" i="231" s="1"/>
  <c r="H43" i="231" s="1"/>
  <c r="I42" i="231" s="1"/>
  <c r="I43" i="231" s="1"/>
  <c r="J43" i="231" s="1"/>
  <c r="F17" i="231"/>
  <c r="F41" i="231" s="1"/>
  <c r="F43" i="231" s="1"/>
  <c r="E17" i="231"/>
  <c r="E41" i="231" s="1"/>
  <c r="E43" i="231" s="1"/>
  <c r="D17" i="231"/>
  <c r="D41" i="231" s="1"/>
  <c r="D43" i="231" s="1"/>
  <c r="C17" i="231"/>
  <c r="C41" i="231" s="1"/>
  <c r="C43" i="231" s="1"/>
  <c r="AA17" i="232"/>
  <c r="AA41" i="232" s="1"/>
  <c r="AA43" i="232" s="1"/>
  <c r="Y17" i="232"/>
  <c r="Y41" i="232" s="1"/>
  <c r="Y43" i="232" s="1"/>
  <c r="X17" i="232"/>
  <c r="W17" i="232"/>
  <c r="W41" i="232" s="1"/>
  <c r="V17" i="232"/>
  <c r="V41" i="232" s="1"/>
  <c r="U17" i="232"/>
  <c r="U41" i="232" s="1"/>
  <c r="T17" i="232"/>
  <c r="T41" i="232" s="1"/>
  <c r="S17" i="232"/>
  <c r="S41" i="232" s="1"/>
  <c r="R17" i="232"/>
  <c r="R41" i="232" s="1"/>
  <c r="Q17" i="232"/>
  <c r="P17" i="232"/>
  <c r="P41" i="232" s="1"/>
  <c r="O17" i="232"/>
  <c r="O41" i="232" s="1"/>
  <c r="N17" i="232"/>
  <c r="M17" i="232"/>
  <c r="L17" i="232"/>
  <c r="L41" i="232" s="1"/>
  <c r="K17" i="232"/>
  <c r="K41" i="232" s="1"/>
  <c r="J17" i="232"/>
  <c r="J41" i="232" s="1"/>
  <c r="I17" i="232"/>
  <c r="I41" i="232" s="1"/>
  <c r="H17" i="232"/>
  <c r="H41" i="232" s="1"/>
  <c r="G17" i="232"/>
  <c r="G41" i="232" s="1"/>
  <c r="G43" i="232" s="1"/>
  <c r="H42" i="232" s="1"/>
  <c r="H43" i="232" s="1"/>
  <c r="I42" i="232" s="1"/>
  <c r="I43" i="232" s="1"/>
  <c r="F17" i="232"/>
  <c r="F41" i="232" s="1"/>
  <c r="F43" i="232" s="1"/>
  <c r="E17" i="232"/>
  <c r="E41" i="232" s="1"/>
  <c r="E43" i="232" s="1"/>
  <c r="D17" i="232"/>
  <c r="D41" i="232" s="1"/>
  <c r="D43" i="232" s="1"/>
  <c r="C17" i="232"/>
  <c r="C41" i="232" s="1"/>
  <c r="C43" i="232" s="1"/>
  <c r="AA17" i="233"/>
  <c r="AA41" i="233" s="1"/>
  <c r="AA43" i="233" s="1"/>
  <c r="Y17" i="233"/>
  <c r="X17" i="233"/>
  <c r="X41" i="233" s="1"/>
  <c r="W17" i="233"/>
  <c r="W41" i="233" s="1"/>
  <c r="V17" i="233"/>
  <c r="V41" i="233" s="1"/>
  <c r="U17" i="233"/>
  <c r="U41" i="233" s="1"/>
  <c r="T17" i="233"/>
  <c r="T41" i="233" s="1"/>
  <c r="S17" i="233"/>
  <c r="R17" i="233"/>
  <c r="R41" i="233" s="1"/>
  <c r="Q17" i="233"/>
  <c r="Q41" i="233" s="1"/>
  <c r="P17" i="233"/>
  <c r="O17" i="233"/>
  <c r="N17" i="233"/>
  <c r="N41" i="233" s="1"/>
  <c r="M17" i="233"/>
  <c r="M41" i="233" s="1"/>
  <c r="L17" i="233"/>
  <c r="L41" i="233" s="1"/>
  <c r="K17" i="233"/>
  <c r="K41" i="233" s="1"/>
  <c r="J17" i="233"/>
  <c r="J41" i="233" s="1"/>
  <c r="I17" i="233"/>
  <c r="I41" i="233" s="1"/>
  <c r="H17" i="233"/>
  <c r="H41" i="233" s="1"/>
  <c r="G17" i="233"/>
  <c r="G41" i="233" s="1"/>
  <c r="G43" i="233" s="1"/>
  <c r="H42" i="233" s="1"/>
  <c r="F17" i="233"/>
  <c r="F41" i="233" s="1"/>
  <c r="F43" i="233" s="1"/>
  <c r="E17" i="233"/>
  <c r="E41" i="233" s="1"/>
  <c r="E43" i="233" s="1"/>
  <c r="D17" i="233"/>
  <c r="D41" i="233" s="1"/>
  <c r="D43" i="233" s="1"/>
  <c r="C17" i="233"/>
  <c r="C41" i="233" s="1"/>
  <c r="C43" i="233" s="1"/>
  <c r="AA17" i="234"/>
  <c r="Y17" i="234"/>
  <c r="Y41" i="234" s="1"/>
  <c r="Y43" i="234" s="1"/>
  <c r="X17" i="234"/>
  <c r="W17" i="234"/>
  <c r="W41" i="234" s="1"/>
  <c r="V17" i="234"/>
  <c r="V41" i="234" s="1"/>
  <c r="U17" i="234"/>
  <c r="T17" i="234"/>
  <c r="T41" i="234" s="1"/>
  <c r="S17" i="234"/>
  <c r="S41" i="234" s="1"/>
  <c r="R17" i="234"/>
  <c r="R41" i="234" s="1"/>
  <c r="Q17" i="234"/>
  <c r="P17" i="234"/>
  <c r="P41" i="234" s="1"/>
  <c r="O17" i="234"/>
  <c r="O41" i="234" s="1"/>
  <c r="N17" i="234"/>
  <c r="N41" i="234" s="1"/>
  <c r="M17" i="234"/>
  <c r="M41" i="234" s="1"/>
  <c r="L17" i="234"/>
  <c r="L41" i="234" s="1"/>
  <c r="K17" i="234"/>
  <c r="K41" i="234" s="1"/>
  <c r="J17" i="234"/>
  <c r="J41" i="234" s="1"/>
  <c r="I17" i="234"/>
  <c r="I41" i="234" s="1"/>
  <c r="H17" i="234"/>
  <c r="H41" i="234" s="1"/>
  <c r="G17" i="234"/>
  <c r="G41" i="234" s="1"/>
  <c r="G43" i="234" s="1"/>
  <c r="H42" i="234" s="1"/>
  <c r="F17" i="234"/>
  <c r="F41" i="234" s="1"/>
  <c r="F43" i="234" s="1"/>
  <c r="E17" i="234"/>
  <c r="E41" i="234" s="1"/>
  <c r="E43" i="234" s="1"/>
  <c r="D17" i="234"/>
  <c r="C17" i="234"/>
  <c r="C41" i="234" s="1"/>
  <c r="C43" i="234" s="1"/>
  <c r="AA17" i="235"/>
  <c r="AA41" i="235" s="1"/>
  <c r="AA43" i="235" s="1"/>
  <c r="Y17" i="235"/>
  <c r="Y41" i="235" s="1"/>
  <c r="Y43" i="235" s="1"/>
  <c r="X17" i="235"/>
  <c r="X41" i="235" s="1"/>
  <c r="W17" i="235"/>
  <c r="V17" i="235"/>
  <c r="V41" i="235" s="1"/>
  <c r="U17" i="235"/>
  <c r="U41" i="235" s="1"/>
  <c r="T17" i="235"/>
  <c r="S17" i="235"/>
  <c r="R17" i="235"/>
  <c r="R41" i="235" s="1"/>
  <c r="Q17" i="235"/>
  <c r="Q41" i="235" s="1"/>
  <c r="P17" i="235"/>
  <c r="P41" i="235" s="1"/>
  <c r="O17" i="235"/>
  <c r="O41" i="235" s="1"/>
  <c r="N17" i="235"/>
  <c r="N41" i="235" s="1"/>
  <c r="M17" i="235"/>
  <c r="M41" i="235" s="1"/>
  <c r="L17" i="235"/>
  <c r="L41" i="235" s="1"/>
  <c r="K17" i="235"/>
  <c r="K41" i="235" s="1"/>
  <c r="J17" i="235"/>
  <c r="J41" i="235" s="1"/>
  <c r="I17" i="235"/>
  <c r="H17" i="235"/>
  <c r="H41" i="235" s="1"/>
  <c r="G17" i="235"/>
  <c r="G41" i="235" s="1"/>
  <c r="G43" i="235" s="1"/>
  <c r="H42" i="235" s="1"/>
  <c r="H43" i="235" s="1"/>
  <c r="I42" i="235" s="1"/>
  <c r="F17" i="235"/>
  <c r="F41" i="235" s="1"/>
  <c r="F43" i="235" s="1"/>
  <c r="E17" i="235"/>
  <c r="E41" i="235" s="1"/>
  <c r="E43" i="235" s="1"/>
  <c r="D17" i="235"/>
  <c r="D41" i="235" s="1"/>
  <c r="D43" i="235" s="1"/>
  <c r="C17" i="235"/>
  <c r="C41" i="235" s="1"/>
  <c r="C43" i="235" s="1"/>
  <c r="AA17" i="236"/>
  <c r="AA41" i="236" s="1"/>
  <c r="AA43" i="236" s="1"/>
  <c r="Y17" i="236"/>
  <c r="X17" i="236"/>
  <c r="W17" i="236"/>
  <c r="W41" i="236" s="1"/>
  <c r="V17" i="236"/>
  <c r="U17" i="236"/>
  <c r="T17" i="236"/>
  <c r="T41" i="236" s="1"/>
  <c r="S17" i="236"/>
  <c r="S41" i="236" s="1"/>
  <c r="R17" i="236"/>
  <c r="R41" i="236" s="1"/>
  <c r="Q17" i="236"/>
  <c r="Q41" i="236" s="1"/>
  <c r="P17" i="236"/>
  <c r="P41" i="236" s="1"/>
  <c r="O17" i="236"/>
  <c r="O41" i="236" s="1"/>
  <c r="N17" i="236"/>
  <c r="N41" i="236" s="1"/>
  <c r="M17" i="236"/>
  <c r="M41" i="236" s="1"/>
  <c r="L17" i="236"/>
  <c r="L41" i="236" s="1"/>
  <c r="K17" i="236"/>
  <c r="J17" i="236"/>
  <c r="J41" i="236" s="1"/>
  <c r="I17" i="236"/>
  <c r="I41" i="236" s="1"/>
  <c r="H17" i="236"/>
  <c r="H41" i="236" s="1"/>
  <c r="G17" i="236"/>
  <c r="G41" i="236" s="1"/>
  <c r="G43" i="236" s="1"/>
  <c r="H42" i="236" s="1"/>
  <c r="H43" i="236" s="1"/>
  <c r="I42" i="236" s="1"/>
  <c r="I43" i="236" s="1"/>
  <c r="F17" i="236"/>
  <c r="F41" i="236" s="1"/>
  <c r="F43" i="236" s="1"/>
  <c r="E17" i="236"/>
  <c r="E41" i="236" s="1"/>
  <c r="E43" i="236" s="1"/>
  <c r="D17" i="236"/>
  <c r="D41" i="236" s="1"/>
  <c r="D43" i="236" s="1"/>
  <c r="C17" i="236"/>
  <c r="AA17" i="237"/>
  <c r="AA41" i="237" s="1"/>
  <c r="AA43" i="237" s="1"/>
  <c r="Y17" i="237"/>
  <c r="X17" i="237"/>
  <c r="W17" i="237"/>
  <c r="V17" i="237"/>
  <c r="V41" i="237" s="1"/>
  <c r="U17" i="237"/>
  <c r="U41" i="237" s="1"/>
  <c r="T17" i="237"/>
  <c r="T41" i="237" s="1"/>
  <c r="S17" i="237"/>
  <c r="S41" i="237" s="1"/>
  <c r="R17" i="237"/>
  <c r="R41" i="237" s="1"/>
  <c r="Q17" i="237"/>
  <c r="Q41" i="237" s="1"/>
  <c r="P17" i="237"/>
  <c r="P41" i="237" s="1"/>
  <c r="O17" i="237"/>
  <c r="O41" i="237" s="1"/>
  <c r="N17" i="237"/>
  <c r="N41" i="237" s="1"/>
  <c r="M17" i="237"/>
  <c r="L17" i="237"/>
  <c r="L41" i="237" s="1"/>
  <c r="K17" i="237"/>
  <c r="K41" i="237" s="1"/>
  <c r="J17" i="237"/>
  <c r="J41" i="237" s="1"/>
  <c r="I17" i="237"/>
  <c r="I41" i="237" s="1"/>
  <c r="H17" i="237"/>
  <c r="H41" i="237" s="1"/>
  <c r="G17" i="237"/>
  <c r="G41" i="237" s="1"/>
  <c r="G43" i="237" s="1"/>
  <c r="H42" i="237" s="1"/>
  <c r="H43" i="237" s="1"/>
  <c r="I42" i="237" s="1"/>
  <c r="I43" i="237" s="1"/>
  <c r="F17" i="237"/>
  <c r="F41" i="237" s="1"/>
  <c r="F43" i="237" s="1"/>
  <c r="E17" i="237"/>
  <c r="D17" i="237"/>
  <c r="D41" i="237" s="1"/>
  <c r="D43" i="237" s="1"/>
  <c r="C17" i="237"/>
  <c r="C41" i="237" s="1"/>
  <c r="C43" i="237" s="1"/>
  <c r="AA17" i="238"/>
  <c r="Y17" i="238"/>
  <c r="Y41" i="238" s="1"/>
  <c r="Y43" i="238" s="1"/>
  <c r="X17" i="238"/>
  <c r="W17" i="238"/>
  <c r="W41" i="238" s="1"/>
  <c r="V17" i="238"/>
  <c r="V41" i="238" s="1"/>
  <c r="U17" i="238"/>
  <c r="U41" i="238" s="1"/>
  <c r="T17" i="238"/>
  <c r="T41" i="238" s="1"/>
  <c r="S17" i="238"/>
  <c r="S41" i="238" s="1"/>
  <c r="R17" i="238"/>
  <c r="R41" i="238" s="1"/>
  <c r="Q17" i="238"/>
  <c r="Q41" i="238" s="1"/>
  <c r="P17" i="238"/>
  <c r="P41" i="238" s="1"/>
  <c r="O17" i="238"/>
  <c r="O41" i="238" s="1"/>
  <c r="N17" i="238"/>
  <c r="N41" i="238" s="1"/>
  <c r="M17" i="238"/>
  <c r="L17" i="238"/>
  <c r="L41" i="238" s="1"/>
  <c r="K17" i="238"/>
  <c r="K41" i="238" s="1"/>
  <c r="J17" i="238"/>
  <c r="J41" i="238" s="1"/>
  <c r="I17" i="238"/>
  <c r="I41" i="238" s="1"/>
  <c r="H17" i="238"/>
  <c r="G17" i="238"/>
  <c r="G41" i="238" s="1"/>
  <c r="G43" i="238" s="1"/>
  <c r="H42" i="238" s="1"/>
  <c r="F17" i="238"/>
  <c r="F41" i="238" s="1"/>
  <c r="F43" i="238" s="1"/>
  <c r="E17" i="238"/>
  <c r="D17" i="238"/>
  <c r="C17" i="238"/>
  <c r="C41" i="238" s="1"/>
  <c r="C43" i="238" s="1"/>
  <c r="AA17" i="239"/>
  <c r="AA41" i="239" s="1"/>
  <c r="AA43" i="239" s="1"/>
  <c r="Y17" i="239"/>
  <c r="Y41" i="239" s="1"/>
  <c r="Y43" i="239" s="1"/>
  <c r="X17" i="239"/>
  <c r="W17" i="239"/>
  <c r="W41" i="239" s="1"/>
  <c r="V17" i="239"/>
  <c r="V41" i="239" s="1"/>
  <c r="U17" i="239"/>
  <c r="U41" i="239" s="1"/>
  <c r="T17" i="239"/>
  <c r="T41" i="239" s="1"/>
  <c r="S17" i="239"/>
  <c r="S41" i="239" s="1"/>
  <c r="R17" i="239"/>
  <c r="R41" i="239" s="1"/>
  <c r="Q17" i="239"/>
  <c r="P17" i="239"/>
  <c r="O17" i="239"/>
  <c r="O41" i="239" s="1"/>
  <c r="N17" i="239"/>
  <c r="N41" i="239" s="1"/>
  <c r="M17" i="239"/>
  <c r="M41" i="239" s="1"/>
  <c r="L17" i="239"/>
  <c r="L41" i="239" s="1"/>
  <c r="K17" i="239"/>
  <c r="J17" i="239"/>
  <c r="J41" i="239" s="1"/>
  <c r="I17" i="239"/>
  <c r="I41" i="239" s="1"/>
  <c r="H17" i="239"/>
  <c r="H41" i="239" s="1"/>
  <c r="G17" i="239"/>
  <c r="F17" i="239"/>
  <c r="F41" i="239" s="1"/>
  <c r="F43" i="239" s="1"/>
  <c r="E17" i="239"/>
  <c r="E41" i="239" s="1"/>
  <c r="E43" i="239" s="1"/>
  <c r="D17" i="239"/>
  <c r="D41" i="239" s="1"/>
  <c r="D43" i="239" s="1"/>
  <c r="C17" i="239"/>
  <c r="C41" i="239" s="1"/>
  <c r="C43" i="239" s="1"/>
  <c r="AA17" i="240"/>
  <c r="AA41" i="240" s="1"/>
  <c r="AA43" i="240" s="1"/>
  <c r="Y17" i="240"/>
  <c r="Y41" i="240" s="1"/>
  <c r="Y43" i="240" s="1"/>
  <c r="X17" i="240"/>
  <c r="W17" i="240"/>
  <c r="W41" i="240" s="1"/>
  <c r="V17" i="240"/>
  <c r="V41" i="240" s="1"/>
  <c r="U17" i="240"/>
  <c r="U41" i="240" s="1"/>
  <c r="T17" i="240"/>
  <c r="T41" i="240" s="1"/>
  <c r="S17" i="240"/>
  <c r="R17" i="240"/>
  <c r="Q17" i="240"/>
  <c r="Q41" i="240" s="1"/>
  <c r="P17" i="240"/>
  <c r="P41" i="240" s="1"/>
  <c r="O17" i="240"/>
  <c r="O41" i="240" s="1"/>
  <c r="N17" i="240"/>
  <c r="N41" i="240" s="1"/>
  <c r="M17" i="240"/>
  <c r="L17" i="240"/>
  <c r="L41" i="240" s="1"/>
  <c r="K17" i="240"/>
  <c r="K41" i="240" s="1"/>
  <c r="J17" i="240"/>
  <c r="J41" i="240" s="1"/>
  <c r="I17" i="240"/>
  <c r="H17" i="240"/>
  <c r="H41" i="240" s="1"/>
  <c r="G17" i="240"/>
  <c r="G41" i="240" s="1"/>
  <c r="G43" i="240" s="1"/>
  <c r="H42" i="240" s="1"/>
  <c r="H43" i="240" s="1"/>
  <c r="I42" i="240" s="1"/>
  <c r="F17" i="240"/>
  <c r="F41" i="240" s="1"/>
  <c r="F43" i="240" s="1"/>
  <c r="E17" i="240"/>
  <c r="E41" i="240" s="1"/>
  <c r="E43" i="240" s="1"/>
  <c r="D17" i="240"/>
  <c r="D41" i="240" s="1"/>
  <c r="D43" i="240" s="1"/>
  <c r="C17" i="240"/>
  <c r="C41" i="240" s="1"/>
  <c r="C43" i="240" s="1"/>
  <c r="AA17" i="241"/>
  <c r="AA41" i="241" s="1"/>
  <c r="AA43" i="241" s="1"/>
  <c r="Y17" i="241"/>
  <c r="Y41" i="241" s="1"/>
  <c r="Y43" i="241" s="1"/>
  <c r="X17" i="241"/>
  <c r="W17" i="241"/>
  <c r="W41" i="241" s="1"/>
  <c r="V17" i="241"/>
  <c r="V41" i="241" s="1"/>
  <c r="U17" i="241"/>
  <c r="T17" i="241"/>
  <c r="S17" i="241"/>
  <c r="S41" i="241" s="1"/>
  <c r="R17" i="241"/>
  <c r="R41" i="241" s="1"/>
  <c r="Q17" i="241"/>
  <c r="Q41" i="241" s="1"/>
  <c r="P17" i="241"/>
  <c r="P41" i="241" s="1"/>
  <c r="O17" i="241"/>
  <c r="N17" i="241"/>
  <c r="N41" i="241" s="1"/>
  <c r="M17" i="241"/>
  <c r="M41" i="241" s="1"/>
  <c r="L17" i="241"/>
  <c r="L41" i="241" s="1"/>
  <c r="K17" i="241"/>
  <c r="J17" i="241"/>
  <c r="J41" i="241" s="1"/>
  <c r="I17" i="241"/>
  <c r="I41" i="241" s="1"/>
  <c r="H17" i="241"/>
  <c r="H41" i="241" s="1"/>
  <c r="G17" i="241"/>
  <c r="G41" i="241" s="1"/>
  <c r="G43" i="241" s="1"/>
  <c r="H42" i="241" s="1"/>
  <c r="H43" i="241" s="1"/>
  <c r="I42" i="241" s="1"/>
  <c r="I43" i="241" s="1"/>
  <c r="F17" i="241"/>
  <c r="F41" i="241" s="1"/>
  <c r="F43" i="241" s="1"/>
  <c r="E17" i="241"/>
  <c r="E41" i="241" s="1"/>
  <c r="E43" i="241" s="1"/>
  <c r="D17" i="241"/>
  <c r="D41" i="241" s="1"/>
  <c r="D43" i="241" s="1"/>
  <c r="C17" i="241"/>
  <c r="C41" i="241" s="1"/>
  <c r="C43" i="241" s="1"/>
  <c r="AA17" i="242"/>
  <c r="AA41" i="242" s="1"/>
  <c r="AA43" i="242" s="1"/>
  <c r="Z17" i="242"/>
  <c r="Y17" i="242"/>
  <c r="Y41" i="242" s="1"/>
  <c r="X17" i="242"/>
  <c r="W17" i="242"/>
  <c r="V17" i="242"/>
  <c r="V41" i="242" s="1"/>
  <c r="U17" i="242"/>
  <c r="U41" i="242" s="1"/>
  <c r="T17" i="242"/>
  <c r="T41" i="242" s="1"/>
  <c r="S17" i="242"/>
  <c r="S41" i="242" s="1"/>
  <c r="R17" i="242"/>
  <c r="Q17" i="242"/>
  <c r="Q41" i="242" s="1"/>
  <c r="P17" i="242"/>
  <c r="P41" i="242" s="1"/>
  <c r="O17" i="242"/>
  <c r="O41" i="242" s="1"/>
  <c r="N17" i="242"/>
  <c r="M17" i="242"/>
  <c r="M41" i="242" s="1"/>
  <c r="L17" i="242"/>
  <c r="L41" i="242" s="1"/>
  <c r="K17" i="242"/>
  <c r="K41" i="242" s="1"/>
  <c r="J17" i="242"/>
  <c r="J41" i="242" s="1"/>
  <c r="I17" i="242"/>
  <c r="I41" i="242" s="1"/>
  <c r="H17" i="242"/>
  <c r="H41" i="242" s="1"/>
  <c r="G17" i="242"/>
  <c r="G41" i="242" s="1"/>
  <c r="G43" i="242" s="1"/>
  <c r="H42" i="242" s="1"/>
  <c r="H43" i="242" s="1"/>
  <c r="I42" i="242" s="1"/>
  <c r="I43" i="242" s="1"/>
  <c r="F17" i="242"/>
  <c r="F41" i="242" s="1"/>
  <c r="F43" i="242" s="1"/>
  <c r="E17" i="242"/>
  <c r="E41" i="242" s="1"/>
  <c r="E43" i="242" s="1"/>
  <c r="D17" i="242"/>
  <c r="D41" i="242" s="1"/>
  <c r="D43" i="242" s="1"/>
  <c r="C17" i="242"/>
  <c r="C41" i="242" s="1"/>
  <c r="C43" i="242" s="1"/>
  <c r="AA17" i="243"/>
  <c r="Y17" i="243"/>
  <c r="X17" i="243"/>
  <c r="W17" i="243"/>
  <c r="W41" i="243" s="1"/>
  <c r="V17" i="243"/>
  <c r="V41" i="243" s="1"/>
  <c r="U17" i="243"/>
  <c r="U41" i="243" s="1"/>
  <c r="T17" i="243"/>
  <c r="S17" i="243"/>
  <c r="S41" i="243" s="1"/>
  <c r="R17" i="243"/>
  <c r="R41" i="243" s="1"/>
  <c r="Q17" i="243"/>
  <c r="Q41" i="243" s="1"/>
  <c r="P17" i="243"/>
  <c r="O17" i="243"/>
  <c r="O41" i="243" s="1"/>
  <c r="N17" i="243"/>
  <c r="N41" i="243" s="1"/>
  <c r="M17" i="243"/>
  <c r="M41" i="243" s="1"/>
  <c r="L17" i="243"/>
  <c r="L41" i="243" s="1"/>
  <c r="K17" i="243"/>
  <c r="K41" i="243" s="1"/>
  <c r="J17" i="243"/>
  <c r="J41" i="243" s="1"/>
  <c r="I17" i="243"/>
  <c r="I41" i="243" s="1"/>
  <c r="H17" i="243"/>
  <c r="H41" i="243" s="1"/>
  <c r="G17" i="243"/>
  <c r="G41" i="243" s="1"/>
  <c r="G43" i="243" s="1"/>
  <c r="H42" i="243" s="1"/>
  <c r="F17" i="243"/>
  <c r="F41" i="243" s="1"/>
  <c r="F43" i="243" s="1"/>
  <c r="E17" i="243"/>
  <c r="E41" i="243" s="1"/>
  <c r="E43" i="243" s="1"/>
  <c r="D17" i="243"/>
  <c r="C17" i="243"/>
  <c r="AA17" i="244"/>
  <c r="AA41" i="244" s="1"/>
  <c r="AA43" i="244" s="1"/>
  <c r="Y17" i="244"/>
  <c r="Y41" i="244" s="1"/>
  <c r="Y43" i="244" s="1"/>
  <c r="X17" i="244"/>
  <c r="W17" i="244"/>
  <c r="W41" i="244" s="1"/>
  <c r="V17" i="244"/>
  <c r="U17" i="244"/>
  <c r="U41" i="244" s="1"/>
  <c r="T17" i="244"/>
  <c r="T41" i="244" s="1"/>
  <c r="S17" i="244"/>
  <c r="S41" i="244" s="1"/>
  <c r="R17" i="244"/>
  <c r="Q17" i="244"/>
  <c r="Q41" i="244" s="1"/>
  <c r="P17" i="244"/>
  <c r="P41" i="244" s="1"/>
  <c r="O17" i="244"/>
  <c r="O41" i="244" s="1"/>
  <c r="N17" i="244"/>
  <c r="N41" i="244" s="1"/>
  <c r="M17" i="244"/>
  <c r="M41" i="244" s="1"/>
  <c r="L17" i="244"/>
  <c r="L41" i="244" s="1"/>
  <c r="K17" i="244"/>
  <c r="K41" i="244" s="1"/>
  <c r="J17" i="244"/>
  <c r="J41" i="244" s="1"/>
  <c r="I17" i="244"/>
  <c r="I41" i="244" s="1"/>
  <c r="H17" i="244"/>
  <c r="H41" i="244" s="1"/>
  <c r="G17" i="244"/>
  <c r="G41" i="244" s="1"/>
  <c r="G43" i="244" s="1"/>
  <c r="H42" i="244" s="1"/>
  <c r="F17" i="244"/>
  <c r="E17" i="244"/>
  <c r="D17" i="244"/>
  <c r="D41" i="244" s="1"/>
  <c r="D43" i="244" s="1"/>
  <c r="C17" i="244"/>
  <c r="C41" i="244" s="1"/>
  <c r="C43" i="244" s="1"/>
  <c r="AA17" i="245"/>
  <c r="AA41" i="245" s="1"/>
  <c r="AA43" i="245" s="1"/>
  <c r="Y17" i="245"/>
  <c r="X17" i="245"/>
  <c r="X41" i="245" s="1"/>
  <c r="W17" i="245"/>
  <c r="W41" i="245" s="1"/>
  <c r="V17" i="245"/>
  <c r="V41" i="245" s="1"/>
  <c r="U17" i="245"/>
  <c r="T17" i="245"/>
  <c r="T41" i="245" s="1"/>
  <c r="S17" i="245"/>
  <c r="S41" i="245" s="1"/>
  <c r="R17" i="245"/>
  <c r="R41" i="245" s="1"/>
  <c r="Q17" i="245"/>
  <c r="Q41" i="245" s="1"/>
  <c r="P17" i="245"/>
  <c r="P41" i="245" s="1"/>
  <c r="O17" i="245"/>
  <c r="O41" i="245" s="1"/>
  <c r="N17" i="245"/>
  <c r="N41" i="245" s="1"/>
  <c r="M17" i="245"/>
  <c r="M41" i="245" s="1"/>
  <c r="L17" i="245"/>
  <c r="L41" i="245" s="1"/>
  <c r="K17" i="245"/>
  <c r="K41" i="245" s="1"/>
  <c r="J17" i="245"/>
  <c r="J41" i="245" s="1"/>
  <c r="I17" i="245"/>
  <c r="H17" i="245"/>
  <c r="G17" i="245"/>
  <c r="G41" i="245" s="1"/>
  <c r="G43" i="245" s="1"/>
  <c r="H42" i="245" s="1"/>
  <c r="F17" i="245"/>
  <c r="F41" i="245" s="1"/>
  <c r="F43" i="245" s="1"/>
  <c r="E17" i="245"/>
  <c r="E41" i="245" s="1"/>
  <c r="E43" i="245" s="1"/>
  <c r="D17" i="245"/>
  <c r="D41" i="245" s="1"/>
  <c r="D43" i="245" s="1"/>
  <c r="C17" i="245"/>
  <c r="AA17" i="246"/>
  <c r="AA41" i="246" s="1"/>
  <c r="AA43" i="246" s="1"/>
  <c r="Y17" i="246"/>
  <c r="Y41" i="246" s="1"/>
  <c r="Y43" i="246" s="1"/>
  <c r="X17" i="246"/>
  <c r="W17" i="246"/>
  <c r="W41" i="246" s="1"/>
  <c r="V17" i="246"/>
  <c r="V41" i="246" s="1"/>
  <c r="U17" i="246"/>
  <c r="U41" i="246" s="1"/>
  <c r="T17" i="246"/>
  <c r="T41" i="246" s="1"/>
  <c r="S17" i="246"/>
  <c r="S41" i="246" s="1"/>
  <c r="R17" i="246"/>
  <c r="R41" i="246" s="1"/>
  <c r="Q17" i="246"/>
  <c r="Q41" i="246" s="1"/>
  <c r="P17" i="246"/>
  <c r="P41" i="246" s="1"/>
  <c r="O17" i="246"/>
  <c r="O41" i="246" s="1"/>
  <c r="N17" i="246"/>
  <c r="N41" i="246" s="1"/>
  <c r="M17" i="246"/>
  <c r="M41" i="246" s="1"/>
  <c r="L17" i="246"/>
  <c r="L41" i="246" s="1"/>
  <c r="K17" i="246"/>
  <c r="J17" i="246"/>
  <c r="J41" i="246" s="1"/>
  <c r="I17" i="246"/>
  <c r="I41" i="246" s="1"/>
  <c r="H17" i="246"/>
  <c r="H41" i="246" s="1"/>
  <c r="G17" i="246"/>
  <c r="G41" i="246" s="1"/>
  <c r="G43" i="246" s="1"/>
  <c r="H42" i="246" s="1"/>
  <c r="H43" i="246" s="1"/>
  <c r="I42" i="246" s="1"/>
  <c r="I43" i="246" s="1"/>
  <c r="J43" i="246" s="1"/>
  <c r="F17" i="246"/>
  <c r="E17" i="246"/>
  <c r="E41" i="246" s="1"/>
  <c r="E43" i="246" s="1"/>
  <c r="D17" i="246"/>
  <c r="D41" i="246" s="1"/>
  <c r="D43" i="246" s="1"/>
  <c r="C17" i="246"/>
  <c r="C41" i="246" s="1"/>
  <c r="C43" i="246" s="1"/>
  <c r="AA17" i="247"/>
  <c r="Y17" i="247"/>
  <c r="Y41" i="247" s="1"/>
  <c r="Y43" i="247" s="1"/>
  <c r="X17" i="247"/>
  <c r="W17" i="247"/>
  <c r="W41" i="247" s="1"/>
  <c r="V17" i="247"/>
  <c r="V41" i="247" s="1"/>
  <c r="U17" i="247"/>
  <c r="U41" i="247" s="1"/>
  <c r="T17" i="247"/>
  <c r="T41" i="247" s="1"/>
  <c r="S17" i="247"/>
  <c r="S41" i="247" s="1"/>
  <c r="R17" i="247"/>
  <c r="R41" i="247" s="1"/>
  <c r="Q17" i="247"/>
  <c r="Q41" i="247" s="1"/>
  <c r="P17" i="247"/>
  <c r="P41" i="247" s="1"/>
  <c r="O17" i="247"/>
  <c r="O41" i="247" s="1"/>
  <c r="N17" i="247"/>
  <c r="M17" i="247"/>
  <c r="M41" i="247" s="1"/>
  <c r="L17" i="247"/>
  <c r="L41" i="247" s="1"/>
  <c r="K17" i="247"/>
  <c r="K41" i="247" s="1"/>
  <c r="J17" i="247"/>
  <c r="J41" i="247" s="1"/>
  <c r="I17" i="247"/>
  <c r="H17" i="247"/>
  <c r="H41" i="247" s="1"/>
  <c r="G17" i="247"/>
  <c r="G41" i="247" s="1"/>
  <c r="G43" i="247" s="1"/>
  <c r="H42" i="247" s="1"/>
  <c r="H43" i="247" s="1"/>
  <c r="I42" i="247" s="1"/>
  <c r="F17" i="247"/>
  <c r="F41" i="247" s="1"/>
  <c r="F43" i="247" s="1"/>
  <c r="E17" i="247"/>
  <c r="D17" i="247"/>
  <c r="D41" i="247" s="1"/>
  <c r="D43" i="247" s="1"/>
  <c r="C17" i="247"/>
  <c r="C41" i="247" s="1"/>
  <c r="C43" i="247" s="1"/>
  <c r="AA17" i="248"/>
  <c r="AA41" i="248" s="1"/>
  <c r="AA43" i="248" s="1"/>
  <c r="Y17" i="248"/>
  <c r="Y41" i="248" s="1"/>
  <c r="Y43" i="248" s="1"/>
  <c r="X17" i="248"/>
  <c r="X41" i="248" s="1"/>
  <c r="W17" i="248"/>
  <c r="W41" i="248" s="1"/>
  <c r="V17" i="248"/>
  <c r="V41" i="248" s="1"/>
  <c r="U17" i="248"/>
  <c r="U41" i="248" s="1"/>
  <c r="T17" i="248"/>
  <c r="T41" i="248" s="1"/>
  <c r="S17" i="248"/>
  <c r="S41" i="248" s="1"/>
  <c r="R17" i="248"/>
  <c r="R41" i="248" s="1"/>
  <c r="Q17" i="248"/>
  <c r="Q41" i="248" s="1"/>
  <c r="P17" i="248"/>
  <c r="O17" i="248"/>
  <c r="O41" i="248" s="1"/>
  <c r="N17" i="248"/>
  <c r="N41" i="248" s="1"/>
  <c r="M17" i="248"/>
  <c r="M41" i="248" s="1"/>
  <c r="L17" i="248"/>
  <c r="L41" i="248" s="1"/>
  <c r="K17" i="248"/>
  <c r="J17" i="248"/>
  <c r="J41" i="248" s="1"/>
  <c r="I17" i="248"/>
  <c r="I41" i="248" s="1"/>
  <c r="H17" i="248"/>
  <c r="H41" i="248" s="1"/>
  <c r="G17" i="248"/>
  <c r="F17" i="248"/>
  <c r="F41" i="248" s="1"/>
  <c r="F43" i="248" s="1"/>
  <c r="E17" i="248"/>
  <c r="E41" i="248" s="1"/>
  <c r="E43" i="248" s="1"/>
  <c r="D17" i="248"/>
  <c r="D41" i="248" s="1"/>
  <c r="D43" i="248" s="1"/>
  <c r="C17" i="248"/>
  <c r="C41" i="248" s="1"/>
  <c r="C43" i="248" s="1"/>
  <c r="AA17" i="249"/>
  <c r="AA41" i="249" s="1"/>
  <c r="AA43" i="249" s="1"/>
  <c r="Y17" i="249"/>
  <c r="Y41" i="249" s="1"/>
  <c r="Y43" i="249" s="1"/>
  <c r="X17" i="249"/>
  <c r="X41" i="249" s="1"/>
  <c r="W17" i="249"/>
  <c r="W41" i="249" s="1"/>
  <c r="V17" i="249"/>
  <c r="V41" i="249" s="1"/>
  <c r="U17" i="249"/>
  <c r="U41" i="249" s="1"/>
  <c r="T17" i="249"/>
  <c r="T41" i="249" s="1"/>
  <c r="S17" i="249"/>
  <c r="R17" i="249"/>
  <c r="Q17" i="249"/>
  <c r="Q41" i="249" s="1"/>
  <c r="P17" i="249"/>
  <c r="P41" i="249" s="1"/>
  <c r="O17" i="249"/>
  <c r="O41" i="249" s="1"/>
  <c r="N17" i="249"/>
  <c r="N41" i="249" s="1"/>
  <c r="M17" i="249"/>
  <c r="L17" i="249"/>
  <c r="L41" i="249" s="1"/>
  <c r="K17" i="249"/>
  <c r="K41" i="249" s="1"/>
  <c r="J17" i="249"/>
  <c r="J41" i="249" s="1"/>
  <c r="I17" i="249"/>
  <c r="H17" i="249"/>
  <c r="H41" i="249" s="1"/>
  <c r="G17" i="249"/>
  <c r="G41" i="249" s="1"/>
  <c r="G43" i="249" s="1"/>
  <c r="H42" i="249" s="1"/>
  <c r="H43" i="249" s="1"/>
  <c r="I42" i="249" s="1"/>
  <c r="F17" i="249"/>
  <c r="F41" i="249" s="1"/>
  <c r="F43" i="249" s="1"/>
  <c r="E17" i="249"/>
  <c r="E41" i="249" s="1"/>
  <c r="E43" i="249" s="1"/>
  <c r="D17" i="249"/>
  <c r="D41" i="249" s="1"/>
  <c r="D43" i="249" s="1"/>
  <c r="C17" i="249"/>
  <c r="C41" i="249" s="1"/>
  <c r="C43" i="249" s="1"/>
  <c r="AA17" i="250"/>
  <c r="AA41" i="250" s="1"/>
  <c r="AA43" i="250" s="1"/>
  <c r="Y17" i="250"/>
  <c r="Y41" i="250" s="1"/>
  <c r="Y43" i="250" s="1"/>
  <c r="X17" i="250"/>
  <c r="W17" i="250"/>
  <c r="W41" i="250" s="1"/>
  <c r="V17" i="250"/>
  <c r="V41" i="250" s="1"/>
  <c r="U17" i="250"/>
  <c r="T17" i="250"/>
  <c r="T41" i="250" s="1"/>
  <c r="S17" i="250"/>
  <c r="S41" i="250" s="1"/>
  <c r="R17" i="250"/>
  <c r="R41" i="250" s="1"/>
  <c r="Q17" i="250"/>
  <c r="Q41" i="250" s="1"/>
  <c r="P17" i="250"/>
  <c r="O17" i="250"/>
  <c r="O41" i="250" s="1"/>
  <c r="N17" i="250"/>
  <c r="N41" i="250" s="1"/>
  <c r="M17" i="250"/>
  <c r="M41" i="250" s="1"/>
  <c r="L17" i="250"/>
  <c r="K17" i="250"/>
  <c r="K41" i="250" s="1"/>
  <c r="J17" i="250"/>
  <c r="J41" i="250" s="1"/>
  <c r="I17" i="250"/>
  <c r="I41" i="250" s="1"/>
  <c r="H17" i="250"/>
  <c r="H41" i="250" s="1"/>
  <c r="G17" i="250"/>
  <c r="G41" i="250" s="1"/>
  <c r="G43" i="250" s="1"/>
  <c r="H42" i="250" s="1"/>
  <c r="H43" i="250" s="1"/>
  <c r="I42" i="250" s="1"/>
  <c r="I43" i="250" s="1"/>
  <c r="F17" i="250"/>
  <c r="F41" i="250" s="1"/>
  <c r="F43" i="250" s="1"/>
  <c r="E17" i="250"/>
  <c r="E41" i="250" s="1"/>
  <c r="E43" i="250" s="1"/>
  <c r="D17" i="250"/>
  <c r="D41" i="250" s="1"/>
  <c r="D43" i="250" s="1"/>
  <c r="C17" i="250"/>
  <c r="C41" i="250" s="1"/>
  <c r="C43" i="250" s="1"/>
  <c r="AA17" i="251"/>
  <c r="AA41" i="251" s="1"/>
  <c r="AA43" i="251" s="1"/>
  <c r="Y17" i="251"/>
  <c r="Y41" i="251" s="1"/>
  <c r="Y43" i="251" s="1"/>
  <c r="X17" i="251"/>
  <c r="W17" i="251"/>
  <c r="W41" i="251" s="1"/>
  <c r="V17" i="251"/>
  <c r="V41" i="251" s="1"/>
  <c r="U17" i="251"/>
  <c r="U41" i="251" s="1"/>
  <c r="T17" i="251"/>
  <c r="T41" i="251" s="1"/>
  <c r="S17" i="251"/>
  <c r="R17" i="251"/>
  <c r="R41" i="251" s="1"/>
  <c r="Q17" i="251"/>
  <c r="Q41" i="251" s="1"/>
  <c r="P17" i="251"/>
  <c r="P41" i="251" s="1"/>
  <c r="O17" i="251"/>
  <c r="N17" i="251"/>
  <c r="N41" i="251" s="1"/>
  <c r="M17" i="251"/>
  <c r="M41" i="251" s="1"/>
  <c r="L17" i="251"/>
  <c r="L41" i="251" s="1"/>
  <c r="K17" i="251"/>
  <c r="K41" i="251" s="1"/>
  <c r="J17" i="251"/>
  <c r="J41" i="251" s="1"/>
  <c r="I17" i="251"/>
  <c r="I41" i="251" s="1"/>
  <c r="H17" i="251"/>
  <c r="H41" i="251" s="1"/>
  <c r="G17" i="251"/>
  <c r="G41" i="251" s="1"/>
  <c r="G43" i="251" s="1"/>
  <c r="H42" i="251" s="1"/>
  <c r="H43" i="251" s="1"/>
  <c r="I42" i="251" s="1"/>
  <c r="I43" i="251" s="1"/>
  <c r="F17" i="251"/>
  <c r="F41" i="251" s="1"/>
  <c r="F43" i="251" s="1"/>
  <c r="E17" i="251"/>
  <c r="E41" i="251" s="1"/>
  <c r="E43" i="251" s="1"/>
  <c r="D17" i="251"/>
  <c r="D41" i="251" s="1"/>
  <c r="D43" i="251" s="1"/>
  <c r="C17" i="251"/>
  <c r="C41" i="251" s="1"/>
  <c r="C43" i="251" s="1"/>
  <c r="AA17" i="252"/>
  <c r="Y17" i="252"/>
  <c r="Y41" i="252" s="1"/>
  <c r="Y43" i="252" s="1"/>
  <c r="X17" i="252"/>
  <c r="X41" i="252" s="1"/>
  <c r="W17" i="252"/>
  <c r="W41" i="252" s="1"/>
  <c r="V17" i="252"/>
  <c r="V41" i="252" s="1"/>
  <c r="U17" i="252"/>
  <c r="T17" i="252"/>
  <c r="T41" i="252" s="1"/>
  <c r="S17" i="252"/>
  <c r="S41" i="252" s="1"/>
  <c r="R17" i="252"/>
  <c r="R41" i="252" s="1"/>
  <c r="Q17" i="252"/>
  <c r="P17" i="252"/>
  <c r="P41" i="252" s="1"/>
  <c r="O17" i="252"/>
  <c r="O41" i="252" s="1"/>
  <c r="N17" i="252"/>
  <c r="N41" i="252" s="1"/>
  <c r="M17" i="252"/>
  <c r="M41" i="252" s="1"/>
  <c r="L17" i="252"/>
  <c r="L41" i="252" s="1"/>
  <c r="K17" i="252"/>
  <c r="K41" i="252" s="1"/>
  <c r="J17" i="252"/>
  <c r="J41" i="252" s="1"/>
  <c r="I17" i="252"/>
  <c r="I41" i="252" s="1"/>
  <c r="H17" i="252"/>
  <c r="H41" i="252" s="1"/>
  <c r="G17" i="252"/>
  <c r="G41" i="252" s="1"/>
  <c r="G43" i="252" s="1"/>
  <c r="H42" i="252" s="1"/>
  <c r="F17" i="252"/>
  <c r="F41" i="252" s="1"/>
  <c r="F43" i="252" s="1"/>
  <c r="E17" i="252"/>
  <c r="E41" i="252" s="1"/>
  <c r="E43" i="252" s="1"/>
  <c r="D17" i="252"/>
  <c r="C17" i="252"/>
  <c r="C41" i="252" s="1"/>
  <c r="C43" i="252" s="1"/>
  <c r="AA17" i="253"/>
  <c r="AA41" i="253" s="1"/>
  <c r="AA43" i="253" s="1"/>
  <c r="Y17" i="253"/>
  <c r="Y41" i="253" s="1"/>
  <c r="Y43" i="253" s="1"/>
  <c r="X17" i="253"/>
  <c r="W17" i="253"/>
  <c r="W41" i="253" s="1"/>
  <c r="V17" i="253"/>
  <c r="V41" i="253" s="1"/>
  <c r="U17" i="253"/>
  <c r="U41" i="253" s="1"/>
  <c r="T17" i="253"/>
  <c r="S17" i="253"/>
  <c r="S41" i="253" s="1"/>
  <c r="R17" i="253"/>
  <c r="R41" i="253" s="1"/>
  <c r="Q17" i="253"/>
  <c r="Q41" i="253" s="1"/>
  <c r="P17" i="253"/>
  <c r="P41" i="253" s="1"/>
  <c r="O17" i="253"/>
  <c r="O41" i="253" s="1"/>
  <c r="N17" i="253"/>
  <c r="N41" i="253" s="1"/>
  <c r="M17" i="253"/>
  <c r="M41" i="253" s="1"/>
  <c r="L17" i="253"/>
  <c r="L41" i="253" s="1"/>
  <c r="K17" i="253"/>
  <c r="K41" i="253" s="1"/>
  <c r="J17" i="253"/>
  <c r="J41" i="253" s="1"/>
  <c r="I17" i="253"/>
  <c r="I41" i="253" s="1"/>
  <c r="H17" i="253"/>
  <c r="H41" i="253" s="1"/>
  <c r="G17" i="253"/>
  <c r="F17" i="253"/>
  <c r="F41" i="253" s="1"/>
  <c r="F43" i="253" s="1"/>
  <c r="E17" i="253"/>
  <c r="E41" i="253" s="1"/>
  <c r="E43" i="253" s="1"/>
  <c r="D17" i="253"/>
  <c r="D41" i="253" s="1"/>
  <c r="D43" i="253" s="1"/>
  <c r="C17" i="253"/>
  <c r="C41" i="253" s="1"/>
  <c r="C43" i="253" s="1"/>
  <c r="AA17" i="254"/>
  <c r="Y17" i="254"/>
  <c r="Y41" i="254" s="1"/>
  <c r="Y43" i="254" s="1"/>
  <c r="X17" i="254"/>
  <c r="W17" i="254"/>
  <c r="V17" i="254"/>
  <c r="V41" i="254" s="1"/>
  <c r="U17" i="254"/>
  <c r="U41" i="254" s="1"/>
  <c r="T17" i="254"/>
  <c r="T41" i="254" s="1"/>
  <c r="S17" i="254"/>
  <c r="S41" i="254" s="1"/>
  <c r="R17" i="254"/>
  <c r="R41" i="254" s="1"/>
  <c r="Q17" i="254"/>
  <c r="Q41" i="254" s="1"/>
  <c r="P17" i="254"/>
  <c r="P41" i="254" s="1"/>
  <c r="O17" i="254"/>
  <c r="O41" i="254" s="1"/>
  <c r="N17" i="254"/>
  <c r="N41" i="254" s="1"/>
  <c r="M17" i="254"/>
  <c r="M41" i="254" s="1"/>
  <c r="L17" i="254"/>
  <c r="L41" i="254" s="1"/>
  <c r="K17" i="254"/>
  <c r="K41" i="254" s="1"/>
  <c r="J17" i="254"/>
  <c r="J41" i="254" s="1"/>
  <c r="I17" i="254"/>
  <c r="I41" i="254" s="1"/>
  <c r="H17" i="254"/>
  <c r="H41" i="254" s="1"/>
  <c r="G17" i="254"/>
  <c r="G41" i="254" s="1"/>
  <c r="G43" i="254" s="1"/>
  <c r="H42" i="254" s="1"/>
  <c r="H43" i="254" s="1"/>
  <c r="I42" i="254" s="1"/>
  <c r="I43" i="254" s="1"/>
  <c r="J43" i="254" s="1"/>
  <c r="F17" i="254"/>
  <c r="F41" i="254" s="1"/>
  <c r="F43" i="254" s="1"/>
  <c r="E17" i="254"/>
  <c r="D17" i="254"/>
  <c r="D41" i="254" s="1"/>
  <c r="D43" i="254" s="1"/>
  <c r="C17" i="254"/>
  <c r="C41" i="254" s="1"/>
  <c r="C43" i="254" s="1"/>
  <c r="AA17" i="255"/>
  <c r="AA41" i="255" s="1"/>
  <c r="AA43" i="255" s="1"/>
  <c r="Y17" i="255"/>
  <c r="Y41" i="255" s="1"/>
  <c r="Y43" i="255" s="1"/>
  <c r="X17" i="255"/>
  <c r="W17" i="255"/>
  <c r="W41" i="255" s="1"/>
  <c r="V17" i="255"/>
  <c r="V41" i="255" s="1"/>
  <c r="U17" i="255"/>
  <c r="U41" i="255" s="1"/>
  <c r="T17" i="255"/>
  <c r="T41" i="255" s="1"/>
  <c r="S17" i="255"/>
  <c r="S41" i="255" s="1"/>
  <c r="R17" i="255"/>
  <c r="R41" i="255" s="1"/>
  <c r="Q17" i="255"/>
  <c r="Q41" i="255" s="1"/>
  <c r="P17" i="255"/>
  <c r="P41" i="255" s="1"/>
  <c r="O17" i="255"/>
  <c r="O41" i="255" s="1"/>
  <c r="N17" i="255"/>
  <c r="N41" i="255" s="1"/>
  <c r="M17" i="255"/>
  <c r="M41" i="255" s="1"/>
  <c r="L17" i="255"/>
  <c r="L41" i="255" s="1"/>
  <c r="K17" i="255"/>
  <c r="K41" i="255" s="1"/>
  <c r="J17" i="255"/>
  <c r="I17" i="255"/>
  <c r="I41" i="255" s="1"/>
  <c r="H17" i="255"/>
  <c r="G17" i="255"/>
  <c r="G41" i="255" s="1"/>
  <c r="G43" i="255" s="1"/>
  <c r="H42" i="255" s="1"/>
  <c r="F17" i="255"/>
  <c r="F41" i="255" s="1"/>
  <c r="F43" i="255" s="1"/>
  <c r="E17" i="255"/>
  <c r="E41" i="255" s="1"/>
  <c r="E43" i="255" s="1"/>
  <c r="D17" i="255"/>
  <c r="C17" i="255"/>
  <c r="C41" i="255" s="1"/>
  <c r="C43" i="255" s="1"/>
  <c r="AA17" i="256"/>
  <c r="AA41" i="256" s="1"/>
  <c r="AA43" i="256" s="1"/>
  <c r="Z17" i="256"/>
  <c r="Y17" i="256"/>
  <c r="Y41" i="256" s="1"/>
  <c r="Y43" i="256" s="1"/>
  <c r="X17" i="256"/>
  <c r="X41" i="256" s="1"/>
  <c r="W17" i="256"/>
  <c r="W41" i="256" s="1"/>
  <c r="V17" i="256"/>
  <c r="V41" i="256" s="1"/>
  <c r="U17" i="256"/>
  <c r="U41" i="256" s="1"/>
  <c r="T17" i="256"/>
  <c r="T41" i="256" s="1"/>
  <c r="S17" i="256"/>
  <c r="S41" i="256" s="1"/>
  <c r="R17" i="256"/>
  <c r="R41" i="256" s="1"/>
  <c r="Q17" i="256"/>
  <c r="Q41" i="256" s="1"/>
  <c r="P17" i="256"/>
  <c r="P41" i="256" s="1"/>
  <c r="O17" i="256"/>
  <c r="O41" i="256" s="1"/>
  <c r="N17" i="256"/>
  <c r="N41" i="256" s="1"/>
  <c r="M17" i="256"/>
  <c r="M41" i="256" s="1"/>
  <c r="L17" i="256"/>
  <c r="L41" i="256" s="1"/>
  <c r="K17" i="256"/>
  <c r="K41" i="256" s="1"/>
  <c r="J17" i="256"/>
  <c r="I17" i="256"/>
  <c r="I41" i="256" s="1"/>
  <c r="H17" i="256"/>
  <c r="H41" i="256" s="1"/>
  <c r="G17" i="256"/>
  <c r="G41" i="256" s="1"/>
  <c r="G43" i="256" s="1"/>
  <c r="H42" i="256" s="1"/>
  <c r="H43" i="256" s="1"/>
  <c r="I42" i="256" s="1"/>
  <c r="I43" i="256" s="1"/>
  <c r="F17" i="256"/>
  <c r="E17" i="256"/>
  <c r="E41" i="256" s="1"/>
  <c r="E43" i="256" s="1"/>
  <c r="D17" i="256"/>
  <c r="D41" i="256" s="1"/>
  <c r="D43" i="256" s="1"/>
  <c r="C17" i="256"/>
  <c r="C41" i="256" s="1"/>
  <c r="C43" i="256" s="1"/>
  <c r="AA17" i="257"/>
  <c r="AA41" i="257" s="1"/>
  <c r="AA43" i="257" s="1"/>
  <c r="Y17" i="257"/>
  <c r="Y41" i="257" s="1"/>
  <c r="Y43" i="257" s="1"/>
  <c r="X17" i="257"/>
  <c r="W17" i="257"/>
  <c r="W41" i="257" s="1"/>
  <c r="V17" i="257"/>
  <c r="V41" i="257" s="1"/>
  <c r="U17" i="257"/>
  <c r="U41" i="257" s="1"/>
  <c r="T17" i="257"/>
  <c r="T41" i="257" s="1"/>
  <c r="S17" i="257"/>
  <c r="S41" i="257" s="1"/>
  <c r="R17" i="257"/>
  <c r="R41" i="257" s="1"/>
  <c r="Q17" i="257"/>
  <c r="Q41" i="257" s="1"/>
  <c r="P17" i="257"/>
  <c r="P41" i="257" s="1"/>
  <c r="O17" i="257"/>
  <c r="O41" i="257" s="1"/>
  <c r="N17" i="257"/>
  <c r="N41" i="257" s="1"/>
  <c r="M17" i="257"/>
  <c r="M41" i="257" s="1"/>
  <c r="L17" i="257"/>
  <c r="K17" i="257"/>
  <c r="K41" i="257" s="1"/>
  <c r="J17" i="257"/>
  <c r="J41" i="257" s="1"/>
  <c r="I17" i="257"/>
  <c r="I41" i="257" s="1"/>
  <c r="H17" i="257"/>
  <c r="G17" i="257"/>
  <c r="G41" i="257" s="1"/>
  <c r="G43" i="257" s="1"/>
  <c r="H42" i="257" s="1"/>
  <c r="F17" i="257"/>
  <c r="F41" i="257" s="1"/>
  <c r="F43" i="257" s="1"/>
  <c r="E17" i="257"/>
  <c r="E41" i="257" s="1"/>
  <c r="E43" i="257" s="1"/>
  <c r="D17" i="257"/>
  <c r="D41" i="257" s="1"/>
  <c r="D43" i="257" s="1"/>
  <c r="C17" i="257"/>
  <c r="C41" i="257" s="1"/>
  <c r="C43" i="257" s="1"/>
  <c r="AA17" i="258"/>
  <c r="AA41" i="258" s="1"/>
  <c r="AA43" i="258" s="1"/>
  <c r="Y17" i="258"/>
  <c r="Y41" i="258" s="1"/>
  <c r="Y43" i="258" s="1"/>
  <c r="X17" i="258"/>
  <c r="W17" i="258"/>
  <c r="W41" i="258" s="1"/>
  <c r="V17" i="258"/>
  <c r="V41" i="258" s="1"/>
  <c r="U17" i="258"/>
  <c r="U41" i="258" s="1"/>
  <c r="T17" i="258"/>
  <c r="T41" i="258" s="1"/>
  <c r="S17" i="258"/>
  <c r="S41" i="258" s="1"/>
  <c r="R17" i="258"/>
  <c r="R41" i="258" s="1"/>
  <c r="Q17" i="258"/>
  <c r="Q41" i="258" s="1"/>
  <c r="P17" i="258"/>
  <c r="P41" i="258" s="1"/>
  <c r="O17" i="258"/>
  <c r="O41" i="258" s="1"/>
  <c r="N17" i="258"/>
  <c r="M17" i="258"/>
  <c r="M41" i="258" s="1"/>
  <c r="L17" i="258"/>
  <c r="L41" i="258" s="1"/>
  <c r="K17" i="258"/>
  <c r="K41" i="258" s="1"/>
  <c r="J17" i="258"/>
  <c r="I17" i="258"/>
  <c r="I41" i="258" s="1"/>
  <c r="H17" i="258"/>
  <c r="H41" i="258" s="1"/>
  <c r="G17" i="258"/>
  <c r="G41" i="258" s="1"/>
  <c r="G43" i="258" s="1"/>
  <c r="H42" i="258" s="1"/>
  <c r="F17" i="258"/>
  <c r="F41" i="258" s="1"/>
  <c r="F43" i="258" s="1"/>
  <c r="E17" i="258"/>
  <c r="E41" i="258" s="1"/>
  <c r="E43" i="258" s="1"/>
  <c r="D17" i="258"/>
  <c r="D41" i="258" s="1"/>
  <c r="D43" i="258" s="1"/>
  <c r="C17" i="258"/>
  <c r="C41" i="258" s="1"/>
  <c r="C43" i="258" s="1"/>
  <c r="AA17" i="1"/>
  <c r="AA41" i="1" s="1"/>
  <c r="AA43" i="1" s="1"/>
  <c r="Y17" i="1"/>
  <c r="Y41" i="1" s="1"/>
  <c r="Y43" i="1" s="1"/>
  <c r="X17" i="1"/>
  <c r="W17" i="1"/>
  <c r="W41" i="1" s="1"/>
  <c r="V17" i="1"/>
  <c r="V41" i="1" s="1"/>
  <c r="U17" i="1"/>
  <c r="U41" i="1" s="1"/>
  <c r="T17" i="1"/>
  <c r="T41" i="1" s="1"/>
  <c r="S17" i="1"/>
  <c r="R17" i="1"/>
  <c r="R41" i="1" s="1"/>
  <c r="Q17" i="1"/>
  <c r="P17" i="1"/>
  <c r="P41" i="1" s="1"/>
  <c r="O17" i="1"/>
  <c r="O41" i="1" s="1"/>
  <c r="N17" i="1"/>
  <c r="N41" i="1" s="1"/>
  <c r="M17" i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X43" i="24" l="1"/>
  <c r="Z43" i="24" s="1"/>
  <c r="Z41" i="24"/>
  <c r="Z43" i="15"/>
  <c r="Z17" i="6"/>
  <c r="X41" i="6"/>
  <c r="Z17" i="111"/>
  <c r="X41" i="111"/>
  <c r="Z41" i="101"/>
  <c r="X43" i="101"/>
  <c r="Z43" i="101" s="1"/>
  <c r="Z17" i="92"/>
  <c r="X41" i="92"/>
  <c r="Z41" i="82"/>
  <c r="X43" i="82"/>
  <c r="Z43" i="82" s="1"/>
  <c r="H43" i="74"/>
  <c r="I42" i="74" s="1"/>
  <c r="I43" i="74" s="1"/>
  <c r="K42" i="74" s="1"/>
  <c r="Z43" i="72"/>
  <c r="Z17" i="62"/>
  <c r="X41" i="62"/>
  <c r="Z41" i="52"/>
  <c r="X43" i="52"/>
  <c r="Z43" i="52" s="1"/>
  <c r="Z17" i="33"/>
  <c r="X41" i="33"/>
  <c r="Z41" i="15"/>
  <c r="Y43" i="15"/>
  <c r="Z30" i="107"/>
  <c r="Z30" i="25"/>
  <c r="Z30" i="6"/>
  <c r="Z41" i="120"/>
  <c r="X43" i="120"/>
  <c r="Z43" i="120" s="1"/>
  <c r="Z17" i="72"/>
  <c r="I43" i="64"/>
  <c r="I43" i="54"/>
  <c r="J43" i="54" s="1"/>
  <c r="Z17" i="43"/>
  <c r="I43" i="35"/>
  <c r="J43" i="35" s="1"/>
  <c r="Z17" i="24"/>
  <c r="I43" i="16"/>
  <c r="Z17" i="15"/>
  <c r="I43" i="7"/>
  <c r="J43" i="7" s="1"/>
  <c r="Z17" i="5"/>
  <c r="X41" i="5"/>
  <c r="Z30" i="237"/>
  <c r="Z30" i="218"/>
  <c r="Z41" i="121"/>
  <c r="X43" i="121"/>
  <c r="Z43" i="121" s="1"/>
  <c r="Z41" i="43"/>
  <c r="X43" i="43"/>
  <c r="Z43" i="43" s="1"/>
  <c r="Z17" i="1"/>
  <c r="X41" i="1"/>
  <c r="Z41" i="209"/>
  <c r="X43" i="209"/>
  <c r="Z43" i="209" s="1"/>
  <c r="H43" i="202"/>
  <c r="I42" i="202" s="1"/>
  <c r="I43" i="202" s="1"/>
  <c r="J43" i="202" s="1"/>
  <c r="H43" i="192"/>
  <c r="I42" i="192" s="1"/>
  <c r="I43" i="192" s="1"/>
  <c r="Z17" i="180"/>
  <c r="Y41" i="180"/>
  <c r="Y43" i="180" s="1"/>
  <c r="H43" i="172"/>
  <c r="I42" i="172" s="1"/>
  <c r="I43" i="172" s="1"/>
  <c r="J43" i="172" s="1"/>
  <c r="Z41" i="170"/>
  <c r="Y43" i="170"/>
  <c r="H43" i="162"/>
  <c r="I42" i="162" s="1"/>
  <c r="I43" i="162" s="1"/>
  <c r="Z17" i="160"/>
  <c r="Y41" i="160"/>
  <c r="Y43" i="160" s="1"/>
  <c r="Z17" i="140"/>
  <c r="X41" i="140"/>
  <c r="X43" i="140" s="1"/>
  <c r="Z17" i="130"/>
  <c r="X41" i="130"/>
  <c r="Z17" i="110"/>
  <c r="X41" i="110"/>
  <c r="Z17" i="101"/>
  <c r="H43" i="93"/>
  <c r="I42" i="93" s="1"/>
  <c r="I43" i="93" s="1"/>
  <c r="Z17" i="91"/>
  <c r="X41" i="91"/>
  <c r="Z17" i="82"/>
  <c r="H43" i="73"/>
  <c r="I42" i="73" s="1"/>
  <c r="Z17" i="61"/>
  <c r="X41" i="61"/>
  <c r="Z17" i="52"/>
  <c r="H43" i="44"/>
  <c r="I42" i="44" s="1"/>
  <c r="I43" i="44" s="1"/>
  <c r="Z17" i="42"/>
  <c r="X41" i="42"/>
  <c r="X43" i="32"/>
  <c r="Z43" i="32" s="1"/>
  <c r="Z41" i="32"/>
  <c r="H43" i="25"/>
  <c r="I42" i="25" s="1"/>
  <c r="I43" i="25" s="1"/>
  <c r="J43" i="25" s="1"/>
  <c r="Z17" i="14"/>
  <c r="X41" i="14"/>
  <c r="Z30" i="181"/>
  <c r="Z30" i="43"/>
  <c r="Z30" i="5"/>
  <c r="Z41" i="249"/>
  <c r="X43" i="249"/>
  <c r="Z43" i="249" s="1"/>
  <c r="Z17" i="170"/>
  <c r="X41" i="170"/>
  <c r="X43" i="170" s="1"/>
  <c r="Z17" i="249"/>
  <c r="Z17" i="169"/>
  <c r="X41" i="169"/>
  <c r="Z17" i="191"/>
  <c r="X41" i="191"/>
  <c r="Z17" i="151"/>
  <c r="Y41" i="151"/>
  <c r="Y43" i="151" s="1"/>
  <c r="Z17" i="131"/>
  <c r="X41" i="131"/>
  <c r="H43" i="171"/>
  <c r="I42" i="171" s="1"/>
  <c r="I43" i="171" s="1"/>
  <c r="J43" i="171" s="1"/>
  <c r="H43" i="161"/>
  <c r="I42" i="161" s="1"/>
  <c r="I43" i="161" s="1"/>
  <c r="J43" i="161" s="1"/>
  <c r="H43" i="151"/>
  <c r="I42" i="151" s="1"/>
  <c r="I43" i="151" s="1"/>
  <c r="J43" i="151" s="1"/>
  <c r="Z17" i="149"/>
  <c r="X41" i="149"/>
  <c r="Z17" i="139"/>
  <c r="X41" i="139"/>
  <c r="Z41" i="129"/>
  <c r="X43" i="129"/>
  <c r="Z43" i="129" s="1"/>
  <c r="H43" i="121"/>
  <c r="I42" i="121" s="1"/>
  <c r="I43" i="121" s="1"/>
  <c r="Z17" i="119"/>
  <c r="X41" i="119"/>
  <c r="Z17" i="109"/>
  <c r="X41" i="109"/>
  <c r="Z17" i="90"/>
  <c r="X41" i="90"/>
  <c r="Z17" i="81"/>
  <c r="Y41" i="81"/>
  <c r="Y43" i="81" s="1"/>
  <c r="O41" i="76"/>
  <c r="M41" i="75"/>
  <c r="K41" i="74"/>
  <c r="I41" i="73"/>
  <c r="G41" i="72"/>
  <c r="G43" i="72" s="1"/>
  <c r="H42" i="72" s="1"/>
  <c r="H43" i="72" s="1"/>
  <c r="I42" i="72" s="1"/>
  <c r="I43" i="72" s="1"/>
  <c r="J43" i="72" s="1"/>
  <c r="AA41" i="71"/>
  <c r="AA43" i="71" s="1"/>
  <c r="Z17" i="70"/>
  <c r="X41" i="70"/>
  <c r="V41" i="69"/>
  <c r="S41" i="68"/>
  <c r="Z41" i="60"/>
  <c r="X43" i="60"/>
  <c r="Z43" i="60" s="1"/>
  <c r="H43" i="43"/>
  <c r="I42" i="43" s="1"/>
  <c r="I43" i="43" s="1"/>
  <c r="J43" i="43" s="1"/>
  <c r="Z17" i="41"/>
  <c r="X41" i="41"/>
  <c r="Z17" i="32"/>
  <c r="H43" i="24"/>
  <c r="I42" i="24" s="1"/>
  <c r="I43" i="24" s="1"/>
  <c r="Z17" i="23"/>
  <c r="H43" i="15"/>
  <c r="I42" i="15" s="1"/>
  <c r="I43" i="15" s="1"/>
  <c r="J43" i="15" s="1"/>
  <c r="Z17" i="13"/>
  <c r="X41" i="13"/>
  <c r="H43" i="6"/>
  <c r="I42" i="6" s="1"/>
  <c r="I43" i="6" s="1"/>
  <c r="Z30" i="226"/>
  <c r="Z30" i="216"/>
  <c r="Z30" i="133"/>
  <c r="Z30" i="115"/>
  <c r="Z30" i="105"/>
  <c r="Z41" i="210"/>
  <c r="X43" i="210"/>
  <c r="Z43" i="210" s="1"/>
  <c r="Z17" i="220"/>
  <c r="Z17" i="238"/>
  <c r="X41" i="238"/>
  <c r="Z17" i="248"/>
  <c r="U41" i="236"/>
  <c r="S41" i="235"/>
  <c r="H41" i="230"/>
  <c r="Z17" i="208"/>
  <c r="X41" i="208"/>
  <c r="V41" i="197"/>
  <c r="Z17" i="129"/>
  <c r="Y41" i="129"/>
  <c r="Y43" i="129" s="1"/>
  <c r="Z17" i="80"/>
  <c r="X41" i="80"/>
  <c r="Z17" i="50"/>
  <c r="X41" i="50"/>
  <c r="Z17" i="22"/>
  <c r="X41" i="22"/>
  <c r="Z17" i="3"/>
  <c r="X41" i="3"/>
  <c r="Z17" i="230"/>
  <c r="X41" i="230"/>
  <c r="Z17" i="240"/>
  <c r="X41" i="240"/>
  <c r="Z41" i="150"/>
  <c r="X43" i="150"/>
  <c r="Z43" i="150" s="1"/>
  <c r="Z17" i="51"/>
  <c r="X41" i="51"/>
  <c r="Z17" i="4"/>
  <c r="X41" i="4"/>
  <c r="Z17" i="257"/>
  <c r="X41" i="257"/>
  <c r="E41" i="229"/>
  <c r="E43" i="229" s="1"/>
  <c r="C41" i="228"/>
  <c r="C43" i="228" s="1"/>
  <c r="Y41" i="228"/>
  <c r="Y43" i="228" s="1"/>
  <c r="Z17" i="209"/>
  <c r="M41" i="194"/>
  <c r="Z17" i="227"/>
  <c r="X41" i="227"/>
  <c r="AA41" i="199"/>
  <c r="AA43" i="199" s="1"/>
  <c r="Z17" i="198"/>
  <c r="X41" i="198"/>
  <c r="S41" i="196"/>
  <c r="Z17" i="189"/>
  <c r="Z17" i="99"/>
  <c r="X41" i="99"/>
  <c r="X43" i="256"/>
  <c r="Z43" i="256" s="1"/>
  <c r="Z41" i="256"/>
  <c r="Z17" i="247"/>
  <c r="X41" i="247"/>
  <c r="D41" i="238"/>
  <c r="D43" i="238" s="1"/>
  <c r="AA41" i="238"/>
  <c r="AA43" i="238" s="1"/>
  <c r="X41" i="237"/>
  <c r="V41" i="236"/>
  <c r="T41" i="235"/>
  <c r="Q41" i="234"/>
  <c r="O41" i="233"/>
  <c r="M41" i="232"/>
  <c r="K41" i="231"/>
  <c r="I41" i="230"/>
  <c r="H43" i="229"/>
  <c r="I42" i="229" s="1"/>
  <c r="E41" i="218"/>
  <c r="E43" i="218" s="1"/>
  <c r="Z41" i="217"/>
  <c r="X43" i="217"/>
  <c r="Z43" i="217" s="1"/>
  <c r="O41" i="213"/>
  <c r="M41" i="212"/>
  <c r="K41" i="211"/>
  <c r="I41" i="210"/>
  <c r="I43" i="210" s="1"/>
  <c r="F41" i="209"/>
  <c r="F43" i="209" s="1"/>
  <c r="P41" i="204"/>
  <c r="N41" i="203"/>
  <c r="I41" i="201"/>
  <c r="G41" i="200"/>
  <c r="G43" i="200" s="1"/>
  <c r="H42" i="200" s="1"/>
  <c r="H43" i="200" s="1"/>
  <c r="I42" i="200" s="1"/>
  <c r="I43" i="200" s="1"/>
  <c r="E41" i="199"/>
  <c r="E43" i="199" s="1"/>
  <c r="O41" i="194"/>
  <c r="H43" i="190"/>
  <c r="I42" i="190" s="1"/>
  <c r="I43" i="190" s="1"/>
  <c r="J43" i="190" s="1"/>
  <c r="E41" i="189"/>
  <c r="E43" i="189" s="1"/>
  <c r="X43" i="188"/>
  <c r="R41" i="185"/>
  <c r="P41" i="184"/>
  <c r="N41" i="183"/>
  <c r="L41" i="182"/>
  <c r="G41" i="180"/>
  <c r="G43" i="180" s="1"/>
  <c r="H42" i="180" s="1"/>
  <c r="H43" i="180" s="1"/>
  <c r="I42" i="180" s="1"/>
  <c r="I43" i="180" s="1"/>
  <c r="V41" i="177"/>
  <c r="T41" i="176"/>
  <c r="R41" i="175"/>
  <c r="H43" i="170"/>
  <c r="I42" i="170" s="1"/>
  <c r="I43" i="170" s="1"/>
  <c r="J43" i="170" s="1"/>
  <c r="H43" i="160"/>
  <c r="I42" i="160" s="1"/>
  <c r="I43" i="160" s="1"/>
  <c r="K42" i="160" s="1"/>
  <c r="H43" i="150"/>
  <c r="I42" i="150" s="1"/>
  <c r="I43" i="150" s="1"/>
  <c r="J43" i="150" s="1"/>
  <c r="Z17" i="138"/>
  <c r="X41" i="138"/>
  <c r="Z17" i="128"/>
  <c r="X41" i="128"/>
  <c r="H43" i="120"/>
  <c r="I42" i="120" s="1"/>
  <c r="I43" i="120" s="1"/>
  <c r="Z17" i="118"/>
  <c r="X41" i="118"/>
  <c r="Z41" i="108"/>
  <c r="X43" i="108"/>
  <c r="Z43" i="108" s="1"/>
  <c r="Z41" i="89"/>
  <c r="X43" i="89"/>
  <c r="O41" i="85"/>
  <c r="L41" i="84"/>
  <c r="J41" i="83"/>
  <c r="H41" i="82"/>
  <c r="H43" i="82" s="1"/>
  <c r="I42" i="82" s="1"/>
  <c r="I43" i="82" s="1"/>
  <c r="E41" i="81"/>
  <c r="E43" i="81" s="1"/>
  <c r="C41" i="80"/>
  <c r="C43" i="80" s="1"/>
  <c r="Y41" i="80"/>
  <c r="Y43" i="80" s="1"/>
  <c r="W41" i="79"/>
  <c r="U41" i="78"/>
  <c r="S41" i="77"/>
  <c r="Z41" i="69"/>
  <c r="X43" i="69"/>
  <c r="Z43" i="69" s="1"/>
  <c r="Q41" i="66"/>
  <c r="N41" i="65"/>
  <c r="L41" i="64"/>
  <c r="J41" i="63"/>
  <c r="Z17" i="60"/>
  <c r="Z17" i="40"/>
  <c r="X41" i="40"/>
  <c r="Z41" i="31"/>
  <c r="Y43" i="31"/>
  <c r="Z43" i="31" s="1"/>
  <c r="Z17" i="12"/>
  <c r="X41" i="12"/>
  <c r="H43" i="5"/>
  <c r="I42" i="5" s="1"/>
  <c r="I43" i="5" s="1"/>
  <c r="Z30" i="252"/>
  <c r="Z30" i="170"/>
  <c r="Z30" i="151"/>
  <c r="Z30" i="123"/>
  <c r="Z30" i="13"/>
  <c r="Z39" i="232"/>
  <c r="Z17" i="121"/>
  <c r="Y41" i="121"/>
  <c r="Y43" i="121" s="1"/>
  <c r="Z41" i="81"/>
  <c r="X43" i="81"/>
  <c r="Z43" i="81" s="1"/>
  <c r="H43" i="230"/>
  <c r="I42" i="230" s="1"/>
  <c r="W41" i="227"/>
  <c r="N41" i="223"/>
  <c r="S41" i="216"/>
  <c r="Q41" i="215"/>
  <c r="I43" i="201"/>
  <c r="J43" i="201" s="1"/>
  <c r="I43" i="240"/>
  <c r="J43" i="240" s="1"/>
  <c r="W41" i="237"/>
  <c r="Z17" i="218"/>
  <c r="P41" i="195"/>
  <c r="X43" i="178"/>
  <c r="Z43" i="178" s="1"/>
  <c r="Z41" i="178"/>
  <c r="Z41" i="168"/>
  <c r="X43" i="168"/>
  <c r="Z43" i="168" s="1"/>
  <c r="Z17" i="158"/>
  <c r="X41" i="158"/>
  <c r="H43" i="258"/>
  <c r="I42" i="258" s="1"/>
  <c r="I43" i="258" s="1"/>
  <c r="J43" i="258" s="1"/>
  <c r="I41" i="249"/>
  <c r="I43" i="249" s="1"/>
  <c r="U41" i="245"/>
  <c r="R41" i="244"/>
  <c r="P41" i="243"/>
  <c r="N41" i="242"/>
  <c r="K41" i="241"/>
  <c r="I41" i="240"/>
  <c r="G41" i="239"/>
  <c r="G43" i="239" s="1"/>
  <c r="H42" i="239" s="1"/>
  <c r="H43" i="239" s="1"/>
  <c r="I42" i="239" s="1"/>
  <c r="I43" i="239" s="1"/>
  <c r="E41" i="238"/>
  <c r="E43" i="238" s="1"/>
  <c r="Z17" i="237"/>
  <c r="Y41" i="237"/>
  <c r="Y43" i="237" s="1"/>
  <c r="P41" i="233"/>
  <c r="N41" i="232"/>
  <c r="L41" i="231"/>
  <c r="AA41" i="227"/>
  <c r="AA43" i="227" s="1"/>
  <c r="Z17" i="226"/>
  <c r="X41" i="226"/>
  <c r="V41" i="225"/>
  <c r="T41" i="224"/>
  <c r="O41" i="222"/>
  <c r="M41" i="221"/>
  <c r="K41" i="220"/>
  <c r="H41" i="219"/>
  <c r="H43" i="219" s="1"/>
  <c r="I42" i="219" s="1"/>
  <c r="I43" i="219" s="1"/>
  <c r="C41" i="217"/>
  <c r="C43" i="217" s="1"/>
  <c r="Y41" i="217"/>
  <c r="Y43" i="217" s="1"/>
  <c r="R41" i="214"/>
  <c r="H43" i="209"/>
  <c r="I42" i="209" s="1"/>
  <c r="I43" i="209" s="1"/>
  <c r="J43" i="209" s="1"/>
  <c r="D41" i="208"/>
  <c r="D43" i="208" s="1"/>
  <c r="AA41" i="208"/>
  <c r="AA43" i="208" s="1"/>
  <c r="X41" i="207"/>
  <c r="U41" i="206"/>
  <c r="S41" i="205"/>
  <c r="L41" i="202"/>
  <c r="X43" i="197"/>
  <c r="Z43" i="197" s="1"/>
  <c r="Z41" i="197"/>
  <c r="Z17" i="188"/>
  <c r="Y41" i="188"/>
  <c r="Y43" i="188" s="1"/>
  <c r="Z17" i="178"/>
  <c r="Z17" i="168"/>
  <c r="Z41" i="157"/>
  <c r="X43" i="157"/>
  <c r="Z43" i="157" s="1"/>
  <c r="Z41" i="148"/>
  <c r="Y43" i="148"/>
  <c r="Z43" i="148" s="1"/>
  <c r="H43" i="140"/>
  <c r="I42" i="140" s="1"/>
  <c r="I43" i="140" s="1"/>
  <c r="J43" i="140" s="1"/>
  <c r="H43" i="130"/>
  <c r="I42" i="130" s="1"/>
  <c r="I43" i="130" s="1"/>
  <c r="K42" i="130" s="1"/>
  <c r="H43" i="110"/>
  <c r="I42" i="110" s="1"/>
  <c r="I43" i="110" s="1"/>
  <c r="J43" i="110" s="1"/>
  <c r="X43" i="98"/>
  <c r="Z43" i="98" s="1"/>
  <c r="Z41" i="98"/>
  <c r="O41" i="94"/>
  <c r="L41" i="93"/>
  <c r="H43" i="91"/>
  <c r="I42" i="91" s="1"/>
  <c r="I43" i="91" s="1"/>
  <c r="J43" i="91" s="1"/>
  <c r="C41" i="89"/>
  <c r="C43" i="89" s="1"/>
  <c r="Z17" i="89"/>
  <c r="Y41" i="89"/>
  <c r="Y43" i="89" s="1"/>
  <c r="W41" i="88"/>
  <c r="R41" i="86"/>
  <c r="Z17" i="79"/>
  <c r="X41" i="79"/>
  <c r="H43" i="71"/>
  <c r="I42" i="71" s="1"/>
  <c r="I43" i="71" s="1"/>
  <c r="J43" i="71" s="1"/>
  <c r="H43" i="61"/>
  <c r="I42" i="61" s="1"/>
  <c r="I43" i="61" s="1"/>
  <c r="J43" i="61" s="1"/>
  <c r="Z17" i="59"/>
  <c r="X41" i="59"/>
  <c r="Z41" i="49"/>
  <c r="X43" i="49"/>
  <c r="Z43" i="49" s="1"/>
  <c r="H43" i="42"/>
  <c r="I42" i="42" s="1"/>
  <c r="I43" i="42" s="1"/>
  <c r="K42" i="42" s="1"/>
  <c r="H43" i="32"/>
  <c r="I42" i="32" s="1"/>
  <c r="I43" i="32" s="1"/>
  <c r="J43" i="32" s="1"/>
  <c r="Z17" i="31"/>
  <c r="H43" i="23"/>
  <c r="I42" i="23" s="1"/>
  <c r="I43" i="23" s="1"/>
  <c r="J43" i="23" s="1"/>
  <c r="Z17" i="21"/>
  <c r="X41" i="21"/>
  <c r="H43" i="14"/>
  <c r="I42" i="14" s="1"/>
  <c r="I43" i="14" s="1"/>
  <c r="K42" i="14" s="1"/>
  <c r="Z41" i="2"/>
  <c r="X43" i="2"/>
  <c r="Z43" i="2" s="1"/>
  <c r="Z30" i="188"/>
  <c r="Z30" i="179"/>
  <c r="Z17" i="258"/>
  <c r="X41" i="258"/>
  <c r="Z17" i="179"/>
  <c r="X41" i="179"/>
  <c r="Z41" i="23"/>
  <c r="Y43" i="23"/>
  <c r="Z43" i="23" s="1"/>
  <c r="Z17" i="187"/>
  <c r="X41" i="187"/>
  <c r="X43" i="39"/>
  <c r="Z43" i="39" s="1"/>
  <c r="Z41" i="39"/>
  <c r="Z17" i="30"/>
  <c r="X41" i="30"/>
  <c r="Z17" i="11"/>
  <c r="X41" i="11"/>
  <c r="Z30" i="22"/>
  <c r="Z30" i="12"/>
  <c r="Z17" i="181"/>
  <c r="Z17" i="141"/>
  <c r="X41" i="141"/>
  <c r="Z17" i="210"/>
  <c r="Z17" i="137"/>
  <c r="X41" i="137"/>
  <c r="Z17" i="127"/>
  <c r="X41" i="127"/>
  <c r="X43" i="117"/>
  <c r="Z43" i="117" s="1"/>
  <c r="Z41" i="117"/>
  <c r="X43" i="88"/>
  <c r="Z43" i="88" s="1"/>
  <c r="Z41" i="88"/>
  <c r="Z17" i="255"/>
  <c r="X41" i="255"/>
  <c r="L41" i="230"/>
  <c r="Z17" i="225"/>
  <c r="X41" i="225"/>
  <c r="Z17" i="197"/>
  <c r="Z17" i="107"/>
  <c r="X41" i="107"/>
  <c r="Z17" i="98"/>
  <c r="Z17" i="78"/>
  <c r="X41" i="78"/>
  <c r="Z17" i="68"/>
  <c r="X41" i="68"/>
  <c r="Z41" i="58"/>
  <c r="X43" i="58"/>
  <c r="Z17" i="49"/>
  <c r="Z17" i="20"/>
  <c r="X41" i="20"/>
  <c r="I43" i="13"/>
  <c r="J43" i="13" s="1"/>
  <c r="Z17" i="2"/>
  <c r="Z30" i="103"/>
  <c r="Z41" i="140"/>
  <c r="Y43" i="140"/>
  <c r="Z43" i="140" s="1"/>
  <c r="Q41" i="252"/>
  <c r="Z17" i="236"/>
  <c r="X41" i="236"/>
  <c r="E41" i="227"/>
  <c r="E43" i="227" s="1"/>
  <c r="H43" i="178"/>
  <c r="I42" i="178" s="1"/>
  <c r="I43" i="178" s="1"/>
  <c r="J43" i="178" s="1"/>
  <c r="Z17" i="176"/>
  <c r="X41" i="176"/>
  <c r="H43" i="168"/>
  <c r="I42" i="168" s="1"/>
  <c r="I43" i="168" s="1"/>
  <c r="J43" i="168" s="1"/>
  <c r="Z17" i="166"/>
  <c r="X41" i="166"/>
  <c r="H43" i="158"/>
  <c r="I42" i="158" s="1"/>
  <c r="I43" i="158" s="1"/>
  <c r="K42" i="158" s="1"/>
  <c r="Z17" i="156"/>
  <c r="X41" i="156"/>
  <c r="Z41" i="136"/>
  <c r="X43" i="136"/>
  <c r="Z43" i="136" s="1"/>
  <c r="Z17" i="126"/>
  <c r="X41" i="126"/>
  <c r="Z17" i="117"/>
  <c r="H43" i="99"/>
  <c r="I42" i="99" s="1"/>
  <c r="I43" i="99" s="1"/>
  <c r="Z17" i="97"/>
  <c r="X41" i="97"/>
  <c r="Z17" i="88"/>
  <c r="S41" i="85"/>
  <c r="L41" i="82"/>
  <c r="I41" i="81"/>
  <c r="I43" i="81" s="1"/>
  <c r="G41" i="80"/>
  <c r="G43" i="80" s="1"/>
  <c r="H42" i="80" s="1"/>
  <c r="H43" i="80" s="1"/>
  <c r="I42" i="80" s="1"/>
  <c r="I43" i="80" s="1"/>
  <c r="J43" i="80" s="1"/>
  <c r="Z43" i="58"/>
  <c r="H43" i="50"/>
  <c r="I42" i="50" s="1"/>
  <c r="I43" i="50" s="1"/>
  <c r="Z17" i="48"/>
  <c r="X41" i="48"/>
  <c r="Z17" i="39"/>
  <c r="H43" i="31"/>
  <c r="I42" i="31" s="1"/>
  <c r="I43" i="31" s="1"/>
  <c r="J43" i="31" s="1"/>
  <c r="Z17" i="29"/>
  <c r="X41" i="29"/>
  <c r="H43" i="22"/>
  <c r="I42" i="22" s="1"/>
  <c r="I43" i="22" s="1"/>
  <c r="Z41" i="10"/>
  <c r="X43" i="10"/>
  <c r="Z43" i="10" s="1"/>
  <c r="H43" i="3"/>
  <c r="I42" i="3" s="1"/>
  <c r="I43" i="3" s="1"/>
  <c r="J43" i="3" s="1"/>
  <c r="Z30" i="232"/>
  <c r="Z30" i="159"/>
  <c r="Z30" i="112"/>
  <c r="Z30" i="21"/>
  <c r="Z39" i="1"/>
  <c r="L41" i="250"/>
  <c r="AA41" i="247"/>
  <c r="AA43" i="247" s="1"/>
  <c r="Z17" i="157"/>
  <c r="Z41" i="245"/>
  <c r="X43" i="245"/>
  <c r="Z43" i="245" s="1"/>
  <c r="D41" i="255"/>
  <c r="D43" i="255" s="1"/>
  <c r="Z17" i="254"/>
  <c r="X41" i="254"/>
  <c r="R41" i="242"/>
  <c r="Z17" i="146"/>
  <c r="X41" i="146"/>
  <c r="Z17" i="116"/>
  <c r="X41" i="116"/>
  <c r="X43" i="116" s="1"/>
  <c r="Z41" i="106"/>
  <c r="X43" i="106"/>
  <c r="Z43" i="106" s="1"/>
  <c r="Z17" i="87"/>
  <c r="X41" i="87"/>
  <c r="Z17" i="77"/>
  <c r="X41" i="77"/>
  <c r="Z17" i="67"/>
  <c r="X41" i="67"/>
  <c r="Z17" i="58"/>
  <c r="Z17" i="38"/>
  <c r="X41" i="38"/>
  <c r="Z17" i="19"/>
  <c r="X41" i="19"/>
  <c r="Z17" i="201"/>
  <c r="X41" i="201"/>
  <c r="Z41" i="180"/>
  <c r="X43" i="180"/>
  <c r="Z43" i="180" s="1"/>
  <c r="X43" i="160"/>
  <c r="Z17" i="120"/>
  <c r="Z17" i="100"/>
  <c r="X41" i="100"/>
  <c r="G41" i="248"/>
  <c r="G43" i="248" s="1"/>
  <c r="H42" i="248" s="1"/>
  <c r="H43" i="248" s="1"/>
  <c r="I42" i="248" s="1"/>
  <c r="I43" i="248" s="1"/>
  <c r="Z17" i="177"/>
  <c r="X41" i="177"/>
  <c r="E41" i="247"/>
  <c r="E43" i="247" s="1"/>
  <c r="E41" i="237"/>
  <c r="E43" i="237" s="1"/>
  <c r="C41" i="236"/>
  <c r="C43" i="236" s="1"/>
  <c r="H41" i="257"/>
  <c r="H43" i="257" s="1"/>
  <c r="I42" i="257" s="1"/>
  <c r="I43" i="257" s="1"/>
  <c r="W41" i="254"/>
  <c r="O41" i="231"/>
  <c r="F41" i="117"/>
  <c r="F43" i="117" s="1"/>
  <c r="Z41" i="116"/>
  <c r="Y43" i="116"/>
  <c r="L41" i="110"/>
  <c r="J41" i="109"/>
  <c r="H41" i="108"/>
  <c r="H43" i="108" s="1"/>
  <c r="I42" i="108" s="1"/>
  <c r="I43" i="108" s="1"/>
  <c r="N41" i="101"/>
  <c r="K41" i="100"/>
  <c r="I41" i="99"/>
  <c r="G41" i="98"/>
  <c r="G43" i="98" s="1"/>
  <c r="H42" i="98" s="1"/>
  <c r="H43" i="98" s="1"/>
  <c r="I42" i="98" s="1"/>
  <c r="I43" i="98" s="1"/>
  <c r="D41" i="97"/>
  <c r="D43" i="97" s="1"/>
  <c r="AA41" i="97"/>
  <c r="AA43" i="97" s="1"/>
  <c r="Z17" i="96"/>
  <c r="X41" i="96"/>
  <c r="V41" i="95"/>
  <c r="N41" i="92"/>
  <c r="L41" i="91"/>
  <c r="Z17" i="57"/>
  <c r="X41" i="57"/>
  <c r="Z43" i="47"/>
  <c r="Z17" i="28"/>
  <c r="X41" i="28"/>
  <c r="Z39" i="258"/>
  <c r="Z17" i="161"/>
  <c r="X41" i="161"/>
  <c r="X43" i="248"/>
  <c r="Z43" i="248" s="1"/>
  <c r="Z41" i="248"/>
  <c r="T41" i="253"/>
  <c r="Z41" i="167"/>
  <c r="Y43" i="167"/>
  <c r="Z41" i="196"/>
  <c r="X43" i="196"/>
  <c r="Z43" i="196" s="1"/>
  <c r="Z17" i="186"/>
  <c r="X41" i="186"/>
  <c r="U41" i="252"/>
  <c r="Z17" i="155"/>
  <c r="X41" i="155"/>
  <c r="Z17" i="253"/>
  <c r="X41" i="253"/>
  <c r="I41" i="247"/>
  <c r="I43" i="247" s="1"/>
  <c r="Z17" i="244"/>
  <c r="X41" i="244"/>
  <c r="Z17" i="195"/>
  <c r="X41" i="195"/>
  <c r="Z17" i="145"/>
  <c r="X41" i="145"/>
  <c r="Z17" i="135"/>
  <c r="X41" i="135"/>
  <c r="S41" i="133"/>
  <c r="Q41" i="132"/>
  <c r="O41" i="131"/>
  <c r="M41" i="130"/>
  <c r="Z17" i="125"/>
  <c r="Y41" i="125"/>
  <c r="U41" i="123"/>
  <c r="S41" i="122"/>
  <c r="P41" i="121"/>
  <c r="N41" i="120"/>
  <c r="I41" i="118"/>
  <c r="I43" i="118" s="1"/>
  <c r="D41" i="116"/>
  <c r="D43" i="116" s="1"/>
  <c r="AA41" i="116"/>
  <c r="AA43" i="116" s="1"/>
  <c r="Z17" i="115"/>
  <c r="X41" i="115"/>
  <c r="V41" i="114"/>
  <c r="S41" i="113"/>
  <c r="Q41" i="112"/>
  <c r="O41" i="111"/>
  <c r="F41" i="107"/>
  <c r="F43" i="107" s="1"/>
  <c r="D41" i="106"/>
  <c r="D43" i="106" s="1"/>
  <c r="Z17" i="106"/>
  <c r="W41" i="105"/>
  <c r="U41" i="104"/>
  <c r="S41" i="103"/>
  <c r="Q41" i="102"/>
  <c r="Z17" i="86"/>
  <c r="X41" i="86"/>
  <c r="Z17" i="76"/>
  <c r="X41" i="76"/>
  <c r="Z41" i="66"/>
  <c r="X43" i="66"/>
  <c r="Z41" i="47"/>
  <c r="Y43" i="47"/>
  <c r="H43" i="39"/>
  <c r="I42" i="39" s="1"/>
  <c r="I43" i="39" s="1"/>
  <c r="J43" i="39" s="1"/>
  <c r="Z17" i="37"/>
  <c r="X41" i="37"/>
  <c r="H43" i="30"/>
  <c r="I42" i="30" s="1"/>
  <c r="I43" i="30" s="1"/>
  <c r="Z41" i="18"/>
  <c r="X43" i="18"/>
  <c r="Z43" i="18" s="1"/>
  <c r="H43" i="11"/>
  <c r="I42" i="11" s="1"/>
  <c r="I43" i="11" s="1"/>
  <c r="J43" i="11" s="1"/>
  <c r="Z17" i="9"/>
  <c r="X41" i="9"/>
  <c r="Z30" i="258"/>
  <c r="Z30" i="176"/>
  <c r="Z30" i="148"/>
  <c r="Z30" i="129"/>
  <c r="Z30" i="92"/>
  <c r="Z17" i="229"/>
  <c r="Y41" i="229"/>
  <c r="Z17" i="167"/>
  <c r="X41" i="167"/>
  <c r="X43" i="167" s="1"/>
  <c r="Z43" i="167" s="1"/>
  <c r="Y41" i="236"/>
  <c r="Y43" i="236" s="1"/>
  <c r="Z17" i="216"/>
  <c r="X41" i="216"/>
  <c r="J41" i="258"/>
  <c r="H41" i="238"/>
  <c r="H43" i="238" s="1"/>
  <c r="I42" i="238" s="1"/>
  <c r="I43" i="238" s="1"/>
  <c r="U41" i="234"/>
  <c r="M41" i="249"/>
  <c r="C41" i="245"/>
  <c r="C43" i="245" s="1"/>
  <c r="Y41" i="245"/>
  <c r="Y43" i="245" s="1"/>
  <c r="T41" i="243"/>
  <c r="O41" i="241"/>
  <c r="N41" i="258"/>
  <c r="J41" i="256"/>
  <c r="Z17" i="223"/>
  <c r="X41" i="223"/>
  <c r="Z17" i="204"/>
  <c r="X41" i="204"/>
  <c r="X43" i="204" s="1"/>
  <c r="Z17" i="184"/>
  <c r="X41" i="184"/>
  <c r="Z17" i="174"/>
  <c r="X41" i="174"/>
  <c r="Z41" i="164"/>
  <c r="X43" i="164"/>
  <c r="Z43" i="164" s="1"/>
  <c r="Z17" i="154"/>
  <c r="X41" i="154"/>
  <c r="V41" i="153"/>
  <c r="T41" i="152"/>
  <c r="J41" i="148"/>
  <c r="H43" i="147"/>
  <c r="I42" i="147" s="1"/>
  <c r="I43" i="147" s="1"/>
  <c r="J43" i="147" s="1"/>
  <c r="C41" i="145"/>
  <c r="C43" i="145" s="1"/>
  <c r="Y41" i="145"/>
  <c r="Y43" i="145" s="1"/>
  <c r="W41" i="144"/>
  <c r="U41" i="143"/>
  <c r="R41" i="142"/>
  <c r="P41" i="141"/>
  <c r="AA41" i="125"/>
  <c r="AA43" i="125" s="1"/>
  <c r="Z17" i="124"/>
  <c r="X41" i="124"/>
  <c r="L41" i="119"/>
  <c r="H43" i="107"/>
  <c r="I42" i="107" s="1"/>
  <c r="I43" i="107" s="1"/>
  <c r="J43" i="107" s="1"/>
  <c r="X43" i="105"/>
  <c r="H43" i="78"/>
  <c r="I42" i="78" s="1"/>
  <c r="I43" i="78" s="1"/>
  <c r="K42" i="78" s="1"/>
  <c r="H43" i="68"/>
  <c r="I42" i="68" s="1"/>
  <c r="I43" i="68" s="1"/>
  <c r="K42" i="68" s="1"/>
  <c r="Z43" i="66"/>
  <c r="I43" i="58"/>
  <c r="J43" i="58" s="1"/>
  <c r="Z17" i="56"/>
  <c r="X41" i="56"/>
  <c r="Z17" i="47"/>
  <c r="Z17" i="27"/>
  <c r="X41" i="27"/>
  <c r="I43" i="20"/>
  <c r="J43" i="20" s="1"/>
  <c r="X43" i="72"/>
  <c r="Z41" i="72"/>
  <c r="Z17" i="63"/>
  <c r="Y41" i="63"/>
  <c r="Z17" i="219"/>
  <c r="X41" i="219"/>
  <c r="Z17" i="147"/>
  <c r="X41" i="147"/>
  <c r="F41" i="256"/>
  <c r="F43" i="256" s="1"/>
  <c r="P41" i="250"/>
  <c r="Z17" i="245"/>
  <c r="Z17" i="205"/>
  <c r="X41" i="205"/>
  <c r="Z17" i="175"/>
  <c r="X41" i="175"/>
  <c r="Z17" i="224"/>
  <c r="H43" i="245"/>
  <c r="I42" i="245" s="1"/>
  <c r="I43" i="245" s="1"/>
  <c r="J43" i="245" s="1"/>
  <c r="Z17" i="243"/>
  <c r="X41" i="243"/>
  <c r="M41" i="238"/>
  <c r="D41" i="234"/>
  <c r="D43" i="234" s="1"/>
  <c r="AA41" i="234"/>
  <c r="AA43" i="234" s="1"/>
  <c r="X43" i="233"/>
  <c r="Z17" i="213"/>
  <c r="X41" i="213"/>
  <c r="H43" i="206"/>
  <c r="I42" i="206" s="1"/>
  <c r="I43" i="206" s="1"/>
  <c r="J43" i="206" s="1"/>
  <c r="Z41" i="204"/>
  <c r="Y43" i="204"/>
  <c r="H43" i="196"/>
  <c r="I42" i="196" s="1"/>
  <c r="I43" i="196" s="1"/>
  <c r="Z17" i="194"/>
  <c r="X41" i="194"/>
  <c r="H43" i="186"/>
  <c r="I42" i="186" s="1"/>
  <c r="I43" i="186" s="1"/>
  <c r="H43" i="176"/>
  <c r="I42" i="176" s="1"/>
  <c r="I43" i="176" s="1"/>
  <c r="J43" i="176" s="1"/>
  <c r="T41" i="162"/>
  <c r="R41" i="161"/>
  <c r="P41" i="160"/>
  <c r="N41" i="159"/>
  <c r="L41" i="158"/>
  <c r="J41" i="157"/>
  <c r="H43" i="156"/>
  <c r="I42" i="156" s="1"/>
  <c r="I43" i="156" s="1"/>
  <c r="J43" i="156" s="1"/>
  <c r="C41" i="154"/>
  <c r="C43" i="154" s="1"/>
  <c r="Y41" i="154"/>
  <c r="Y43" i="154" s="1"/>
  <c r="R41" i="151"/>
  <c r="P41" i="150"/>
  <c r="M41" i="149"/>
  <c r="H41" i="147"/>
  <c r="F41" i="146"/>
  <c r="F43" i="146" s="1"/>
  <c r="Z17" i="144"/>
  <c r="X41" i="144"/>
  <c r="Z41" i="134"/>
  <c r="X43" i="134"/>
  <c r="Z43" i="134" s="1"/>
  <c r="G41" i="126"/>
  <c r="G43" i="126" s="1"/>
  <c r="H42" i="126" s="1"/>
  <c r="H43" i="126" s="1"/>
  <c r="I42" i="126" s="1"/>
  <c r="E41" i="125"/>
  <c r="E43" i="125" s="1"/>
  <c r="Z41" i="114"/>
  <c r="X43" i="114"/>
  <c r="Z43" i="114" s="1"/>
  <c r="Z17" i="105"/>
  <c r="Y41" i="105"/>
  <c r="Y43" i="105" s="1"/>
  <c r="H43" i="97"/>
  <c r="I42" i="97" s="1"/>
  <c r="I43" i="97" s="1"/>
  <c r="J43" i="97" s="1"/>
  <c r="Z17" i="95"/>
  <c r="Y41" i="95"/>
  <c r="Z41" i="85"/>
  <c r="X43" i="85"/>
  <c r="Z43" i="85" s="1"/>
  <c r="Z17" i="75"/>
  <c r="X41" i="75"/>
  <c r="H43" i="48"/>
  <c r="I42" i="48" s="1"/>
  <c r="I43" i="48" s="1"/>
  <c r="Z17" i="46"/>
  <c r="X41" i="46"/>
  <c r="Z41" i="36"/>
  <c r="X43" i="36"/>
  <c r="Z43" i="36" s="1"/>
  <c r="H43" i="29"/>
  <c r="I42" i="29" s="1"/>
  <c r="Z17" i="18"/>
  <c r="H43" i="10"/>
  <c r="I42" i="10" s="1"/>
  <c r="I43" i="10" s="1"/>
  <c r="X43" i="8"/>
  <c r="Z43" i="8" s="1"/>
  <c r="Z41" i="8"/>
  <c r="Z30" i="166"/>
  <c r="Z30" i="156"/>
  <c r="Z30" i="147"/>
  <c r="Z30" i="128"/>
  <c r="Z41" i="151"/>
  <c r="X43" i="151"/>
  <c r="Z43" i="151" s="1"/>
  <c r="F41" i="246"/>
  <c r="F43" i="246" s="1"/>
  <c r="Z17" i="235"/>
  <c r="AA41" i="254"/>
  <c r="AA43" i="254" s="1"/>
  <c r="S41" i="251"/>
  <c r="Z17" i="234"/>
  <c r="X41" i="234"/>
  <c r="Z17" i="214"/>
  <c r="X41" i="214"/>
  <c r="L41" i="257"/>
  <c r="E41" i="254"/>
  <c r="E43" i="254" s="1"/>
  <c r="H41" i="255"/>
  <c r="H43" i="255" s="1"/>
  <c r="I42" i="255" s="1"/>
  <c r="I43" i="255" s="1"/>
  <c r="H41" i="245"/>
  <c r="E41" i="244"/>
  <c r="E43" i="244" s="1"/>
  <c r="Y41" i="243"/>
  <c r="Y43" i="243" s="1"/>
  <c r="W41" i="242"/>
  <c r="T41" i="241"/>
  <c r="R41" i="240"/>
  <c r="P41" i="239"/>
  <c r="Z17" i="233"/>
  <c r="Y41" i="233"/>
  <c r="Y43" i="233" s="1"/>
  <c r="Z17" i="222"/>
  <c r="X41" i="222"/>
  <c r="Z41" i="203"/>
  <c r="X43" i="203"/>
  <c r="Z43" i="203" s="1"/>
  <c r="Z17" i="183"/>
  <c r="X41" i="183"/>
  <c r="F41" i="165"/>
  <c r="F43" i="165" s="1"/>
  <c r="Z17" i="164"/>
  <c r="F41" i="155"/>
  <c r="F43" i="155" s="1"/>
  <c r="H41" i="136"/>
  <c r="H43" i="136" s="1"/>
  <c r="I42" i="136" s="1"/>
  <c r="I43" i="136" s="1"/>
  <c r="C41" i="134"/>
  <c r="C43" i="134" s="1"/>
  <c r="Y41" i="134"/>
  <c r="Y43" i="134" s="1"/>
  <c r="L41" i="128"/>
  <c r="J41" i="127"/>
  <c r="Z17" i="123"/>
  <c r="X41" i="123"/>
  <c r="Z41" i="94"/>
  <c r="X43" i="94"/>
  <c r="Z43" i="94" s="1"/>
  <c r="Z17" i="65"/>
  <c r="X41" i="65"/>
  <c r="Z17" i="55"/>
  <c r="X41" i="55"/>
  <c r="X43" i="55" s="1"/>
  <c r="I43" i="38"/>
  <c r="J43" i="38" s="1"/>
  <c r="I43" i="19"/>
  <c r="J43" i="19" s="1"/>
  <c r="Z17" i="17"/>
  <c r="X41" i="17"/>
  <c r="Z17" i="200"/>
  <c r="X41" i="200"/>
  <c r="Z17" i="190"/>
  <c r="X41" i="190"/>
  <c r="Z17" i="228"/>
  <c r="X41" i="228"/>
  <c r="Z41" i="218"/>
  <c r="X43" i="218"/>
  <c r="Z43" i="218" s="1"/>
  <c r="Z17" i="199"/>
  <c r="X41" i="199"/>
  <c r="X43" i="189"/>
  <c r="Z43" i="189" s="1"/>
  <c r="Z41" i="189"/>
  <c r="Z17" i="159"/>
  <c r="X41" i="159"/>
  <c r="Z17" i="150"/>
  <c r="Z17" i="246"/>
  <c r="X41" i="246"/>
  <c r="I41" i="229"/>
  <c r="G41" i="228"/>
  <c r="G43" i="228" s="1"/>
  <c r="H42" i="228" s="1"/>
  <c r="H43" i="228" s="1"/>
  <c r="I42" i="228" s="1"/>
  <c r="I43" i="228" s="1"/>
  <c r="J43" i="228" s="1"/>
  <c r="R41" i="223"/>
  <c r="O41" i="251"/>
  <c r="M41" i="240"/>
  <c r="K41" i="239"/>
  <c r="Z41" i="224"/>
  <c r="X43" i="224"/>
  <c r="Z43" i="224" s="1"/>
  <c r="Z17" i="196"/>
  <c r="Z17" i="165"/>
  <c r="X41" i="165"/>
  <c r="Z41" i="252"/>
  <c r="X43" i="252"/>
  <c r="Z43" i="252" s="1"/>
  <c r="X43" i="173"/>
  <c r="Z43" i="173" s="1"/>
  <c r="Z41" i="173"/>
  <c r="D41" i="164"/>
  <c r="D43" i="164" s="1"/>
  <c r="W41" i="163"/>
  <c r="H41" i="156"/>
  <c r="Z17" i="153"/>
  <c r="X41" i="153"/>
  <c r="L41" i="138"/>
  <c r="N41" i="129"/>
  <c r="Z17" i="104"/>
  <c r="X41" i="104"/>
  <c r="Z41" i="26"/>
  <c r="X43" i="26"/>
  <c r="Z43" i="26" s="1"/>
  <c r="S41" i="1"/>
  <c r="J41" i="255"/>
  <c r="D41" i="252"/>
  <c r="D43" i="252" s="1"/>
  <c r="Z17" i="252"/>
  <c r="U41" i="250"/>
  <c r="S41" i="249"/>
  <c r="P41" i="248"/>
  <c r="K41" i="246"/>
  <c r="I41" i="245"/>
  <c r="F41" i="244"/>
  <c r="F43" i="244" s="1"/>
  <c r="D41" i="243"/>
  <c r="D43" i="243" s="1"/>
  <c r="AA41" i="243"/>
  <c r="AA43" i="243" s="1"/>
  <c r="X41" i="242"/>
  <c r="X43" i="242" s="1"/>
  <c r="Z43" i="242" s="1"/>
  <c r="U41" i="241"/>
  <c r="S41" i="240"/>
  <c r="Q41" i="239"/>
  <c r="M41" i="237"/>
  <c r="K41" i="236"/>
  <c r="I41" i="235"/>
  <c r="I43" i="235" s="1"/>
  <c r="Z17" i="232"/>
  <c r="X41" i="232"/>
  <c r="T41" i="230"/>
  <c r="Z17" i="212"/>
  <c r="X41" i="212"/>
  <c r="H43" i="205"/>
  <c r="I42" i="205" s="1"/>
  <c r="I43" i="205" s="1"/>
  <c r="J43" i="205" s="1"/>
  <c r="Z17" i="193"/>
  <c r="X41" i="193"/>
  <c r="H43" i="185"/>
  <c r="I42" i="185" s="1"/>
  <c r="I43" i="185" s="1"/>
  <c r="J43" i="185" s="1"/>
  <c r="U41" i="181"/>
  <c r="P41" i="179"/>
  <c r="N41" i="178"/>
  <c r="H43" i="175"/>
  <c r="I42" i="175" s="1"/>
  <c r="I43" i="175" s="1"/>
  <c r="J43" i="175" s="1"/>
  <c r="E41" i="174"/>
  <c r="E43" i="174" s="1"/>
  <c r="C41" i="173"/>
  <c r="C43" i="173" s="1"/>
  <c r="Y41" i="173"/>
  <c r="Y43" i="173" s="1"/>
  <c r="V41" i="172"/>
  <c r="T41" i="171"/>
  <c r="R41" i="170"/>
  <c r="P41" i="169"/>
  <c r="N41" i="168"/>
  <c r="K41" i="167"/>
  <c r="I41" i="166"/>
  <c r="G41" i="165"/>
  <c r="G43" i="165" s="1"/>
  <c r="H42" i="165" s="1"/>
  <c r="H43" i="165" s="1"/>
  <c r="I42" i="165" s="1"/>
  <c r="I43" i="165" s="1"/>
  <c r="J43" i="165" s="1"/>
  <c r="E41" i="164"/>
  <c r="E43" i="164" s="1"/>
  <c r="AA41" i="164"/>
  <c r="AA43" i="164" s="1"/>
  <c r="Z17" i="163"/>
  <c r="X41" i="163"/>
  <c r="V41" i="162"/>
  <c r="T41" i="161"/>
  <c r="R41" i="160"/>
  <c r="P41" i="159"/>
  <c r="N41" i="158"/>
  <c r="L41" i="157"/>
  <c r="I41" i="156"/>
  <c r="G41" i="155"/>
  <c r="G43" i="155" s="1"/>
  <c r="H42" i="155" s="1"/>
  <c r="E41" i="154"/>
  <c r="E43" i="154" s="1"/>
  <c r="C41" i="153"/>
  <c r="C43" i="153" s="1"/>
  <c r="Y41" i="153"/>
  <c r="Y43" i="153" s="1"/>
  <c r="W41" i="152"/>
  <c r="T41" i="151"/>
  <c r="R41" i="150"/>
  <c r="O41" i="149"/>
  <c r="M41" i="148"/>
  <c r="J41" i="147"/>
  <c r="H41" i="146"/>
  <c r="H43" i="146" s="1"/>
  <c r="I42" i="146" s="1"/>
  <c r="I43" i="146" s="1"/>
  <c r="F41" i="145"/>
  <c r="F43" i="145" s="1"/>
  <c r="D41" i="144"/>
  <c r="D43" i="144" s="1"/>
  <c r="AA41" i="144"/>
  <c r="AA43" i="144" s="1"/>
  <c r="X41" i="143"/>
  <c r="U41" i="142"/>
  <c r="S41" i="141"/>
  <c r="Q41" i="140"/>
  <c r="F41" i="135"/>
  <c r="F43" i="135" s="1"/>
  <c r="Z17" i="134"/>
  <c r="W41" i="133"/>
  <c r="U41" i="132"/>
  <c r="S41" i="131"/>
  <c r="Q41" i="130"/>
  <c r="I41" i="126"/>
  <c r="G41" i="125"/>
  <c r="G43" i="125" s="1"/>
  <c r="H42" i="125" s="1"/>
  <c r="H43" i="125" s="1"/>
  <c r="I42" i="125" s="1"/>
  <c r="I43" i="125" s="1"/>
  <c r="J43" i="125" s="1"/>
  <c r="Z17" i="114"/>
  <c r="I43" i="96"/>
  <c r="J43" i="96" s="1"/>
  <c r="Z17" i="85"/>
  <c r="X43" i="74"/>
  <c r="I43" i="57"/>
  <c r="J43" i="57" s="1"/>
  <c r="Z41" i="55"/>
  <c r="Y43" i="55"/>
  <c r="Z17" i="45"/>
  <c r="X41" i="45"/>
  <c r="Z17" i="36"/>
  <c r="S41" i="33"/>
  <c r="Q41" i="32"/>
  <c r="N41" i="31"/>
  <c r="K41" i="30"/>
  <c r="I41" i="29"/>
  <c r="G41" i="28"/>
  <c r="G43" i="28" s="1"/>
  <c r="H42" i="28" s="1"/>
  <c r="H43" i="28" s="1"/>
  <c r="I42" i="28" s="1"/>
  <c r="I43" i="28" s="1"/>
  <c r="E41" i="27"/>
  <c r="E43" i="27" s="1"/>
  <c r="C41" i="26"/>
  <c r="C43" i="26" s="1"/>
  <c r="Y41" i="26"/>
  <c r="Y43" i="26" s="1"/>
  <c r="Z17" i="8"/>
  <c r="Z17" i="171"/>
  <c r="X41" i="171"/>
  <c r="Z17" i="239"/>
  <c r="X41" i="239"/>
  <c r="Z17" i="71"/>
  <c r="Y41" i="71"/>
  <c r="W41" i="235"/>
  <c r="Z41" i="235"/>
  <c r="X43" i="235"/>
  <c r="Z43" i="235" s="1"/>
  <c r="S41" i="233"/>
  <c r="Q41" i="232"/>
  <c r="Z17" i="206"/>
  <c r="X41" i="206"/>
  <c r="M41" i="1"/>
  <c r="V41" i="244"/>
  <c r="Z17" i="215"/>
  <c r="X41" i="215"/>
  <c r="K41" i="248"/>
  <c r="Z17" i="185"/>
  <c r="X41" i="185"/>
  <c r="Q41" i="1"/>
  <c r="R41" i="249"/>
  <c r="C41" i="243"/>
  <c r="C43" i="243" s="1"/>
  <c r="Q41" i="170"/>
  <c r="O41" i="169"/>
  <c r="M41" i="168"/>
  <c r="J41" i="167"/>
  <c r="H41" i="166"/>
  <c r="H43" i="166" s="1"/>
  <c r="I42" i="166" s="1"/>
  <c r="I43" i="166" s="1"/>
  <c r="N41" i="139"/>
  <c r="J41" i="137"/>
  <c r="G41" i="253"/>
  <c r="G43" i="253" s="1"/>
  <c r="H42" i="253" s="1"/>
  <c r="H43" i="253" s="1"/>
  <c r="I42" i="253" s="1"/>
  <c r="I43" i="253" s="1"/>
  <c r="AA41" i="252"/>
  <c r="AA43" i="252" s="1"/>
  <c r="Z17" i="251"/>
  <c r="X41" i="251"/>
  <c r="N41" i="247"/>
  <c r="H43" i="244"/>
  <c r="I42" i="244" s="1"/>
  <c r="I43" i="244" s="1"/>
  <c r="Y43" i="242"/>
  <c r="H43" i="234"/>
  <c r="I42" i="234" s="1"/>
  <c r="I43" i="234" s="1"/>
  <c r="H43" i="214"/>
  <c r="I42" i="214" s="1"/>
  <c r="I43" i="214" s="1"/>
  <c r="J43" i="214" s="1"/>
  <c r="Z17" i="203"/>
  <c r="H43" i="195"/>
  <c r="I42" i="195" s="1"/>
  <c r="I43" i="195" s="1"/>
  <c r="J43" i="195" s="1"/>
  <c r="AA41" i="183"/>
  <c r="AA43" i="183" s="1"/>
  <c r="Z17" i="182"/>
  <c r="X41" i="182"/>
  <c r="V41" i="181"/>
  <c r="S41" i="180"/>
  <c r="Q41" i="179"/>
  <c r="O41" i="178"/>
  <c r="L41" i="177"/>
  <c r="J41" i="176"/>
  <c r="H41" i="175"/>
  <c r="F41" i="174"/>
  <c r="F43" i="174" s="1"/>
  <c r="D41" i="173"/>
  <c r="D43" i="173" s="1"/>
  <c r="Z17" i="173"/>
  <c r="W41" i="172"/>
  <c r="U41" i="171"/>
  <c r="S41" i="170"/>
  <c r="Q41" i="169"/>
  <c r="O41" i="168"/>
  <c r="L41" i="167"/>
  <c r="J41" i="166"/>
  <c r="H41" i="165"/>
  <c r="F41" i="164"/>
  <c r="F43" i="164" s="1"/>
  <c r="C41" i="163"/>
  <c r="C43" i="163" s="1"/>
  <c r="Y41" i="163"/>
  <c r="Y43" i="163" s="1"/>
  <c r="W41" i="162"/>
  <c r="U41" i="161"/>
  <c r="O41" i="158"/>
  <c r="M41" i="157"/>
  <c r="J41" i="156"/>
  <c r="H41" i="155"/>
  <c r="F41" i="154"/>
  <c r="F43" i="154" s="1"/>
  <c r="D41" i="153"/>
  <c r="D43" i="153" s="1"/>
  <c r="AA41" i="153"/>
  <c r="AA43" i="153" s="1"/>
  <c r="X41" i="152"/>
  <c r="U41" i="151"/>
  <c r="S41" i="150"/>
  <c r="P41" i="149"/>
  <c r="N41" i="148"/>
  <c r="K41" i="147"/>
  <c r="I41" i="146"/>
  <c r="G41" i="145"/>
  <c r="G43" i="145" s="1"/>
  <c r="H42" i="145" s="1"/>
  <c r="H43" i="145" s="1"/>
  <c r="I42" i="145" s="1"/>
  <c r="I43" i="145" s="1"/>
  <c r="J43" i="145" s="1"/>
  <c r="E41" i="144"/>
  <c r="E43" i="144" s="1"/>
  <c r="C41" i="143"/>
  <c r="C43" i="143" s="1"/>
  <c r="Y41" i="143"/>
  <c r="Y43" i="143" s="1"/>
  <c r="V41" i="142"/>
  <c r="T41" i="141"/>
  <c r="P41" i="139"/>
  <c r="N41" i="138"/>
  <c r="L41" i="137"/>
  <c r="J41" i="136"/>
  <c r="H43" i="135"/>
  <c r="I42" i="135" s="1"/>
  <c r="I43" i="135" s="1"/>
  <c r="K42" i="135" s="1"/>
  <c r="E41" i="134"/>
  <c r="E43" i="134" s="1"/>
  <c r="X43" i="133"/>
  <c r="Z43" i="133" s="1"/>
  <c r="P41" i="129"/>
  <c r="N41" i="128"/>
  <c r="L41" i="127"/>
  <c r="D41" i="123"/>
  <c r="D43" i="123" s="1"/>
  <c r="AA41" i="123"/>
  <c r="AA43" i="123" s="1"/>
  <c r="X41" i="122"/>
  <c r="U41" i="121"/>
  <c r="S41" i="120"/>
  <c r="H43" i="115"/>
  <c r="I42" i="115" s="1"/>
  <c r="I43" i="115" s="1"/>
  <c r="J43" i="115" s="1"/>
  <c r="Z17" i="113"/>
  <c r="X41" i="113"/>
  <c r="Z17" i="103"/>
  <c r="X41" i="103"/>
  <c r="Z17" i="94"/>
  <c r="H43" i="86"/>
  <c r="I42" i="86" s="1"/>
  <c r="I43" i="86" s="1"/>
  <c r="J43" i="86" s="1"/>
  <c r="Z17" i="84"/>
  <c r="X41" i="84"/>
  <c r="H43" i="76"/>
  <c r="I42" i="76" s="1"/>
  <c r="I43" i="76" s="1"/>
  <c r="J43" i="76" s="1"/>
  <c r="Z17" i="74"/>
  <c r="Y41" i="74"/>
  <c r="Y43" i="74" s="1"/>
  <c r="H43" i="66"/>
  <c r="I42" i="66" s="1"/>
  <c r="I43" i="66" s="1"/>
  <c r="Z17" i="64"/>
  <c r="X41" i="64"/>
  <c r="Z17" i="54"/>
  <c r="X41" i="54"/>
  <c r="M41" i="49"/>
  <c r="C41" i="45"/>
  <c r="C43" i="45" s="1"/>
  <c r="Y41" i="45"/>
  <c r="Y43" i="45" s="1"/>
  <c r="W41" i="44"/>
  <c r="U41" i="43"/>
  <c r="P41" i="41"/>
  <c r="N41" i="40"/>
  <c r="L41" i="39"/>
  <c r="I41" i="38"/>
  <c r="G41" i="37"/>
  <c r="G43" i="37" s="1"/>
  <c r="H42" i="37" s="1"/>
  <c r="H43" i="37" s="1"/>
  <c r="I42" i="37" s="1"/>
  <c r="I43" i="37" s="1"/>
  <c r="K42" i="37" s="1"/>
  <c r="E41" i="36"/>
  <c r="E43" i="36" s="1"/>
  <c r="Z17" i="35"/>
  <c r="X41" i="35"/>
  <c r="V41" i="34"/>
  <c r="Z17" i="26"/>
  <c r="W41" i="25"/>
  <c r="U41" i="24"/>
  <c r="R41" i="23"/>
  <c r="O41" i="22"/>
  <c r="M41" i="21"/>
  <c r="K41" i="20"/>
  <c r="I41" i="19"/>
  <c r="G41" i="18"/>
  <c r="G43" i="18" s="1"/>
  <c r="H42" i="18" s="1"/>
  <c r="H43" i="18" s="1"/>
  <c r="I42" i="18" s="1"/>
  <c r="I43" i="18" s="1"/>
  <c r="K42" i="18" s="1"/>
  <c r="X43" i="16"/>
  <c r="H43" i="9"/>
  <c r="I42" i="9" s="1"/>
  <c r="X43" i="7"/>
  <c r="Z43" i="7" s="1"/>
  <c r="Z41" i="7"/>
  <c r="Z30" i="229"/>
  <c r="Z30" i="165"/>
  <c r="Z30" i="81"/>
  <c r="Z30" i="27"/>
  <c r="Z17" i="231"/>
  <c r="X41" i="231"/>
  <c r="I43" i="223"/>
  <c r="J43" i="223" s="1"/>
  <c r="Z17" i="221"/>
  <c r="Y41" i="221"/>
  <c r="Z17" i="211"/>
  <c r="X41" i="211"/>
  <c r="I43" i="204"/>
  <c r="Z17" i="202"/>
  <c r="X41" i="202"/>
  <c r="Z17" i="192"/>
  <c r="X41" i="192"/>
  <c r="X43" i="192" s="1"/>
  <c r="Z43" i="192" s="1"/>
  <c r="I43" i="184"/>
  <c r="J43" i="184" s="1"/>
  <c r="I43" i="174"/>
  <c r="J43" i="174" s="1"/>
  <c r="Z17" i="172"/>
  <c r="X41" i="172"/>
  <c r="AA41" i="163"/>
  <c r="AA43" i="163" s="1"/>
  <c r="Z17" i="162"/>
  <c r="X41" i="162"/>
  <c r="V41" i="161"/>
  <c r="T41" i="160"/>
  <c r="R41" i="159"/>
  <c r="P41" i="158"/>
  <c r="N41" i="157"/>
  <c r="G41" i="154"/>
  <c r="G43" i="154" s="1"/>
  <c r="H42" i="154" s="1"/>
  <c r="H43" i="154" s="1"/>
  <c r="I42" i="154" s="1"/>
  <c r="I43" i="154" s="1"/>
  <c r="K42" i="154" s="1"/>
  <c r="V41" i="151"/>
  <c r="T41" i="150"/>
  <c r="Q41" i="149"/>
  <c r="L41" i="147"/>
  <c r="J41" i="146"/>
  <c r="Z17" i="133"/>
  <c r="Y41" i="133"/>
  <c r="Y43" i="133" s="1"/>
  <c r="H43" i="124"/>
  <c r="I42" i="124" s="1"/>
  <c r="I43" i="124" s="1"/>
  <c r="J43" i="124" s="1"/>
  <c r="I43" i="105"/>
  <c r="J43" i="105" s="1"/>
  <c r="I43" i="95"/>
  <c r="J43" i="95" s="1"/>
  <c r="Z41" i="93"/>
  <c r="X43" i="93"/>
  <c r="Z43" i="93" s="1"/>
  <c r="Z17" i="73"/>
  <c r="X41" i="73"/>
  <c r="H43" i="56"/>
  <c r="I42" i="56" s="1"/>
  <c r="I43" i="56" s="1"/>
  <c r="J43" i="56" s="1"/>
  <c r="W41" i="53"/>
  <c r="U41" i="52"/>
  <c r="P41" i="50"/>
  <c r="K41" i="48"/>
  <c r="I41" i="47"/>
  <c r="I43" i="47" s="1"/>
  <c r="F41" i="46"/>
  <c r="F43" i="46" s="1"/>
  <c r="Z17" i="44"/>
  <c r="X41" i="44"/>
  <c r="S41" i="42"/>
  <c r="C41" i="35"/>
  <c r="C43" i="35" s="1"/>
  <c r="Y41" i="35"/>
  <c r="Y43" i="35" s="1"/>
  <c r="H43" i="27"/>
  <c r="I42" i="27" s="1"/>
  <c r="I43" i="27" s="1"/>
  <c r="J43" i="27" s="1"/>
  <c r="Z17" i="25"/>
  <c r="X41" i="25"/>
  <c r="E41" i="17"/>
  <c r="E43" i="17" s="1"/>
  <c r="C41" i="16"/>
  <c r="C43" i="16" s="1"/>
  <c r="Y41" i="16"/>
  <c r="Y43" i="16" s="1"/>
  <c r="V41" i="15"/>
  <c r="S41" i="14"/>
  <c r="Q41" i="13"/>
  <c r="O41" i="12"/>
  <c r="M41" i="11"/>
  <c r="K41" i="10"/>
  <c r="Z30" i="192"/>
  <c r="Z30" i="136"/>
  <c r="H43" i="252"/>
  <c r="I42" i="252" s="1"/>
  <c r="I43" i="252" s="1"/>
  <c r="J43" i="252" s="1"/>
  <c r="Z17" i="250"/>
  <c r="X41" i="250"/>
  <c r="H43" i="243"/>
  <c r="I42" i="243" s="1"/>
  <c r="I43" i="243" s="1"/>
  <c r="K42" i="243" s="1"/>
  <c r="Z17" i="241"/>
  <c r="X41" i="241"/>
  <c r="H43" i="233"/>
  <c r="I42" i="233" s="1"/>
  <c r="I43" i="233" s="1"/>
  <c r="J43" i="233" s="1"/>
  <c r="Z41" i="220"/>
  <c r="X43" i="220"/>
  <c r="Z43" i="220" s="1"/>
  <c r="H43" i="213"/>
  <c r="I42" i="213" s="1"/>
  <c r="I43" i="213" s="1"/>
  <c r="H43" i="194"/>
  <c r="I42" i="194" s="1"/>
  <c r="I43" i="194" s="1"/>
  <c r="Z41" i="192"/>
  <c r="Y43" i="192"/>
  <c r="U41" i="190"/>
  <c r="P41" i="188"/>
  <c r="N41" i="187"/>
  <c r="L41" i="186"/>
  <c r="X43" i="181"/>
  <c r="Z43" i="181" s="1"/>
  <c r="Z41" i="181"/>
  <c r="U41" i="170"/>
  <c r="S41" i="169"/>
  <c r="Q41" i="168"/>
  <c r="N41" i="167"/>
  <c r="L41" i="166"/>
  <c r="J41" i="165"/>
  <c r="H41" i="164"/>
  <c r="H43" i="164" s="1"/>
  <c r="I42" i="164" s="1"/>
  <c r="I43" i="164" s="1"/>
  <c r="E41" i="163"/>
  <c r="E43" i="163" s="1"/>
  <c r="L41" i="156"/>
  <c r="J41" i="155"/>
  <c r="Z17" i="152"/>
  <c r="H43" i="144"/>
  <c r="I42" i="144" s="1"/>
  <c r="I43" i="144" s="1"/>
  <c r="K42" i="144" s="1"/>
  <c r="Z17" i="142"/>
  <c r="X41" i="142"/>
  <c r="H43" i="134"/>
  <c r="I42" i="134" s="1"/>
  <c r="I43" i="134" s="1"/>
  <c r="K42" i="134" s="1"/>
  <c r="Z17" i="132"/>
  <c r="X41" i="132"/>
  <c r="H43" i="114"/>
  <c r="I42" i="114" s="1"/>
  <c r="I43" i="114" s="1"/>
  <c r="Z17" i="112"/>
  <c r="X41" i="112"/>
  <c r="Z17" i="102"/>
  <c r="X41" i="102"/>
  <c r="H43" i="85"/>
  <c r="I42" i="85" s="1"/>
  <c r="I43" i="85" s="1"/>
  <c r="Z17" i="83"/>
  <c r="X41" i="83"/>
  <c r="H43" i="75"/>
  <c r="I42" i="75" s="1"/>
  <c r="I43" i="75" s="1"/>
  <c r="K42" i="75" s="1"/>
  <c r="D41" i="54"/>
  <c r="D43" i="54" s="1"/>
  <c r="Z17" i="53"/>
  <c r="X41" i="53"/>
  <c r="S41" i="51"/>
  <c r="H43" i="46"/>
  <c r="I42" i="46" s="1"/>
  <c r="I43" i="46" s="1"/>
  <c r="J43" i="46" s="1"/>
  <c r="H43" i="36"/>
  <c r="I42" i="36" s="1"/>
  <c r="I43" i="36" s="1"/>
  <c r="Z17" i="34"/>
  <c r="X41" i="34"/>
  <c r="I41" i="9"/>
  <c r="G41" i="8"/>
  <c r="G43" i="8" s="1"/>
  <c r="H42" i="8" s="1"/>
  <c r="H43" i="8" s="1"/>
  <c r="I42" i="8" s="1"/>
  <c r="I43" i="8" s="1"/>
  <c r="J43" i="8" s="1"/>
  <c r="D41" i="7"/>
  <c r="D43" i="7" s="1"/>
  <c r="W41" i="6"/>
  <c r="U41" i="5"/>
  <c r="S41" i="4"/>
  <c r="Q41" i="3"/>
  <c r="O41" i="2"/>
  <c r="Z30" i="145"/>
  <c r="Z30" i="126"/>
  <c r="Z30" i="45"/>
  <c r="Z39" i="213"/>
  <c r="Z39" i="203"/>
  <c r="Z39" i="63"/>
  <c r="Z39" i="78"/>
  <c r="Z39" i="59"/>
  <c r="J43" i="253"/>
  <c r="K42" i="253"/>
  <c r="K43" i="253" s="1"/>
  <c r="L42" i="253" s="1"/>
  <c r="L43" i="253" s="1"/>
  <c r="M42" i="253" s="1"/>
  <c r="M43" i="253" s="1"/>
  <c r="J43" i="251"/>
  <c r="K42" i="251"/>
  <c r="J43" i="242"/>
  <c r="K42" i="242"/>
  <c r="K43" i="242" s="1"/>
  <c r="L42" i="242" s="1"/>
  <c r="L43" i="242" s="1"/>
  <c r="M42" i="242" s="1"/>
  <c r="M43" i="242" s="1"/>
  <c r="N43" i="242" s="1"/>
  <c r="J43" i="237"/>
  <c r="K42" i="237"/>
  <c r="K43" i="237" s="1"/>
  <c r="L42" i="237" s="1"/>
  <c r="L43" i="237" s="1"/>
  <c r="M42" i="237" s="1"/>
  <c r="J43" i="227"/>
  <c r="K42" i="227"/>
  <c r="K43" i="227" s="1"/>
  <c r="L42" i="227" s="1"/>
  <c r="L43" i="227" s="1"/>
  <c r="M42" i="227" s="1"/>
  <c r="M43" i="227" s="1"/>
  <c r="N43" i="227" s="1"/>
  <c r="J43" i="221"/>
  <c r="K42" i="221"/>
  <c r="K43" i="221" s="1"/>
  <c r="L42" i="221" s="1"/>
  <c r="L43" i="221" s="1"/>
  <c r="M42" i="221" s="1"/>
  <c r="M43" i="221" s="1"/>
  <c r="N43" i="221" s="1"/>
  <c r="J43" i="213"/>
  <c r="K42" i="213"/>
  <c r="K43" i="213" s="1"/>
  <c r="L42" i="213" s="1"/>
  <c r="L43" i="213" s="1"/>
  <c r="M42" i="213" s="1"/>
  <c r="M43" i="213" s="1"/>
  <c r="N43" i="213" s="1"/>
  <c r="J43" i="212"/>
  <c r="K42" i="212"/>
  <c r="K43" i="212" s="1"/>
  <c r="L42" i="212" s="1"/>
  <c r="L43" i="212" s="1"/>
  <c r="M42" i="212" s="1"/>
  <c r="J43" i="204"/>
  <c r="K42" i="204"/>
  <c r="K43" i="204" s="1"/>
  <c r="L42" i="204" s="1"/>
  <c r="L43" i="204" s="1"/>
  <c r="M42" i="204" s="1"/>
  <c r="M43" i="204" s="1"/>
  <c r="O42" i="204" s="1"/>
  <c r="J43" i="199"/>
  <c r="K42" i="199"/>
  <c r="K43" i="199" s="1"/>
  <c r="L42" i="199" s="1"/>
  <c r="L43" i="199" s="1"/>
  <c r="M42" i="199" s="1"/>
  <c r="M43" i="199" s="1"/>
  <c r="N43" i="199" s="1"/>
  <c r="K42" i="195"/>
  <c r="K42" i="187"/>
  <c r="J43" i="186"/>
  <c r="K42" i="186"/>
  <c r="K43" i="186" s="1"/>
  <c r="L42" i="186" s="1"/>
  <c r="L43" i="186" s="1"/>
  <c r="M42" i="186" s="1"/>
  <c r="M43" i="186" s="1"/>
  <c r="K42" i="184"/>
  <c r="K43" i="184" s="1"/>
  <c r="L42" i="184" s="1"/>
  <c r="L43" i="184" s="1"/>
  <c r="M42" i="184" s="1"/>
  <c r="M43" i="184" s="1"/>
  <c r="J43" i="180"/>
  <c r="K42" i="180"/>
  <c r="K43" i="180" s="1"/>
  <c r="L42" i="180" s="1"/>
  <c r="L43" i="180" s="1"/>
  <c r="M42" i="180" s="1"/>
  <c r="M43" i="180" s="1"/>
  <c r="K42" i="177"/>
  <c r="K42" i="174"/>
  <c r="N42" i="174" s="1"/>
  <c r="J43" i="158"/>
  <c r="K42" i="143"/>
  <c r="J43" i="139"/>
  <c r="K42" i="139"/>
  <c r="K43" i="139" s="1"/>
  <c r="L42" i="139" s="1"/>
  <c r="L43" i="139" s="1"/>
  <c r="M42" i="139" s="1"/>
  <c r="M43" i="139" s="1"/>
  <c r="J43" i="129"/>
  <c r="K42" i="129"/>
  <c r="K43" i="129" s="1"/>
  <c r="L42" i="129" s="1"/>
  <c r="L43" i="129" s="1"/>
  <c r="M42" i="129" s="1"/>
  <c r="M43" i="129" s="1"/>
  <c r="N43" i="129" s="1"/>
  <c r="J43" i="127"/>
  <c r="K42" i="127"/>
  <c r="J43" i="122"/>
  <c r="K42" i="122"/>
  <c r="K43" i="122" s="1"/>
  <c r="L42" i="122" s="1"/>
  <c r="L43" i="122" s="1"/>
  <c r="M42" i="122" s="1"/>
  <c r="M43" i="122" s="1"/>
  <c r="O42" i="122" s="1"/>
  <c r="J43" i="121"/>
  <c r="K42" i="121"/>
  <c r="K43" i="121" s="1"/>
  <c r="L42" i="121" s="1"/>
  <c r="L43" i="121" s="1"/>
  <c r="M42" i="121" s="1"/>
  <c r="M43" i="121" s="1"/>
  <c r="N43" i="121" s="1"/>
  <c r="J43" i="113"/>
  <c r="K42" i="113"/>
  <c r="K43" i="113" s="1"/>
  <c r="L42" i="113" s="1"/>
  <c r="L43" i="113" s="1"/>
  <c r="M42" i="113" s="1"/>
  <c r="M43" i="113" s="1"/>
  <c r="K42" i="107"/>
  <c r="J43" i="104"/>
  <c r="K42" i="104"/>
  <c r="J43" i="100"/>
  <c r="K42" i="100"/>
  <c r="K43" i="100" s="1"/>
  <c r="L42" i="100" s="1"/>
  <c r="L43" i="100" s="1"/>
  <c r="M42" i="100" s="1"/>
  <c r="M43" i="100" s="1"/>
  <c r="J43" i="94"/>
  <c r="K42" i="94"/>
  <c r="K43" i="94" s="1"/>
  <c r="L42" i="94" s="1"/>
  <c r="L43" i="94" s="1"/>
  <c r="M42" i="94" s="1"/>
  <c r="M43" i="94" s="1"/>
  <c r="O42" i="94" s="1"/>
  <c r="J43" i="90"/>
  <c r="K42" i="90"/>
  <c r="N42" i="90" s="1"/>
  <c r="J43" i="88"/>
  <c r="K42" i="88"/>
  <c r="J43" i="85"/>
  <c r="K42" i="85"/>
  <c r="J43" i="83"/>
  <c r="K42" i="83"/>
  <c r="K43" i="83" s="1"/>
  <c r="L42" i="83" s="1"/>
  <c r="L43" i="83" s="1"/>
  <c r="M42" i="83" s="1"/>
  <c r="M43" i="83" s="1"/>
  <c r="K42" i="80"/>
  <c r="N42" i="80" s="1"/>
  <c r="J43" i="79"/>
  <c r="K42" i="79"/>
  <c r="N42" i="79" s="1"/>
  <c r="J43" i="77"/>
  <c r="K42" i="77"/>
  <c r="J43" i="69"/>
  <c r="K42" i="69"/>
  <c r="J43" i="67"/>
  <c r="K42" i="67"/>
  <c r="N42" i="67" s="1"/>
  <c r="J43" i="63"/>
  <c r="K42" i="63"/>
  <c r="N42" i="63" s="1"/>
  <c r="J43" i="59"/>
  <c r="K42" i="59"/>
  <c r="J43" i="55"/>
  <c r="K42" i="55"/>
  <c r="N42" i="55" s="1"/>
  <c r="J43" i="53"/>
  <c r="K42" i="53"/>
  <c r="N42" i="53" s="1"/>
  <c r="J43" i="51"/>
  <c r="K42" i="51"/>
  <c r="N42" i="51" s="1"/>
  <c r="J43" i="45"/>
  <c r="K42" i="45"/>
  <c r="J43" i="1"/>
  <c r="K42" i="1"/>
  <c r="N43" i="204"/>
  <c r="J43" i="236"/>
  <c r="K42" i="236"/>
  <c r="J43" i="232"/>
  <c r="K42" i="232"/>
  <c r="K42" i="228"/>
  <c r="O42" i="213"/>
  <c r="J43" i="211"/>
  <c r="K42" i="211"/>
  <c r="J43" i="203"/>
  <c r="K42" i="203"/>
  <c r="J43" i="234"/>
  <c r="K42" i="234"/>
  <c r="J43" i="224"/>
  <c r="K42" i="224"/>
  <c r="J43" i="220"/>
  <c r="K42" i="220"/>
  <c r="J43" i="226"/>
  <c r="K42" i="226"/>
  <c r="J43" i="216"/>
  <c r="K42" i="216"/>
  <c r="J43" i="208"/>
  <c r="K42" i="208"/>
  <c r="J43" i="200"/>
  <c r="K42" i="200"/>
  <c r="J43" i="198"/>
  <c r="K42" i="198"/>
  <c r="J43" i="239"/>
  <c r="K42" i="239"/>
  <c r="J43" i="218"/>
  <c r="K42" i="218"/>
  <c r="K42" i="202"/>
  <c r="J43" i="256"/>
  <c r="K42" i="256"/>
  <c r="J43" i="248"/>
  <c r="K42" i="248"/>
  <c r="J43" i="241"/>
  <c r="K42" i="241"/>
  <c r="J43" i="250"/>
  <c r="K42" i="250"/>
  <c r="J43" i="244"/>
  <c r="K42" i="244"/>
  <c r="J43" i="197"/>
  <c r="K42" i="197"/>
  <c r="J43" i="179"/>
  <c r="K42" i="179"/>
  <c r="J43" i="152"/>
  <c r="K42" i="152"/>
  <c r="J43" i="148"/>
  <c r="K42" i="148"/>
  <c r="N43" i="100"/>
  <c r="O42" i="100"/>
  <c r="N43" i="94"/>
  <c r="N42" i="253"/>
  <c r="J43" i="194"/>
  <c r="K42" i="194"/>
  <c r="N42" i="187"/>
  <c r="K43" i="187"/>
  <c r="L42" i="187" s="1"/>
  <c r="L43" i="187" s="1"/>
  <c r="M42" i="187" s="1"/>
  <c r="M43" i="187" s="1"/>
  <c r="J43" i="141"/>
  <c r="K42" i="141"/>
  <c r="J43" i="137"/>
  <c r="K42" i="137"/>
  <c r="J43" i="117"/>
  <c r="K42" i="117"/>
  <c r="J43" i="109"/>
  <c r="K42" i="109"/>
  <c r="J43" i="192"/>
  <c r="K42" i="192"/>
  <c r="J43" i="182"/>
  <c r="K42" i="182"/>
  <c r="N42" i="177"/>
  <c r="K43" i="177"/>
  <c r="L42" i="177" s="1"/>
  <c r="L43" i="177" s="1"/>
  <c r="M42" i="177" s="1"/>
  <c r="M43" i="177" s="1"/>
  <c r="J43" i="163"/>
  <c r="K42" i="163"/>
  <c r="J43" i="103"/>
  <c r="K42" i="103"/>
  <c r="J43" i="99"/>
  <c r="K42" i="99"/>
  <c r="J43" i="93"/>
  <c r="K42" i="93"/>
  <c r="N42" i="1"/>
  <c r="K43" i="1"/>
  <c r="L42" i="1" s="1"/>
  <c r="L43" i="1" s="1"/>
  <c r="M42" i="1" s="1"/>
  <c r="M43" i="1" s="1"/>
  <c r="N42" i="251"/>
  <c r="K43" i="251"/>
  <c r="L42" i="251" s="1"/>
  <c r="L43" i="251" s="1"/>
  <c r="M42" i="251" s="1"/>
  <c r="M43" i="251" s="1"/>
  <c r="J43" i="188"/>
  <c r="K42" i="188"/>
  <c r="J43" i="173"/>
  <c r="K42" i="173"/>
  <c r="J43" i="128"/>
  <c r="K42" i="128"/>
  <c r="K42" i="254"/>
  <c r="K42" i="246"/>
  <c r="N42" i="242"/>
  <c r="K42" i="222"/>
  <c r="K42" i="206"/>
  <c r="K42" i="190"/>
  <c r="K42" i="171"/>
  <c r="J43" i="167"/>
  <c r="K42" i="167"/>
  <c r="N43" i="139"/>
  <c r="O42" i="139"/>
  <c r="O42" i="242"/>
  <c r="K42" i="231"/>
  <c r="K42" i="215"/>
  <c r="N42" i="212"/>
  <c r="K42" i="207"/>
  <c r="J43" i="193"/>
  <c r="K42" i="193"/>
  <c r="K42" i="176"/>
  <c r="J43" i="169"/>
  <c r="K42" i="169"/>
  <c r="J43" i="162"/>
  <c r="K42" i="162"/>
  <c r="J43" i="153"/>
  <c r="K42" i="153"/>
  <c r="J43" i="149"/>
  <c r="K42" i="149"/>
  <c r="J43" i="144"/>
  <c r="J43" i="133"/>
  <c r="K42" i="133"/>
  <c r="N43" i="113"/>
  <c r="O42" i="113"/>
  <c r="J43" i="98"/>
  <c r="K42" i="98"/>
  <c r="N42" i="213"/>
  <c r="J43" i="196"/>
  <c r="K42" i="196"/>
  <c r="J43" i="191"/>
  <c r="K42" i="191"/>
  <c r="J43" i="181"/>
  <c r="K42" i="181"/>
  <c r="J43" i="142"/>
  <c r="K42" i="142"/>
  <c r="J43" i="138"/>
  <c r="K42" i="138"/>
  <c r="K42" i="240"/>
  <c r="K42" i="233"/>
  <c r="K42" i="225"/>
  <c r="K42" i="217"/>
  <c r="K42" i="209"/>
  <c r="K42" i="201"/>
  <c r="J43" i="189"/>
  <c r="K42" i="189"/>
  <c r="J43" i="157"/>
  <c r="K42" i="157"/>
  <c r="J43" i="120"/>
  <c r="K42" i="120"/>
  <c r="J43" i="112"/>
  <c r="K42" i="112"/>
  <c r="J43" i="92"/>
  <c r="K42" i="92"/>
  <c r="N42" i="88"/>
  <c r="K43" i="88"/>
  <c r="L42" i="88" s="1"/>
  <c r="L43" i="88" s="1"/>
  <c r="M42" i="88" s="1"/>
  <c r="M43" i="88" s="1"/>
  <c r="J43" i="84"/>
  <c r="K42" i="84"/>
  <c r="N42" i="77"/>
  <c r="K43" i="77"/>
  <c r="L42" i="77" s="1"/>
  <c r="L43" i="77" s="1"/>
  <c r="M42" i="77" s="1"/>
  <c r="M43" i="77" s="1"/>
  <c r="J43" i="64"/>
  <c r="K42" i="64"/>
  <c r="J43" i="26"/>
  <c r="K42" i="26"/>
  <c r="J43" i="21"/>
  <c r="K42" i="21"/>
  <c r="J43" i="16"/>
  <c r="K42" i="16"/>
  <c r="K42" i="183"/>
  <c r="K42" i="168"/>
  <c r="N42" i="104"/>
  <c r="K43" i="104"/>
  <c r="L42" i="104" s="1"/>
  <c r="L43" i="104" s="1"/>
  <c r="M42" i="104" s="1"/>
  <c r="M43" i="104" s="1"/>
  <c r="J43" i="74"/>
  <c r="J43" i="33"/>
  <c r="K42" i="33"/>
  <c r="J43" i="28"/>
  <c r="K42" i="28"/>
  <c r="J43" i="6"/>
  <c r="K42" i="6"/>
  <c r="N42" i="107"/>
  <c r="K43" i="107"/>
  <c r="L42" i="107" s="1"/>
  <c r="L43" i="107" s="1"/>
  <c r="M42" i="107" s="1"/>
  <c r="M43" i="107" s="1"/>
  <c r="N42" i="85"/>
  <c r="K43" i="85"/>
  <c r="L42" i="85" s="1"/>
  <c r="L43" i="85" s="1"/>
  <c r="M42" i="85" s="1"/>
  <c r="M43" i="85" s="1"/>
  <c r="N42" i="83"/>
  <c r="J43" i="70"/>
  <c r="K42" i="70"/>
  <c r="J43" i="40"/>
  <c r="K42" i="40"/>
  <c r="J43" i="18"/>
  <c r="K42" i="8"/>
  <c r="K42" i="131"/>
  <c r="K42" i="123"/>
  <c r="K42" i="115"/>
  <c r="K42" i="101"/>
  <c r="K42" i="91"/>
  <c r="J43" i="30"/>
  <c r="K42" i="30"/>
  <c r="K42" i="159"/>
  <c r="N42" i="139"/>
  <c r="K42" i="132"/>
  <c r="K42" i="124"/>
  <c r="K42" i="116"/>
  <c r="N42" i="113"/>
  <c r="K42" i="105"/>
  <c r="K42" i="102"/>
  <c r="K42" i="95"/>
  <c r="N42" i="94"/>
  <c r="J43" i="65"/>
  <c r="K42" i="65"/>
  <c r="J43" i="48"/>
  <c r="K42" i="48"/>
  <c r="J43" i="10"/>
  <c r="K42" i="10"/>
  <c r="J43" i="5"/>
  <c r="K42" i="5"/>
  <c r="N42" i="122"/>
  <c r="N42" i="100"/>
  <c r="J43" i="89"/>
  <c r="K42" i="89"/>
  <c r="J43" i="60"/>
  <c r="K42" i="60"/>
  <c r="J43" i="52"/>
  <c r="K42" i="52"/>
  <c r="J43" i="50"/>
  <c r="K42" i="50"/>
  <c r="J43" i="44"/>
  <c r="K42" i="44"/>
  <c r="J43" i="22"/>
  <c r="K42" i="22"/>
  <c r="J43" i="17"/>
  <c r="K42" i="17"/>
  <c r="J43" i="12"/>
  <c r="K42" i="12"/>
  <c r="K42" i="72"/>
  <c r="J43" i="34"/>
  <c r="K42" i="34"/>
  <c r="J43" i="24"/>
  <c r="K42" i="24"/>
  <c r="J43" i="2"/>
  <c r="K42" i="2"/>
  <c r="K42" i="119"/>
  <c r="K42" i="111"/>
  <c r="K42" i="106"/>
  <c r="K42" i="96"/>
  <c r="J43" i="87"/>
  <c r="K42" i="87"/>
  <c r="J43" i="66"/>
  <c r="K42" i="66"/>
  <c r="J43" i="41"/>
  <c r="K42" i="41"/>
  <c r="J43" i="36"/>
  <c r="K42" i="36"/>
  <c r="J43" i="14"/>
  <c r="J43" i="4"/>
  <c r="K42" i="4"/>
  <c r="N42" i="69"/>
  <c r="K43" i="69"/>
  <c r="L42" i="69" s="1"/>
  <c r="L43" i="69" s="1"/>
  <c r="M42" i="69" s="1"/>
  <c r="M43" i="69" s="1"/>
  <c r="N42" i="45"/>
  <c r="K43" i="45"/>
  <c r="L42" i="45" s="1"/>
  <c r="L43" i="45" s="1"/>
  <c r="M42" i="45" s="1"/>
  <c r="M43" i="45" s="1"/>
  <c r="N42" i="59"/>
  <c r="K43" i="59"/>
  <c r="L42" i="59" s="1"/>
  <c r="L43" i="59" s="1"/>
  <c r="M42" i="59" s="1"/>
  <c r="M43" i="59" s="1"/>
  <c r="K42" i="62"/>
  <c r="K42" i="54"/>
  <c r="K42" i="46"/>
  <c r="K42" i="43"/>
  <c r="K42" i="31"/>
  <c r="K42" i="27"/>
  <c r="K42" i="23"/>
  <c r="K42" i="15"/>
  <c r="K42" i="11"/>
  <c r="K42" i="7"/>
  <c r="K42" i="3"/>
  <c r="K42" i="49"/>
  <c r="K42" i="235" l="1"/>
  <c r="J43" i="235"/>
  <c r="K43" i="130"/>
  <c r="L42" i="130" s="1"/>
  <c r="L43" i="130" s="1"/>
  <c r="M42" i="130" s="1"/>
  <c r="M43" i="130" s="1"/>
  <c r="N42" i="130"/>
  <c r="J43" i="136"/>
  <c r="K42" i="136"/>
  <c r="J43" i="247"/>
  <c r="K42" i="247"/>
  <c r="J43" i="238"/>
  <c r="K42" i="238"/>
  <c r="N42" i="238" s="1"/>
  <c r="J43" i="219"/>
  <c r="K42" i="219"/>
  <c r="J43" i="118"/>
  <c r="K42" i="118"/>
  <c r="J43" i="166"/>
  <c r="K42" i="166"/>
  <c r="N42" i="75"/>
  <c r="K43" i="75"/>
  <c r="L42" i="75" s="1"/>
  <c r="L43" i="75" s="1"/>
  <c r="M42" i="75" s="1"/>
  <c r="M43" i="75" s="1"/>
  <c r="K43" i="158"/>
  <c r="L42" i="158" s="1"/>
  <c r="L43" i="158" s="1"/>
  <c r="M42" i="158" s="1"/>
  <c r="M43" i="158" s="1"/>
  <c r="N42" i="158"/>
  <c r="J43" i="210"/>
  <c r="K42" i="210"/>
  <c r="K43" i="210" s="1"/>
  <c r="L42" i="210" s="1"/>
  <c r="L43" i="210" s="1"/>
  <c r="M42" i="210" s="1"/>
  <c r="M43" i="210" s="1"/>
  <c r="J43" i="257"/>
  <c r="K42" i="257"/>
  <c r="J43" i="146"/>
  <c r="K42" i="146"/>
  <c r="J43" i="81"/>
  <c r="K42" i="81"/>
  <c r="J43" i="164"/>
  <c r="K42" i="164"/>
  <c r="N42" i="243"/>
  <c r="K43" i="243"/>
  <c r="L42" i="243" s="1"/>
  <c r="L43" i="243" s="1"/>
  <c r="M42" i="243" s="1"/>
  <c r="M43" i="243" s="1"/>
  <c r="N43" i="243" s="1"/>
  <c r="K42" i="255"/>
  <c r="J43" i="255"/>
  <c r="J43" i="249"/>
  <c r="K42" i="249"/>
  <c r="J43" i="108"/>
  <c r="K42" i="108"/>
  <c r="J43" i="82"/>
  <c r="K42" i="82"/>
  <c r="K43" i="82" s="1"/>
  <c r="L42" i="82" s="1"/>
  <c r="L43" i="82" s="1"/>
  <c r="M42" i="82" s="1"/>
  <c r="M43" i="82" s="1"/>
  <c r="J43" i="47"/>
  <c r="K42" i="47"/>
  <c r="Z41" i="232"/>
  <c r="X43" i="232"/>
  <c r="Z43" i="232" s="1"/>
  <c r="Z41" i="27"/>
  <c r="X43" i="27"/>
  <c r="Z43" i="27" s="1"/>
  <c r="Z41" i="195"/>
  <c r="X43" i="195"/>
  <c r="Z43" i="195" s="1"/>
  <c r="Z41" i="19"/>
  <c r="X43" i="19"/>
  <c r="Z43" i="19" s="1"/>
  <c r="Z41" i="11"/>
  <c r="X43" i="11"/>
  <c r="Z43" i="11" s="1"/>
  <c r="X43" i="99"/>
  <c r="Z43" i="99" s="1"/>
  <c r="Z41" i="99"/>
  <c r="Z41" i="110"/>
  <c r="X43" i="110"/>
  <c r="Z43" i="110" s="1"/>
  <c r="K43" i="79"/>
  <c r="L42" i="79" s="1"/>
  <c r="L43" i="79" s="1"/>
  <c r="M42" i="79" s="1"/>
  <c r="M43" i="79" s="1"/>
  <c r="Z41" i="104"/>
  <c r="X43" i="104"/>
  <c r="Z43" i="104" s="1"/>
  <c r="Z41" i="240"/>
  <c r="X43" i="240"/>
  <c r="Z43" i="240" s="1"/>
  <c r="Z41" i="33"/>
  <c r="X43" i="33"/>
  <c r="Z43" i="33" s="1"/>
  <c r="X43" i="250"/>
  <c r="Z43" i="250" s="1"/>
  <c r="Z41" i="250"/>
  <c r="Z41" i="243"/>
  <c r="X43" i="243"/>
  <c r="Z41" i="244"/>
  <c r="X43" i="244"/>
  <c r="Z43" i="244" s="1"/>
  <c r="Z41" i="28"/>
  <c r="X43" i="28"/>
  <c r="Z43" i="28" s="1"/>
  <c r="Z41" i="38"/>
  <c r="X43" i="38"/>
  <c r="Z43" i="38" s="1"/>
  <c r="Z41" i="236"/>
  <c r="X43" i="236"/>
  <c r="Z43" i="236" s="1"/>
  <c r="Z41" i="225"/>
  <c r="X43" i="225"/>
  <c r="Z43" i="225" s="1"/>
  <c r="Z41" i="30"/>
  <c r="X43" i="30"/>
  <c r="Z43" i="30" s="1"/>
  <c r="Z41" i="158"/>
  <c r="X43" i="158"/>
  <c r="Z43" i="158" s="1"/>
  <c r="X43" i="238"/>
  <c r="Z43" i="238" s="1"/>
  <c r="Z41" i="238"/>
  <c r="Z41" i="139"/>
  <c r="X43" i="139"/>
  <c r="Z43" i="139" s="1"/>
  <c r="Z41" i="130"/>
  <c r="X43" i="130"/>
  <c r="Z43" i="130" s="1"/>
  <c r="Z43" i="74"/>
  <c r="Z41" i="37"/>
  <c r="X43" i="37"/>
  <c r="Z43" i="37" s="1"/>
  <c r="Z41" i="115"/>
  <c r="X43" i="115"/>
  <c r="Z43" i="115" s="1"/>
  <c r="Z41" i="230"/>
  <c r="X43" i="230"/>
  <c r="Z43" i="230" s="1"/>
  <c r="Z41" i="14"/>
  <c r="X43" i="14"/>
  <c r="Z43" i="14" s="1"/>
  <c r="Z41" i="222"/>
  <c r="X43" i="222"/>
  <c r="Z43" i="222" s="1"/>
  <c r="X43" i="198"/>
  <c r="Z43" i="198" s="1"/>
  <c r="Z41" i="198"/>
  <c r="Z41" i="70"/>
  <c r="X43" i="70"/>
  <c r="Z43" i="70" s="1"/>
  <c r="X43" i="149"/>
  <c r="Z43" i="149" s="1"/>
  <c r="Z41" i="149"/>
  <c r="Z41" i="67"/>
  <c r="X43" i="67"/>
  <c r="Z43" i="67" s="1"/>
  <c r="Z41" i="255"/>
  <c r="X43" i="255"/>
  <c r="Z43" i="255" s="1"/>
  <c r="Z41" i="59"/>
  <c r="X43" i="59"/>
  <c r="Z43" i="59" s="1"/>
  <c r="Z41" i="3"/>
  <c r="X43" i="3"/>
  <c r="Z43" i="3" s="1"/>
  <c r="Z41" i="5"/>
  <c r="X43" i="5"/>
  <c r="Z43" i="5" s="1"/>
  <c r="Z41" i="62"/>
  <c r="X43" i="62"/>
  <c r="Z43" i="62" s="1"/>
  <c r="Z43" i="55"/>
  <c r="K42" i="57"/>
  <c r="Z41" i="97"/>
  <c r="X43" i="97"/>
  <c r="Z43" i="97" s="1"/>
  <c r="Z41" i="187"/>
  <c r="X43" i="187"/>
  <c r="Z43" i="187" s="1"/>
  <c r="Z41" i="226"/>
  <c r="X43" i="226"/>
  <c r="Z43" i="226" s="1"/>
  <c r="Z41" i="182"/>
  <c r="X43" i="182"/>
  <c r="Z43" i="182" s="1"/>
  <c r="Z41" i="57"/>
  <c r="X43" i="57"/>
  <c r="Z43" i="57" s="1"/>
  <c r="Z41" i="175"/>
  <c r="X43" i="175"/>
  <c r="Z43" i="175" s="1"/>
  <c r="I43" i="229"/>
  <c r="Z41" i="227"/>
  <c r="X43" i="227"/>
  <c r="Z43" i="227" s="1"/>
  <c r="Z41" i="22"/>
  <c r="X43" i="22"/>
  <c r="Z43" i="22" s="1"/>
  <c r="Z41" i="83"/>
  <c r="X43" i="83"/>
  <c r="Z43" i="83" s="1"/>
  <c r="K42" i="58"/>
  <c r="O42" i="221"/>
  <c r="R42" i="221" s="1"/>
  <c r="Z41" i="35"/>
  <c r="X43" i="35"/>
  <c r="X43" i="56"/>
  <c r="Z43" i="56" s="1"/>
  <c r="Z41" i="56"/>
  <c r="Z41" i="102"/>
  <c r="X43" i="102"/>
  <c r="Z43" i="102" s="1"/>
  <c r="Z41" i="162"/>
  <c r="X43" i="162"/>
  <c r="Z43" i="162" s="1"/>
  <c r="X43" i="79"/>
  <c r="Z43" i="79" s="1"/>
  <c r="Z41" i="79"/>
  <c r="Z41" i="44"/>
  <c r="X43" i="44"/>
  <c r="Z43" i="44" s="1"/>
  <c r="Z41" i="216"/>
  <c r="X43" i="216"/>
  <c r="Z43" i="216" s="1"/>
  <c r="K42" i="32"/>
  <c r="N42" i="32" s="1"/>
  <c r="K42" i="147"/>
  <c r="K43" i="147" s="1"/>
  <c r="L42" i="147" s="1"/>
  <c r="L43" i="147" s="1"/>
  <c r="M42" i="147" s="1"/>
  <c r="M43" i="147" s="1"/>
  <c r="N42" i="221"/>
  <c r="Z41" i="231"/>
  <c r="X43" i="231"/>
  <c r="Z43" i="231" s="1"/>
  <c r="N42" i="129"/>
  <c r="N42" i="180"/>
  <c r="J43" i="130"/>
  <c r="Z41" i="87"/>
  <c r="X43" i="87"/>
  <c r="Z43" i="87" s="1"/>
  <c r="Z41" i="131"/>
  <c r="X43" i="131"/>
  <c r="Z43" i="131" s="1"/>
  <c r="N43" i="122"/>
  <c r="Z41" i="53"/>
  <c r="X43" i="53"/>
  <c r="Z43" i="53" s="1"/>
  <c r="Z41" i="221"/>
  <c r="Y43" i="221"/>
  <c r="Z43" i="221" s="1"/>
  <c r="Z41" i="71"/>
  <c r="Y43" i="71"/>
  <c r="Z43" i="71" s="1"/>
  <c r="Z41" i="95"/>
  <c r="Y43" i="95"/>
  <c r="Z43" i="95" s="1"/>
  <c r="X43" i="253"/>
  <c r="Z43" i="253" s="1"/>
  <c r="Z41" i="253"/>
  <c r="N42" i="186"/>
  <c r="N42" i="121"/>
  <c r="K42" i="258"/>
  <c r="M43" i="237"/>
  <c r="I43" i="126"/>
  <c r="J43" i="37"/>
  <c r="Z41" i="73"/>
  <c r="X43" i="73"/>
  <c r="Z43" i="73" s="1"/>
  <c r="Z41" i="174"/>
  <c r="X43" i="174"/>
  <c r="Z43" i="174" s="1"/>
  <c r="Z41" i="76"/>
  <c r="X43" i="76"/>
  <c r="Z43" i="76" s="1"/>
  <c r="Z41" i="188"/>
  <c r="X43" i="80"/>
  <c r="Z43" i="80" s="1"/>
  <c r="Z41" i="80"/>
  <c r="K42" i="38"/>
  <c r="J43" i="135"/>
  <c r="J43" i="160"/>
  <c r="J43" i="134"/>
  <c r="J43" i="243"/>
  <c r="Z41" i="172"/>
  <c r="X43" i="172"/>
  <c r="Z43" i="172" s="1"/>
  <c r="I43" i="9"/>
  <c r="I43" i="29"/>
  <c r="Z41" i="105"/>
  <c r="X43" i="184"/>
  <c r="Z43" i="184" s="1"/>
  <c r="Z41" i="184"/>
  <c r="Z41" i="229"/>
  <c r="Y43" i="229"/>
  <c r="Z43" i="229" s="1"/>
  <c r="Z41" i="86"/>
  <c r="X43" i="86"/>
  <c r="Z43" i="86" s="1"/>
  <c r="Z41" i="125"/>
  <c r="Y43" i="125"/>
  <c r="Z43" i="125" s="1"/>
  <c r="Z41" i="258"/>
  <c r="X43" i="258"/>
  <c r="Z43" i="258" s="1"/>
  <c r="X43" i="40"/>
  <c r="Z43" i="40" s="1"/>
  <c r="Z41" i="40"/>
  <c r="Z41" i="246"/>
  <c r="X43" i="246"/>
  <c r="Z43" i="246" s="1"/>
  <c r="X43" i="185"/>
  <c r="Z43" i="185" s="1"/>
  <c r="Z41" i="185"/>
  <c r="Z41" i="123"/>
  <c r="X43" i="123"/>
  <c r="Z43" i="123" s="1"/>
  <c r="Z41" i="186"/>
  <c r="X43" i="186"/>
  <c r="Z43" i="186" s="1"/>
  <c r="Z41" i="96"/>
  <c r="X43" i="96"/>
  <c r="Z43" i="96" s="1"/>
  <c r="Z41" i="126"/>
  <c r="X43" i="126"/>
  <c r="Z43" i="126" s="1"/>
  <c r="Z43" i="188"/>
  <c r="K42" i="125"/>
  <c r="K43" i="125" s="1"/>
  <c r="L42" i="125" s="1"/>
  <c r="L43" i="125" s="1"/>
  <c r="M42" i="125" s="1"/>
  <c r="M43" i="125" s="1"/>
  <c r="Z43" i="105"/>
  <c r="Z41" i="127"/>
  <c r="X43" i="127"/>
  <c r="Z43" i="127" s="1"/>
  <c r="Z41" i="92"/>
  <c r="X43" i="92"/>
  <c r="Z43" i="92" s="1"/>
  <c r="J43" i="68"/>
  <c r="J43" i="42"/>
  <c r="K42" i="13"/>
  <c r="J43" i="78"/>
  <c r="N42" i="199"/>
  <c r="K42" i="178"/>
  <c r="N42" i="178" s="1"/>
  <c r="J43" i="114"/>
  <c r="K42" i="114"/>
  <c r="K42" i="35"/>
  <c r="N42" i="35" s="1"/>
  <c r="K42" i="110"/>
  <c r="K43" i="110" s="1"/>
  <c r="L42" i="110" s="1"/>
  <c r="L43" i="110" s="1"/>
  <c r="M42" i="110" s="1"/>
  <c r="M43" i="110" s="1"/>
  <c r="N42" i="204"/>
  <c r="K42" i="145"/>
  <c r="N42" i="145" s="1"/>
  <c r="O42" i="129"/>
  <c r="K42" i="161"/>
  <c r="K42" i="97"/>
  <c r="K42" i="150"/>
  <c r="K42" i="205"/>
  <c r="K42" i="245"/>
  <c r="Z41" i="132"/>
  <c r="X43" i="132"/>
  <c r="Z43" i="132" s="1"/>
  <c r="Z41" i="16"/>
  <c r="X43" i="122"/>
  <c r="Z43" i="122" s="1"/>
  <c r="Z41" i="122"/>
  <c r="Z41" i="242"/>
  <c r="Z41" i="144"/>
  <c r="X43" i="144"/>
  <c r="Z43" i="144" s="1"/>
  <c r="Z41" i="147"/>
  <c r="X43" i="147"/>
  <c r="Z43" i="147" s="1"/>
  <c r="Z41" i="100"/>
  <c r="X43" i="100"/>
  <c r="Z43" i="100" s="1"/>
  <c r="Z41" i="137"/>
  <c r="X43" i="137"/>
  <c r="Z43" i="137" s="1"/>
  <c r="Z43" i="89"/>
  <c r="Z41" i="118"/>
  <c r="X43" i="118"/>
  <c r="Z43" i="118" s="1"/>
  <c r="Z41" i="13"/>
  <c r="X43" i="13"/>
  <c r="Z43" i="13" s="1"/>
  <c r="Z41" i="191"/>
  <c r="X43" i="191"/>
  <c r="Z43" i="191" s="1"/>
  <c r="Z41" i="61"/>
  <c r="X43" i="61"/>
  <c r="Z43" i="61" s="1"/>
  <c r="Z41" i="84"/>
  <c r="X43" i="84"/>
  <c r="Z43" i="84" s="1"/>
  <c r="Z41" i="74"/>
  <c r="Z41" i="154"/>
  <c r="X43" i="154"/>
  <c r="Z43" i="154" s="1"/>
  <c r="X43" i="159"/>
  <c r="Z43" i="159" s="1"/>
  <c r="Z41" i="159"/>
  <c r="Z41" i="12"/>
  <c r="X43" i="12"/>
  <c r="Z43" i="12" s="1"/>
  <c r="Z43" i="243"/>
  <c r="Z41" i="50"/>
  <c r="X43" i="50"/>
  <c r="Z43" i="50" s="1"/>
  <c r="Z41" i="42"/>
  <c r="X43" i="42"/>
  <c r="Z43" i="42" s="1"/>
  <c r="Z41" i="112"/>
  <c r="X43" i="112"/>
  <c r="Z43" i="112" s="1"/>
  <c r="H43" i="155"/>
  <c r="I42" i="155" s="1"/>
  <c r="I43" i="155" s="1"/>
  <c r="X43" i="194"/>
  <c r="Z43" i="194" s="1"/>
  <c r="Z41" i="194"/>
  <c r="Z41" i="177"/>
  <c r="X43" i="177"/>
  <c r="Z43" i="177" s="1"/>
  <c r="Z41" i="20"/>
  <c r="X43" i="20"/>
  <c r="Z43" i="20" s="1"/>
  <c r="Z41" i="179"/>
  <c r="X43" i="179"/>
  <c r="Z43" i="179" s="1"/>
  <c r="K42" i="140"/>
  <c r="N42" i="237"/>
  <c r="Z41" i="215"/>
  <c r="X43" i="215"/>
  <c r="Z43" i="215" s="1"/>
  <c r="Z41" i="199"/>
  <c r="X43" i="199"/>
  <c r="Z43" i="199" s="1"/>
  <c r="K42" i="39"/>
  <c r="K42" i="151"/>
  <c r="N42" i="151" s="1"/>
  <c r="Z43" i="16"/>
  <c r="Z43" i="204"/>
  <c r="Z43" i="116"/>
  <c r="Z41" i="156"/>
  <c r="X43" i="156"/>
  <c r="Z43" i="156" s="1"/>
  <c r="Z41" i="90"/>
  <c r="X43" i="90"/>
  <c r="Z43" i="90" s="1"/>
  <c r="K43" i="53"/>
  <c r="L42" i="53" s="1"/>
  <c r="L43" i="53" s="1"/>
  <c r="M42" i="53" s="1"/>
  <c r="M43" i="53" s="1"/>
  <c r="O42" i="53" s="1"/>
  <c r="Z41" i="77"/>
  <c r="X43" i="77"/>
  <c r="Z43" i="77" s="1"/>
  <c r="X43" i="165"/>
  <c r="Z43" i="165" s="1"/>
  <c r="Z41" i="165"/>
  <c r="Z41" i="239"/>
  <c r="X43" i="239"/>
  <c r="Z43" i="239" s="1"/>
  <c r="K42" i="252"/>
  <c r="Z41" i="103"/>
  <c r="X43" i="103"/>
  <c r="Z43" i="103" s="1"/>
  <c r="Z41" i="155"/>
  <c r="X43" i="155"/>
  <c r="Z43" i="155" s="1"/>
  <c r="K42" i="61"/>
  <c r="K42" i="19"/>
  <c r="Z41" i="171"/>
  <c r="X43" i="171"/>
  <c r="Z43" i="171" s="1"/>
  <c r="Z41" i="65"/>
  <c r="X43" i="65"/>
  <c r="Z43" i="65" s="1"/>
  <c r="Z41" i="153"/>
  <c r="X43" i="153"/>
  <c r="Z43" i="153" s="1"/>
  <c r="Z41" i="113"/>
  <c r="X43" i="113"/>
  <c r="Z43" i="113" s="1"/>
  <c r="X43" i="205"/>
  <c r="Z43" i="205" s="1"/>
  <c r="Z41" i="205"/>
  <c r="K42" i="76"/>
  <c r="K43" i="174"/>
  <c r="L42" i="174" s="1"/>
  <c r="L43" i="174" s="1"/>
  <c r="M42" i="174" s="1"/>
  <c r="M43" i="174" s="1"/>
  <c r="N43" i="174" s="1"/>
  <c r="K42" i="156"/>
  <c r="Z41" i="124"/>
  <c r="X43" i="124"/>
  <c r="Z43" i="124" s="1"/>
  <c r="Z41" i="207"/>
  <c r="X43" i="207"/>
  <c r="Z43" i="207" s="1"/>
  <c r="X43" i="237"/>
  <c r="Z43" i="237" s="1"/>
  <c r="Z41" i="237"/>
  <c r="K43" i="80"/>
  <c r="L42" i="80" s="1"/>
  <c r="L43" i="80" s="1"/>
  <c r="M42" i="80" s="1"/>
  <c r="M43" i="80" s="1"/>
  <c r="O42" i="121"/>
  <c r="K42" i="214"/>
  <c r="J43" i="154"/>
  <c r="K42" i="71"/>
  <c r="Z41" i="25"/>
  <c r="X43" i="25"/>
  <c r="Z43" i="25" s="1"/>
  <c r="Z41" i="54"/>
  <c r="X43" i="54"/>
  <c r="Z43" i="54" s="1"/>
  <c r="Z41" i="251"/>
  <c r="X43" i="251"/>
  <c r="Z43" i="251" s="1"/>
  <c r="Z41" i="206"/>
  <c r="X43" i="206"/>
  <c r="Z43" i="206" s="1"/>
  <c r="Z41" i="193"/>
  <c r="X43" i="193"/>
  <c r="Z43" i="193" s="1"/>
  <c r="Z41" i="214"/>
  <c r="X43" i="214"/>
  <c r="Z43" i="214" s="1"/>
  <c r="Z41" i="213"/>
  <c r="X43" i="213"/>
  <c r="Z43" i="213" s="1"/>
  <c r="Z41" i="223"/>
  <c r="X43" i="223"/>
  <c r="Z43" i="223" s="1"/>
  <c r="Z43" i="160"/>
  <c r="Z41" i="68"/>
  <c r="X43" i="68"/>
  <c r="Z43" i="68" s="1"/>
  <c r="Z41" i="128"/>
  <c r="X43" i="128"/>
  <c r="Z43" i="128" s="1"/>
  <c r="I43" i="73"/>
  <c r="K43" i="55"/>
  <c r="L42" i="55" s="1"/>
  <c r="L43" i="55" s="1"/>
  <c r="M42" i="55" s="1"/>
  <c r="M43" i="55" s="1"/>
  <c r="N43" i="55" s="1"/>
  <c r="K42" i="20"/>
  <c r="N42" i="20" s="1"/>
  <c r="K42" i="185"/>
  <c r="N42" i="185" s="1"/>
  <c r="O42" i="199"/>
  <c r="Z41" i="34"/>
  <c r="X43" i="34"/>
  <c r="Z43" i="34" s="1"/>
  <c r="Z41" i="152"/>
  <c r="X43" i="152"/>
  <c r="Z43" i="152" s="1"/>
  <c r="Z41" i="190"/>
  <c r="X43" i="190"/>
  <c r="Z43" i="190" s="1"/>
  <c r="Z41" i="63"/>
  <c r="Y43" i="63"/>
  <c r="Z43" i="63" s="1"/>
  <c r="Z41" i="160"/>
  <c r="Z41" i="146"/>
  <c r="X43" i="146"/>
  <c r="Z43" i="146" s="1"/>
  <c r="Z41" i="166"/>
  <c r="X43" i="166"/>
  <c r="Z43" i="166" s="1"/>
  <c r="X43" i="141"/>
  <c r="Z43" i="141" s="1"/>
  <c r="Z41" i="141"/>
  <c r="I43" i="230"/>
  <c r="Z41" i="4"/>
  <c r="X43" i="4"/>
  <c r="Z43" i="4" s="1"/>
  <c r="Z41" i="208"/>
  <c r="X43" i="208"/>
  <c r="Z43" i="208" s="1"/>
  <c r="Z41" i="109"/>
  <c r="X43" i="109"/>
  <c r="Z43" i="109" s="1"/>
  <c r="Z41" i="6"/>
  <c r="X43" i="6"/>
  <c r="Z43" i="6" s="1"/>
  <c r="K42" i="56"/>
  <c r="Z41" i="228"/>
  <c r="X43" i="228"/>
  <c r="Z43" i="228" s="1"/>
  <c r="Z41" i="29"/>
  <c r="X43" i="29"/>
  <c r="Z43" i="29" s="1"/>
  <c r="Z41" i="111"/>
  <c r="X43" i="111"/>
  <c r="Z43" i="111" s="1"/>
  <c r="Z41" i="142"/>
  <c r="X43" i="142"/>
  <c r="Z43" i="142" s="1"/>
  <c r="K42" i="223"/>
  <c r="Z41" i="45"/>
  <c r="X43" i="45"/>
  <c r="Z43" i="45" s="1"/>
  <c r="Z41" i="143"/>
  <c r="X43" i="143"/>
  <c r="Z43" i="143" s="1"/>
  <c r="Z41" i="163"/>
  <c r="X43" i="163"/>
  <c r="Z43" i="163" s="1"/>
  <c r="Z41" i="234"/>
  <c r="X43" i="234"/>
  <c r="Z43" i="234" s="1"/>
  <c r="Z43" i="233"/>
  <c r="Z41" i="135"/>
  <c r="X43" i="135"/>
  <c r="Z43" i="135" s="1"/>
  <c r="Z41" i="78"/>
  <c r="X43" i="78"/>
  <c r="Z43" i="78" s="1"/>
  <c r="Z41" i="138"/>
  <c r="X43" i="138"/>
  <c r="Z43" i="138" s="1"/>
  <c r="Z41" i="247"/>
  <c r="X43" i="247"/>
  <c r="Z43" i="247" s="1"/>
  <c r="Z43" i="170"/>
  <c r="Z41" i="91"/>
  <c r="X43" i="91"/>
  <c r="Z43" i="91" s="1"/>
  <c r="K43" i="63"/>
  <c r="L42" i="63" s="1"/>
  <c r="L43" i="63" s="1"/>
  <c r="M42" i="63" s="1"/>
  <c r="M43" i="63" s="1"/>
  <c r="K43" i="51"/>
  <c r="L42" i="51" s="1"/>
  <c r="L43" i="51" s="1"/>
  <c r="M42" i="51" s="1"/>
  <c r="M43" i="51" s="1"/>
  <c r="K43" i="90"/>
  <c r="L42" i="90" s="1"/>
  <c r="L43" i="90" s="1"/>
  <c r="M42" i="90" s="1"/>
  <c r="M43" i="90" s="1"/>
  <c r="K43" i="67"/>
  <c r="L42" i="67" s="1"/>
  <c r="L43" i="67" s="1"/>
  <c r="M42" i="67" s="1"/>
  <c r="M43" i="67" s="1"/>
  <c r="K42" i="25"/>
  <c r="K43" i="25" s="1"/>
  <c r="L42" i="25" s="1"/>
  <c r="L43" i="25" s="1"/>
  <c r="M42" i="25" s="1"/>
  <c r="M43" i="25" s="1"/>
  <c r="K42" i="86"/>
  <c r="K42" i="172"/>
  <c r="O42" i="227"/>
  <c r="N42" i="227"/>
  <c r="K42" i="175"/>
  <c r="N42" i="175" s="1"/>
  <c r="N42" i="184"/>
  <c r="J43" i="75"/>
  <c r="K42" i="170"/>
  <c r="Z43" i="35"/>
  <c r="Z41" i="133"/>
  <c r="Z41" i="212"/>
  <c r="X43" i="212"/>
  <c r="Z43" i="212" s="1"/>
  <c r="Z41" i="200"/>
  <c r="X43" i="200"/>
  <c r="Z43" i="200" s="1"/>
  <c r="Z41" i="183"/>
  <c r="X43" i="183"/>
  <c r="Z43" i="183" s="1"/>
  <c r="Z41" i="75"/>
  <c r="X43" i="75"/>
  <c r="Z43" i="75" s="1"/>
  <c r="Z41" i="233"/>
  <c r="Z41" i="9"/>
  <c r="X43" i="9"/>
  <c r="Z43" i="9" s="1"/>
  <c r="X43" i="48"/>
  <c r="Z43" i="48" s="1"/>
  <c r="Z41" i="48"/>
  <c r="Z41" i="21"/>
  <c r="X43" i="21"/>
  <c r="Z43" i="21" s="1"/>
  <c r="Z41" i="51"/>
  <c r="X43" i="51"/>
  <c r="Z43" i="51" s="1"/>
  <c r="Z41" i="41"/>
  <c r="X43" i="41"/>
  <c r="Z43" i="41" s="1"/>
  <c r="Z41" i="119"/>
  <c r="X43" i="119"/>
  <c r="Z43" i="119" s="1"/>
  <c r="Z41" i="1"/>
  <c r="X43" i="1"/>
  <c r="Z43" i="1" s="1"/>
  <c r="M43" i="212"/>
  <c r="Z41" i="46"/>
  <c r="X43" i="46"/>
  <c r="Z43" i="46" s="1"/>
  <c r="Z41" i="219"/>
  <c r="X43" i="219"/>
  <c r="Z43" i="219" s="1"/>
  <c r="Z41" i="257"/>
  <c r="X43" i="257"/>
  <c r="Z43" i="257" s="1"/>
  <c r="Z41" i="169"/>
  <c r="X43" i="169"/>
  <c r="Z43" i="169" s="1"/>
  <c r="K42" i="165"/>
  <c r="Z41" i="202"/>
  <c r="X43" i="202"/>
  <c r="Z43" i="202" s="1"/>
  <c r="X43" i="64"/>
  <c r="Z43" i="64" s="1"/>
  <c r="Z41" i="64"/>
  <c r="X43" i="145"/>
  <c r="Z43" i="145" s="1"/>
  <c r="Z41" i="145"/>
  <c r="Z41" i="201"/>
  <c r="X43" i="201"/>
  <c r="Z43" i="201" s="1"/>
  <c r="Z41" i="254"/>
  <c r="X43" i="254"/>
  <c r="Z43" i="254" s="1"/>
  <c r="Z41" i="176"/>
  <c r="X43" i="176"/>
  <c r="Z43" i="176" s="1"/>
  <c r="Z41" i="241"/>
  <c r="X43" i="241"/>
  <c r="Z43" i="241" s="1"/>
  <c r="X43" i="211"/>
  <c r="Z43" i="211" s="1"/>
  <c r="Z41" i="211"/>
  <c r="Z41" i="17"/>
  <c r="X43" i="17"/>
  <c r="Z43" i="17" s="1"/>
  <c r="Z41" i="161"/>
  <c r="X43" i="161"/>
  <c r="Z43" i="161" s="1"/>
  <c r="Z41" i="107"/>
  <c r="X43" i="107"/>
  <c r="Z43" i="107" s="1"/>
  <c r="K43" i="195"/>
  <c r="L42" i="195" s="1"/>
  <c r="L43" i="195" s="1"/>
  <c r="M42" i="195" s="1"/>
  <c r="M43" i="195" s="1"/>
  <c r="N42" i="195"/>
  <c r="K43" i="143"/>
  <c r="L42" i="143" s="1"/>
  <c r="L43" i="143" s="1"/>
  <c r="M42" i="143" s="1"/>
  <c r="M43" i="143" s="1"/>
  <c r="N42" i="143"/>
  <c r="K43" i="127"/>
  <c r="L42" i="127" s="1"/>
  <c r="L43" i="127" s="1"/>
  <c r="M42" i="127" s="1"/>
  <c r="M43" i="127" s="1"/>
  <c r="N42" i="127"/>
  <c r="N43" i="51"/>
  <c r="O42" i="51"/>
  <c r="N42" i="23"/>
  <c r="K43" i="23"/>
  <c r="L42" i="23" s="1"/>
  <c r="L43" i="23" s="1"/>
  <c r="M42" i="23" s="1"/>
  <c r="M43" i="23" s="1"/>
  <c r="N42" i="62"/>
  <c r="K43" i="62"/>
  <c r="L42" i="62" s="1"/>
  <c r="L43" i="62" s="1"/>
  <c r="M42" i="62" s="1"/>
  <c r="M43" i="62" s="1"/>
  <c r="N42" i="146"/>
  <c r="K43" i="146"/>
  <c r="L42" i="146" s="1"/>
  <c r="L43" i="146" s="1"/>
  <c r="M42" i="146" s="1"/>
  <c r="M43" i="146" s="1"/>
  <c r="K43" i="131"/>
  <c r="L42" i="131" s="1"/>
  <c r="L43" i="131" s="1"/>
  <c r="M42" i="131" s="1"/>
  <c r="M43" i="131" s="1"/>
  <c r="N42" i="131"/>
  <c r="K43" i="168"/>
  <c r="L42" i="168" s="1"/>
  <c r="L43" i="168" s="1"/>
  <c r="M42" i="168" s="1"/>
  <c r="M43" i="168" s="1"/>
  <c r="N42" i="168"/>
  <c r="N42" i="64"/>
  <c r="K43" i="64"/>
  <c r="L42" i="64" s="1"/>
  <c r="L43" i="64" s="1"/>
  <c r="M42" i="64" s="1"/>
  <c r="M43" i="64" s="1"/>
  <c r="N42" i="84"/>
  <c r="K43" i="84"/>
  <c r="L42" i="84" s="1"/>
  <c r="L43" i="84" s="1"/>
  <c r="M42" i="84" s="1"/>
  <c r="M43" i="84" s="1"/>
  <c r="K43" i="112"/>
  <c r="L42" i="112" s="1"/>
  <c r="L43" i="112" s="1"/>
  <c r="M42" i="112" s="1"/>
  <c r="M43" i="112" s="1"/>
  <c r="N42" i="112"/>
  <c r="K43" i="135"/>
  <c r="L42" i="135" s="1"/>
  <c r="L43" i="135" s="1"/>
  <c r="M42" i="135" s="1"/>
  <c r="M43" i="135" s="1"/>
  <c r="N42" i="135"/>
  <c r="K43" i="172"/>
  <c r="L42" i="172" s="1"/>
  <c r="L43" i="172" s="1"/>
  <c r="M42" i="172" s="1"/>
  <c r="M43" i="172" s="1"/>
  <c r="N42" i="172"/>
  <c r="K43" i="233"/>
  <c r="L42" i="233" s="1"/>
  <c r="L43" i="233" s="1"/>
  <c r="M42" i="233" s="1"/>
  <c r="M43" i="233" s="1"/>
  <c r="N42" i="233"/>
  <c r="K43" i="142"/>
  <c r="L42" i="142" s="1"/>
  <c r="L43" i="142" s="1"/>
  <c r="M42" i="142" s="1"/>
  <c r="M43" i="142" s="1"/>
  <c r="N42" i="142"/>
  <c r="K43" i="196"/>
  <c r="L42" i="196" s="1"/>
  <c r="L43" i="196" s="1"/>
  <c r="M42" i="196" s="1"/>
  <c r="M43" i="196" s="1"/>
  <c r="N42" i="196"/>
  <c r="R42" i="242"/>
  <c r="O43" i="242"/>
  <c r="P42" i="242" s="1"/>
  <c r="P43" i="242" s="1"/>
  <c r="Q42" i="242" s="1"/>
  <c r="Q43" i="242" s="1"/>
  <c r="K43" i="128"/>
  <c r="L42" i="128" s="1"/>
  <c r="L43" i="128" s="1"/>
  <c r="M42" i="128" s="1"/>
  <c r="M43" i="128" s="1"/>
  <c r="N42" i="128"/>
  <c r="N43" i="1"/>
  <c r="O42" i="1"/>
  <c r="K43" i="134"/>
  <c r="L42" i="134" s="1"/>
  <c r="L43" i="134" s="1"/>
  <c r="M42" i="134" s="1"/>
  <c r="M43" i="134" s="1"/>
  <c r="N42" i="134"/>
  <c r="K43" i="175"/>
  <c r="L42" i="175" s="1"/>
  <c r="L43" i="175" s="1"/>
  <c r="M42" i="175" s="1"/>
  <c r="M43" i="175" s="1"/>
  <c r="R42" i="129"/>
  <c r="O43" i="129"/>
  <c r="P42" i="129" s="1"/>
  <c r="P43" i="129" s="1"/>
  <c r="Q42" i="129" s="1"/>
  <c r="Q43" i="129" s="1"/>
  <c r="N43" i="187"/>
  <c r="O42" i="187"/>
  <c r="R42" i="94"/>
  <c r="O43" i="94"/>
  <c r="P42" i="94" s="1"/>
  <c r="P43" i="94" s="1"/>
  <c r="Q42" i="94" s="1"/>
  <c r="Q43" i="94" s="1"/>
  <c r="N42" i="161"/>
  <c r="K43" i="161"/>
  <c r="L42" i="161" s="1"/>
  <c r="L43" i="161" s="1"/>
  <c r="M42" i="161" s="1"/>
  <c r="M43" i="161" s="1"/>
  <c r="N42" i="258"/>
  <c r="K43" i="258"/>
  <c r="L42" i="258" s="1"/>
  <c r="L43" i="258" s="1"/>
  <c r="M42" i="258" s="1"/>
  <c r="M43" i="258" s="1"/>
  <c r="K43" i="202"/>
  <c r="L42" i="202" s="1"/>
  <c r="L43" i="202" s="1"/>
  <c r="M42" i="202" s="1"/>
  <c r="M43" i="202" s="1"/>
  <c r="N42" i="202"/>
  <c r="K43" i="198"/>
  <c r="L42" i="198" s="1"/>
  <c r="L43" i="198" s="1"/>
  <c r="M42" i="198" s="1"/>
  <c r="M43" i="198" s="1"/>
  <c r="N42" i="198"/>
  <c r="K43" i="226"/>
  <c r="L42" i="226" s="1"/>
  <c r="L43" i="226" s="1"/>
  <c r="M42" i="226" s="1"/>
  <c r="M43" i="226" s="1"/>
  <c r="N42" i="226"/>
  <c r="R42" i="199"/>
  <c r="O43" i="199"/>
  <c r="P42" i="199" s="1"/>
  <c r="P43" i="199" s="1"/>
  <c r="Q42" i="199" s="1"/>
  <c r="Q43" i="199" s="1"/>
  <c r="R42" i="213"/>
  <c r="O43" i="213"/>
  <c r="P42" i="213" s="1"/>
  <c r="P43" i="213" s="1"/>
  <c r="Q42" i="213" s="1"/>
  <c r="Q43" i="213" s="1"/>
  <c r="K43" i="236"/>
  <c r="L42" i="236" s="1"/>
  <c r="L43" i="236" s="1"/>
  <c r="M42" i="236" s="1"/>
  <c r="M43" i="236" s="1"/>
  <c r="N42" i="236"/>
  <c r="N42" i="27"/>
  <c r="K43" i="27"/>
  <c r="L42" i="27" s="1"/>
  <c r="L43" i="27" s="1"/>
  <c r="M42" i="27" s="1"/>
  <c r="M43" i="27" s="1"/>
  <c r="N42" i="44"/>
  <c r="K43" i="44"/>
  <c r="L42" i="44" s="1"/>
  <c r="L43" i="44" s="1"/>
  <c r="M42" i="44" s="1"/>
  <c r="M43" i="44" s="1"/>
  <c r="N42" i="60"/>
  <c r="K43" i="60"/>
  <c r="L42" i="60" s="1"/>
  <c r="L43" i="60" s="1"/>
  <c r="M42" i="60" s="1"/>
  <c r="M43" i="60" s="1"/>
  <c r="N42" i="89"/>
  <c r="K43" i="89"/>
  <c r="L42" i="89" s="1"/>
  <c r="L43" i="89" s="1"/>
  <c r="M42" i="89" s="1"/>
  <c r="M43" i="89" s="1"/>
  <c r="N42" i="5"/>
  <c r="K43" i="5"/>
  <c r="L42" i="5" s="1"/>
  <c r="L43" i="5" s="1"/>
  <c r="M42" i="5" s="1"/>
  <c r="M43" i="5" s="1"/>
  <c r="N42" i="42"/>
  <c r="K43" i="42"/>
  <c r="L42" i="42" s="1"/>
  <c r="L43" i="42" s="1"/>
  <c r="M42" i="42" s="1"/>
  <c r="M43" i="42" s="1"/>
  <c r="N43" i="67"/>
  <c r="O42" i="67"/>
  <c r="K43" i="116"/>
  <c r="L42" i="116" s="1"/>
  <c r="L43" i="116" s="1"/>
  <c r="M42" i="116" s="1"/>
  <c r="M43" i="116" s="1"/>
  <c r="N42" i="116"/>
  <c r="N42" i="30"/>
  <c r="K43" i="30"/>
  <c r="L42" i="30" s="1"/>
  <c r="L43" i="30" s="1"/>
  <c r="M42" i="30" s="1"/>
  <c r="M43" i="30" s="1"/>
  <c r="N42" i="18"/>
  <c r="K43" i="18"/>
  <c r="L42" i="18" s="1"/>
  <c r="L43" i="18" s="1"/>
  <c r="M42" i="18" s="1"/>
  <c r="M43" i="18" s="1"/>
  <c r="N43" i="85"/>
  <c r="O42" i="85"/>
  <c r="N42" i="28"/>
  <c r="K43" i="28"/>
  <c r="L42" i="28" s="1"/>
  <c r="L43" i="28" s="1"/>
  <c r="M42" i="28" s="1"/>
  <c r="M43" i="28" s="1"/>
  <c r="N43" i="80"/>
  <c r="O42" i="80"/>
  <c r="K43" i="183"/>
  <c r="L42" i="183" s="1"/>
  <c r="L43" i="183" s="1"/>
  <c r="M42" i="183" s="1"/>
  <c r="M43" i="183" s="1"/>
  <c r="N42" i="183"/>
  <c r="K43" i="240"/>
  <c r="L42" i="240" s="1"/>
  <c r="L43" i="240" s="1"/>
  <c r="M42" i="240" s="1"/>
  <c r="M43" i="240" s="1"/>
  <c r="N42" i="240"/>
  <c r="R42" i="113"/>
  <c r="O43" i="113"/>
  <c r="P42" i="113" s="1"/>
  <c r="P43" i="113" s="1"/>
  <c r="Q42" i="113" s="1"/>
  <c r="Q43" i="113" s="1"/>
  <c r="K43" i="149"/>
  <c r="L42" i="149" s="1"/>
  <c r="L43" i="149" s="1"/>
  <c r="M42" i="149" s="1"/>
  <c r="M43" i="149" s="1"/>
  <c r="N42" i="149"/>
  <c r="N42" i="176"/>
  <c r="K43" i="176"/>
  <c r="L42" i="176" s="1"/>
  <c r="L43" i="176" s="1"/>
  <c r="M42" i="176" s="1"/>
  <c r="M43" i="176" s="1"/>
  <c r="K43" i="215"/>
  <c r="L42" i="215" s="1"/>
  <c r="L43" i="215" s="1"/>
  <c r="M42" i="215" s="1"/>
  <c r="M43" i="215" s="1"/>
  <c r="N42" i="215"/>
  <c r="N42" i="249"/>
  <c r="K43" i="249"/>
  <c r="L42" i="249" s="1"/>
  <c r="L43" i="249" s="1"/>
  <c r="M42" i="249" s="1"/>
  <c r="M43" i="249" s="1"/>
  <c r="K43" i="171"/>
  <c r="L42" i="171" s="1"/>
  <c r="L43" i="171" s="1"/>
  <c r="M42" i="171" s="1"/>
  <c r="M43" i="171" s="1"/>
  <c r="N42" i="171"/>
  <c r="K43" i="222"/>
  <c r="L42" i="222" s="1"/>
  <c r="L43" i="222" s="1"/>
  <c r="M42" i="222" s="1"/>
  <c r="M43" i="222" s="1"/>
  <c r="N42" i="222"/>
  <c r="K43" i="151"/>
  <c r="L42" i="151" s="1"/>
  <c r="L43" i="151" s="1"/>
  <c r="M42" i="151" s="1"/>
  <c r="M43" i="151" s="1"/>
  <c r="N42" i="16"/>
  <c r="K43" i="16"/>
  <c r="L42" i="16" s="1"/>
  <c r="L43" i="16" s="1"/>
  <c r="M42" i="16" s="1"/>
  <c r="M43" i="16" s="1"/>
  <c r="N43" i="77"/>
  <c r="O42" i="77"/>
  <c r="N42" i="86"/>
  <c r="K43" i="86"/>
  <c r="L42" i="86" s="1"/>
  <c r="L43" i="86" s="1"/>
  <c r="M42" i="86" s="1"/>
  <c r="M43" i="86" s="1"/>
  <c r="N42" i="189"/>
  <c r="K43" i="189"/>
  <c r="L42" i="189" s="1"/>
  <c r="L43" i="189" s="1"/>
  <c r="M42" i="189" s="1"/>
  <c r="M43" i="189" s="1"/>
  <c r="K43" i="118"/>
  <c r="L42" i="118" s="1"/>
  <c r="L43" i="118" s="1"/>
  <c r="M42" i="118" s="1"/>
  <c r="M43" i="118" s="1"/>
  <c r="N42" i="118"/>
  <c r="N42" i="181"/>
  <c r="K43" i="181"/>
  <c r="L42" i="181" s="1"/>
  <c r="L43" i="181" s="1"/>
  <c r="M42" i="181" s="1"/>
  <c r="M43" i="181" s="1"/>
  <c r="N42" i="257"/>
  <c r="K43" i="257"/>
  <c r="L42" i="257" s="1"/>
  <c r="L43" i="257" s="1"/>
  <c r="M42" i="257" s="1"/>
  <c r="M43" i="257" s="1"/>
  <c r="N42" i="160"/>
  <c r="K43" i="160"/>
  <c r="L42" i="160" s="1"/>
  <c r="L43" i="160" s="1"/>
  <c r="M42" i="160" s="1"/>
  <c r="M43" i="160" s="1"/>
  <c r="N42" i="188"/>
  <c r="K43" i="188"/>
  <c r="L42" i="188" s="1"/>
  <c r="L43" i="188" s="1"/>
  <c r="M42" i="188" s="1"/>
  <c r="M43" i="188" s="1"/>
  <c r="K43" i="93"/>
  <c r="L42" i="93" s="1"/>
  <c r="L43" i="93" s="1"/>
  <c r="M42" i="93" s="1"/>
  <c r="M43" i="93" s="1"/>
  <c r="N42" i="93"/>
  <c r="N43" i="177"/>
  <c r="O42" i="177"/>
  <c r="K43" i="109"/>
  <c r="L42" i="109" s="1"/>
  <c r="L43" i="109" s="1"/>
  <c r="M42" i="109" s="1"/>
  <c r="M43" i="109" s="1"/>
  <c r="N42" i="109"/>
  <c r="K43" i="137"/>
  <c r="L42" i="137" s="1"/>
  <c r="L43" i="137" s="1"/>
  <c r="M42" i="137" s="1"/>
  <c r="M43" i="137" s="1"/>
  <c r="N42" i="137"/>
  <c r="K43" i="194"/>
  <c r="L42" i="194" s="1"/>
  <c r="L43" i="194" s="1"/>
  <c r="M42" i="194" s="1"/>
  <c r="M43" i="194" s="1"/>
  <c r="N42" i="194"/>
  <c r="R42" i="100"/>
  <c r="O43" i="100"/>
  <c r="P42" i="100" s="1"/>
  <c r="P43" i="100" s="1"/>
  <c r="Q42" i="100" s="1"/>
  <c r="Q43" i="100" s="1"/>
  <c r="O42" i="174"/>
  <c r="N42" i="244"/>
  <c r="K43" i="244"/>
  <c r="L42" i="244" s="1"/>
  <c r="L43" i="244" s="1"/>
  <c r="M42" i="244" s="1"/>
  <c r="M43" i="244" s="1"/>
  <c r="K43" i="241"/>
  <c r="L42" i="241" s="1"/>
  <c r="L43" i="241" s="1"/>
  <c r="M42" i="241" s="1"/>
  <c r="M43" i="241" s="1"/>
  <c r="N42" i="241"/>
  <c r="K43" i="200"/>
  <c r="L42" i="200" s="1"/>
  <c r="L43" i="200" s="1"/>
  <c r="M42" i="200" s="1"/>
  <c r="M43" i="200" s="1"/>
  <c r="N42" i="200"/>
  <c r="K43" i="220"/>
  <c r="L42" i="220" s="1"/>
  <c r="L43" i="220" s="1"/>
  <c r="M42" i="220" s="1"/>
  <c r="M43" i="220" s="1"/>
  <c r="N42" i="220"/>
  <c r="K43" i="203"/>
  <c r="L42" i="203" s="1"/>
  <c r="L43" i="203" s="1"/>
  <c r="M42" i="203" s="1"/>
  <c r="M43" i="203" s="1"/>
  <c r="N42" i="203"/>
  <c r="K43" i="228"/>
  <c r="L42" i="228" s="1"/>
  <c r="L43" i="228" s="1"/>
  <c r="M42" i="228" s="1"/>
  <c r="M43" i="228" s="1"/>
  <c r="N42" i="228"/>
  <c r="R42" i="204"/>
  <c r="O43" i="204"/>
  <c r="P42" i="204" s="1"/>
  <c r="P43" i="204" s="1"/>
  <c r="Q42" i="204" s="1"/>
  <c r="Q43" i="204" s="1"/>
  <c r="N42" i="14"/>
  <c r="K43" i="14"/>
  <c r="L42" i="14" s="1"/>
  <c r="L43" i="14" s="1"/>
  <c r="M42" i="14" s="1"/>
  <c r="M43" i="14" s="1"/>
  <c r="N42" i="57"/>
  <c r="K43" i="57"/>
  <c r="L42" i="57" s="1"/>
  <c r="L43" i="57" s="1"/>
  <c r="M42" i="57" s="1"/>
  <c r="M43" i="57" s="1"/>
  <c r="N42" i="36"/>
  <c r="K43" i="36"/>
  <c r="L42" i="36" s="1"/>
  <c r="L43" i="36" s="1"/>
  <c r="M42" i="36" s="1"/>
  <c r="M43" i="36" s="1"/>
  <c r="N42" i="24"/>
  <c r="K43" i="24"/>
  <c r="L42" i="24" s="1"/>
  <c r="L43" i="24" s="1"/>
  <c r="M42" i="24" s="1"/>
  <c r="M43" i="24" s="1"/>
  <c r="N42" i="12"/>
  <c r="K43" i="12"/>
  <c r="L42" i="12" s="1"/>
  <c r="L43" i="12" s="1"/>
  <c r="M42" i="12" s="1"/>
  <c r="M43" i="12" s="1"/>
  <c r="N42" i="50"/>
  <c r="K43" i="50"/>
  <c r="L42" i="50" s="1"/>
  <c r="L43" i="50" s="1"/>
  <c r="M42" i="50" s="1"/>
  <c r="M43" i="50" s="1"/>
  <c r="N42" i="68"/>
  <c r="K43" i="68"/>
  <c r="L42" i="68" s="1"/>
  <c r="L43" i="68" s="1"/>
  <c r="M42" i="68" s="1"/>
  <c r="M43" i="68" s="1"/>
  <c r="N43" i="90"/>
  <c r="O42" i="90"/>
  <c r="N42" i="10"/>
  <c r="K43" i="10"/>
  <c r="L42" i="10" s="1"/>
  <c r="L43" i="10" s="1"/>
  <c r="M42" i="10" s="1"/>
  <c r="M43" i="10" s="1"/>
  <c r="N42" i="48"/>
  <c r="K43" i="48"/>
  <c r="L42" i="48" s="1"/>
  <c r="L43" i="48" s="1"/>
  <c r="M42" i="48" s="1"/>
  <c r="M43" i="48" s="1"/>
  <c r="K43" i="124"/>
  <c r="L42" i="124" s="1"/>
  <c r="L43" i="124" s="1"/>
  <c r="M42" i="124" s="1"/>
  <c r="M43" i="124" s="1"/>
  <c r="N42" i="124"/>
  <c r="N42" i="159"/>
  <c r="K43" i="159"/>
  <c r="L42" i="159" s="1"/>
  <c r="L43" i="159" s="1"/>
  <c r="M42" i="159" s="1"/>
  <c r="M43" i="159" s="1"/>
  <c r="N42" i="91"/>
  <c r="K43" i="91"/>
  <c r="L42" i="91" s="1"/>
  <c r="L43" i="91" s="1"/>
  <c r="M42" i="91" s="1"/>
  <c r="M43" i="91" s="1"/>
  <c r="N43" i="180"/>
  <c r="O42" i="180"/>
  <c r="N42" i="40"/>
  <c r="K43" i="40"/>
  <c r="L42" i="40" s="1"/>
  <c r="L43" i="40" s="1"/>
  <c r="M42" i="40" s="1"/>
  <c r="M43" i="40" s="1"/>
  <c r="N42" i="33"/>
  <c r="K43" i="33"/>
  <c r="L42" i="33" s="1"/>
  <c r="L43" i="33" s="1"/>
  <c r="M42" i="33" s="1"/>
  <c r="M43" i="33" s="1"/>
  <c r="N43" i="104"/>
  <c r="O42" i="104"/>
  <c r="R42" i="121"/>
  <c r="O43" i="121"/>
  <c r="P42" i="121" s="1"/>
  <c r="P43" i="121" s="1"/>
  <c r="Q42" i="121" s="1"/>
  <c r="Q43" i="121" s="1"/>
  <c r="N42" i="153"/>
  <c r="K43" i="153"/>
  <c r="L42" i="153" s="1"/>
  <c r="L43" i="153" s="1"/>
  <c r="M42" i="153" s="1"/>
  <c r="M43" i="153" s="1"/>
  <c r="K43" i="193"/>
  <c r="L42" i="193" s="1"/>
  <c r="L43" i="193" s="1"/>
  <c r="M42" i="193" s="1"/>
  <c r="M43" i="193" s="1"/>
  <c r="N42" i="193"/>
  <c r="K43" i="223"/>
  <c r="L42" i="223" s="1"/>
  <c r="L43" i="223" s="1"/>
  <c r="M42" i="223" s="1"/>
  <c r="M43" i="223" s="1"/>
  <c r="N42" i="223"/>
  <c r="K43" i="136"/>
  <c r="L42" i="136" s="1"/>
  <c r="L43" i="136" s="1"/>
  <c r="M42" i="136" s="1"/>
  <c r="M43" i="136" s="1"/>
  <c r="N42" i="136"/>
  <c r="K43" i="178"/>
  <c r="L42" i="178" s="1"/>
  <c r="L43" i="178" s="1"/>
  <c r="M42" i="178" s="1"/>
  <c r="M43" i="178" s="1"/>
  <c r="N42" i="49"/>
  <c r="K43" i="49"/>
  <c r="L42" i="49" s="1"/>
  <c r="L43" i="49" s="1"/>
  <c r="M42" i="49" s="1"/>
  <c r="M43" i="49" s="1"/>
  <c r="N42" i="87"/>
  <c r="K43" i="87"/>
  <c r="L42" i="87" s="1"/>
  <c r="L43" i="87" s="1"/>
  <c r="M42" i="87" s="1"/>
  <c r="M43" i="87" s="1"/>
  <c r="N43" i="59"/>
  <c r="O42" i="59"/>
  <c r="N42" i="7"/>
  <c r="K43" i="7"/>
  <c r="L42" i="7" s="1"/>
  <c r="L43" i="7" s="1"/>
  <c r="M42" i="7" s="1"/>
  <c r="M43" i="7" s="1"/>
  <c r="N42" i="95"/>
  <c r="K43" i="95"/>
  <c r="L42" i="95" s="1"/>
  <c r="L43" i="95" s="1"/>
  <c r="M42" i="95" s="1"/>
  <c r="M43" i="95" s="1"/>
  <c r="N42" i="165"/>
  <c r="K43" i="165"/>
  <c r="L42" i="165" s="1"/>
  <c r="L43" i="165" s="1"/>
  <c r="M42" i="165" s="1"/>
  <c r="M43" i="165" s="1"/>
  <c r="K43" i="101"/>
  <c r="L42" i="101" s="1"/>
  <c r="L43" i="101" s="1"/>
  <c r="M42" i="101" s="1"/>
  <c r="M43" i="101" s="1"/>
  <c r="N42" i="101"/>
  <c r="N42" i="21"/>
  <c r="K43" i="21"/>
  <c r="L42" i="21" s="1"/>
  <c r="L43" i="21" s="1"/>
  <c r="M42" i="21" s="1"/>
  <c r="M43" i="21" s="1"/>
  <c r="N42" i="81"/>
  <c r="K43" i="81"/>
  <c r="L42" i="81" s="1"/>
  <c r="L43" i="81" s="1"/>
  <c r="M42" i="81" s="1"/>
  <c r="M43" i="81" s="1"/>
  <c r="N43" i="88"/>
  <c r="O42" i="88"/>
  <c r="K43" i="120"/>
  <c r="L42" i="120" s="1"/>
  <c r="L43" i="120" s="1"/>
  <c r="M42" i="120" s="1"/>
  <c r="M43" i="120" s="1"/>
  <c r="N42" i="120"/>
  <c r="N42" i="157"/>
  <c r="K43" i="157"/>
  <c r="L42" i="157" s="1"/>
  <c r="L43" i="157" s="1"/>
  <c r="M42" i="157" s="1"/>
  <c r="M43" i="157" s="1"/>
  <c r="K43" i="201"/>
  <c r="L42" i="201" s="1"/>
  <c r="L43" i="201" s="1"/>
  <c r="M42" i="201" s="1"/>
  <c r="M43" i="201" s="1"/>
  <c r="N42" i="201"/>
  <c r="K43" i="191"/>
  <c r="L42" i="191" s="1"/>
  <c r="L43" i="191" s="1"/>
  <c r="M42" i="191" s="1"/>
  <c r="M43" i="191" s="1"/>
  <c r="N42" i="191"/>
  <c r="R42" i="227"/>
  <c r="O43" i="227"/>
  <c r="P42" i="227" s="1"/>
  <c r="P43" i="227" s="1"/>
  <c r="Q42" i="227" s="1"/>
  <c r="Q43" i="227" s="1"/>
  <c r="N42" i="99"/>
  <c r="K43" i="99"/>
  <c r="L42" i="99" s="1"/>
  <c r="L43" i="99" s="1"/>
  <c r="M42" i="99" s="1"/>
  <c r="M43" i="99" s="1"/>
  <c r="N42" i="154"/>
  <c r="K43" i="154"/>
  <c r="L42" i="154" s="1"/>
  <c r="L43" i="154" s="1"/>
  <c r="M42" i="154" s="1"/>
  <c r="M43" i="154" s="1"/>
  <c r="K43" i="182"/>
  <c r="L42" i="182" s="1"/>
  <c r="L43" i="182" s="1"/>
  <c r="M42" i="182" s="1"/>
  <c r="M43" i="182" s="1"/>
  <c r="N42" i="182"/>
  <c r="K43" i="117"/>
  <c r="L42" i="117" s="1"/>
  <c r="L43" i="117" s="1"/>
  <c r="M42" i="117" s="1"/>
  <c r="M43" i="117" s="1"/>
  <c r="N42" i="117"/>
  <c r="K43" i="141"/>
  <c r="L42" i="141" s="1"/>
  <c r="L43" i="141" s="1"/>
  <c r="M42" i="141" s="1"/>
  <c r="M43" i="141" s="1"/>
  <c r="N42" i="141"/>
  <c r="K43" i="148"/>
  <c r="L42" i="148" s="1"/>
  <c r="L43" i="148" s="1"/>
  <c r="M42" i="148" s="1"/>
  <c r="M43" i="148" s="1"/>
  <c r="N42" i="148"/>
  <c r="N42" i="179"/>
  <c r="K43" i="179"/>
  <c r="L42" i="179" s="1"/>
  <c r="L43" i="179" s="1"/>
  <c r="M42" i="179" s="1"/>
  <c r="M43" i="179" s="1"/>
  <c r="N42" i="250"/>
  <c r="K43" i="250"/>
  <c r="L42" i="250" s="1"/>
  <c r="L43" i="250" s="1"/>
  <c r="M42" i="250" s="1"/>
  <c r="M43" i="250" s="1"/>
  <c r="N42" i="248"/>
  <c r="K43" i="248"/>
  <c r="L42" i="248" s="1"/>
  <c r="L43" i="248" s="1"/>
  <c r="M42" i="248" s="1"/>
  <c r="M43" i="248" s="1"/>
  <c r="K43" i="218"/>
  <c r="L42" i="218" s="1"/>
  <c r="L43" i="218" s="1"/>
  <c r="M42" i="218" s="1"/>
  <c r="M43" i="218" s="1"/>
  <c r="N42" i="218"/>
  <c r="K43" i="208"/>
  <c r="L42" i="208" s="1"/>
  <c r="L43" i="208" s="1"/>
  <c r="M42" i="208" s="1"/>
  <c r="M43" i="208" s="1"/>
  <c r="N42" i="208"/>
  <c r="K43" i="224"/>
  <c r="L42" i="224" s="1"/>
  <c r="L43" i="224" s="1"/>
  <c r="M42" i="224" s="1"/>
  <c r="M43" i="224" s="1"/>
  <c r="N42" i="224"/>
  <c r="K43" i="232"/>
  <c r="L42" i="232" s="1"/>
  <c r="L43" i="232" s="1"/>
  <c r="M42" i="232" s="1"/>
  <c r="M43" i="232" s="1"/>
  <c r="N42" i="232"/>
  <c r="N42" i="72"/>
  <c r="K43" i="72"/>
  <c r="L42" i="72" s="1"/>
  <c r="L43" i="72" s="1"/>
  <c r="M42" i="72" s="1"/>
  <c r="M43" i="72" s="1"/>
  <c r="N43" i="63"/>
  <c r="O42" i="63"/>
  <c r="N43" i="69"/>
  <c r="O42" i="69"/>
  <c r="N42" i="96"/>
  <c r="K43" i="96"/>
  <c r="L42" i="96" s="1"/>
  <c r="L43" i="96" s="1"/>
  <c r="M42" i="96" s="1"/>
  <c r="M43" i="96" s="1"/>
  <c r="N42" i="39"/>
  <c r="K43" i="39"/>
  <c r="L42" i="39" s="1"/>
  <c r="L43" i="39" s="1"/>
  <c r="M42" i="39" s="1"/>
  <c r="M43" i="39" s="1"/>
  <c r="N42" i="106"/>
  <c r="K43" i="106"/>
  <c r="L42" i="106" s="1"/>
  <c r="L43" i="106" s="1"/>
  <c r="M42" i="106" s="1"/>
  <c r="M43" i="106" s="1"/>
  <c r="N42" i="11"/>
  <c r="K43" i="11"/>
  <c r="L42" i="11" s="1"/>
  <c r="L43" i="11" s="1"/>
  <c r="M42" i="11" s="1"/>
  <c r="M43" i="11" s="1"/>
  <c r="N42" i="43"/>
  <c r="K43" i="43"/>
  <c r="L42" i="43" s="1"/>
  <c r="L43" i="43" s="1"/>
  <c r="M42" i="43" s="1"/>
  <c r="M43" i="43" s="1"/>
  <c r="N43" i="45"/>
  <c r="O42" i="45"/>
  <c r="N42" i="4"/>
  <c r="K43" i="4"/>
  <c r="L42" i="4" s="1"/>
  <c r="L43" i="4" s="1"/>
  <c r="M42" i="4" s="1"/>
  <c r="M43" i="4" s="1"/>
  <c r="N42" i="41"/>
  <c r="K43" i="41"/>
  <c r="L42" i="41" s="1"/>
  <c r="L43" i="41" s="1"/>
  <c r="M42" i="41" s="1"/>
  <c r="M43" i="41" s="1"/>
  <c r="K43" i="111"/>
  <c r="L42" i="111" s="1"/>
  <c r="L43" i="111" s="1"/>
  <c r="M42" i="111" s="1"/>
  <c r="M43" i="111" s="1"/>
  <c r="N42" i="111"/>
  <c r="N42" i="17"/>
  <c r="K43" i="17"/>
  <c r="L42" i="17" s="1"/>
  <c r="L43" i="17" s="1"/>
  <c r="M42" i="17" s="1"/>
  <c r="M43" i="17" s="1"/>
  <c r="N42" i="52"/>
  <c r="K43" i="52"/>
  <c r="L42" i="52" s="1"/>
  <c r="L43" i="52" s="1"/>
  <c r="M42" i="52" s="1"/>
  <c r="M43" i="52" s="1"/>
  <c r="N43" i="75"/>
  <c r="O42" i="75"/>
  <c r="N42" i="56"/>
  <c r="K43" i="56"/>
  <c r="L42" i="56" s="1"/>
  <c r="L43" i="56" s="1"/>
  <c r="M42" i="56" s="1"/>
  <c r="M43" i="56" s="1"/>
  <c r="K43" i="102"/>
  <c r="L42" i="102" s="1"/>
  <c r="L43" i="102" s="1"/>
  <c r="M42" i="102" s="1"/>
  <c r="M43" i="102" s="1"/>
  <c r="N42" i="102"/>
  <c r="K43" i="132"/>
  <c r="L42" i="132" s="1"/>
  <c r="L43" i="132" s="1"/>
  <c r="M42" i="132" s="1"/>
  <c r="M43" i="132" s="1"/>
  <c r="N42" i="132"/>
  <c r="K43" i="115"/>
  <c r="L42" i="115" s="1"/>
  <c r="L43" i="115" s="1"/>
  <c r="M42" i="115" s="1"/>
  <c r="M43" i="115" s="1"/>
  <c r="N42" i="115"/>
  <c r="N42" i="8"/>
  <c r="K43" i="8"/>
  <c r="L42" i="8" s="1"/>
  <c r="L43" i="8" s="1"/>
  <c r="M42" i="8" s="1"/>
  <c r="M43" i="8" s="1"/>
  <c r="N42" i="70"/>
  <c r="K43" i="70"/>
  <c r="L42" i="70" s="1"/>
  <c r="L43" i="70" s="1"/>
  <c r="M42" i="70" s="1"/>
  <c r="M43" i="70" s="1"/>
  <c r="N43" i="107"/>
  <c r="O42" i="107"/>
  <c r="N42" i="38"/>
  <c r="K43" i="38"/>
  <c r="L42" i="38" s="1"/>
  <c r="L43" i="38" s="1"/>
  <c r="M42" i="38" s="1"/>
  <c r="M43" i="38" s="1"/>
  <c r="N43" i="158"/>
  <c r="O42" i="158"/>
  <c r="K43" i="209"/>
  <c r="L42" i="209" s="1"/>
  <c r="L43" i="209" s="1"/>
  <c r="M42" i="209" s="1"/>
  <c r="M43" i="209" s="1"/>
  <c r="N42" i="209"/>
  <c r="K43" i="133"/>
  <c r="L42" i="133" s="1"/>
  <c r="L43" i="133" s="1"/>
  <c r="M42" i="133" s="1"/>
  <c r="M43" i="133" s="1"/>
  <c r="N42" i="133"/>
  <c r="N42" i="162"/>
  <c r="K43" i="162"/>
  <c r="L42" i="162" s="1"/>
  <c r="L43" i="162" s="1"/>
  <c r="M42" i="162" s="1"/>
  <c r="M43" i="162" s="1"/>
  <c r="K43" i="231"/>
  <c r="L42" i="231" s="1"/>
  <c r="L43" i="231" s="1"/>
  <c r="M42" i="231" s="1"/>
  <c r="M43" i="231" s="1"/>
  <c r="N42" i="231"/>
  <c r="R42" i="139"/>
  <c r="O43" i="139"/>
  <c r="P42" i="139" s="1"/>
  <c r="P43" i="139" s="1"/>
  <c r="Q42" i="139" s="1"/>
  <c r="Q43" i="139" s="1"/>
  <c r="K43" i="190"/>
  <c r="L42" i="190" s="1"/>
  <c r="L43" i="190" s="1"/>
  <c r="M42" i="190" s="1"/>
  <c r="M43" i="190" s="1"/>
  <c r="N42" i="190"/>
  <c r="N42" i="2"/>
  <c r="K43" i="2"/>
  <c r="L42" i="2" s="1"/>
  <c r="L43" i="2" s="1"/>
  <c r="M42" i="2" s="1"/>
  <c r="M43" i="2" s="1"/>
  <c r="N42" i="3"/>
  <c r="K43" i="3"/>
  <c r="L42" i="3" s="1"/>
  <c r="L43" i="3" s="1"/>
  <c r="M42" i="3" s="1"/>
  <c r="M43" i="3" s="1"/>
  <c r="N42" i="15"/>
  <c r="K43" i="15"/>
  <c r="L42" i="15" s="1"/>
  <c r="L43" i="15" s="1"/>
  <c r="M42" i="15" s="1"/>
  <c r="M43" i="15" s="1"/>
  <c r="N42" i="46"/>
  <c r="K43" i="46"/>
  <c r="L42" i="46" s="1"/>
  <c r="L43" i="46" s="1"/>
  <c r="M42" i="46" s="1"/>
  <c r="M43" i="46" s="1"/>
  <c r="K43" i="119"/>
  <c r="L42" i="119" s="1"/>
  <c r="L43" i="119" s="1"/>
  <c r="M42" i="119" s="1"/>
  <c r="M43" i="119" s="1"/>
  <c r="N42" i="119"/>
  <c r="N42" i="105"/>
  <c r="K43" i="105"/>
  <c r="L42" i="105" s="1"/>
  <c r="L43" i="105" s="1"/>
  <c r="M42" i="105" s="1"/>
  <c r="M43" i="105" s="1"/>
  <c r="K43" i="123"/>
  <c r="L42" i="123" s="1"/>
  <c r="L43" i="123" s="1"/>
  <c r="M42" i="123" s="1"/>
  <c r="M43" i="123" s="1"/>
  <c r="N42" i="123"/>
  <c r="N42" i="26"/>
  <c r="K43" i="26"/>
  <c r="L42" i="26" s="1"/>
  <c r="L43" i="26" s="1"/>
  <c r="M42" i="26" s="1"/>
  <c r="M43" i="26" s="1"/>
  <c r="N42" i="82"/>
  <c r="K43" i="92"/>
  <c r="L42" i="92" s="1"/>
  <c r="L43" i="92" s="1"/>
  <c r="M42" i="92" s="1"/>
  <c r="M43" i="92" s="1"/>
  <c r="N42" i="92"/>
  <c r="R42" i="122"/>
  <c r="O43" i="122"/>
  <c r="P42" i="122" s="1"/>
  <c r="P43" i="122" s="1"/>
  <c r="Q42" i="122" s="1"/>
  <c r="Q43" i="122" s="1"/>
  <c r="N42" i="166"/>
  <c r="K43" i="166"/>
  <c r="L42" i="166" s="1"/>
  <c r="L43" i="166" s="1"/>
  <c r="M42" i="166" s="1"/>
  <c r="M43" i="166" s="1"/>
  <c r="K43" i="217"/>
  <c r="L42" i="217" s="1"/>
  <c r="L43" i="217" s="1"/>
  <c r="M42" i="217" s="1"/>
  <c r="M43" i="217" s="1"/>
  <c r="N42" i="217"/>
  <c r="N42" i="78"/>
  <c r="K43" i="78"/>
  <c r="L42" i="78" s="1"/>
  <c r="L43" i="78" s="1"/>
  <c r="M42" i="78" s="1"/>
  <c r="M43" i="78" s="1"/>
  <c r="K43" i="138"/>
  <c r="L42" i="138" s="1"/>
  <c r="L43" i="138" s="1"/>
  <c r="M42" i="138" s="1"/>
  <c r="M43" i="138" s="1"/>
  <c r="N42" i="138"/>
  <c r="K43" i="206"/>
  <c r="L42" i="206" s="1"/>
  <c r="L43" i="206" s="1"/>
  <c r="M42" i="206" s="1"/>
  <c r="M43" i="206" s="1"/>
  <c r="N42" i="206"/>
  <c r="N42" i="246"/>
  <c r="K43" i="246"/>
  <c r="L42" i="246" s="1"/>
  <c r="L43" i="246" s="1"/>
  <c r="M42" i="246" s="1"/>
  <c r="M43" i="246" s="1"/>
  <c r="N42" i="173"/>
  <c r="K43" i="173"/>
  <c r="L42" i="173" s="1"/>
  <c r="L43" i="173" s="1"/>
  <c r="M42" i="173" s="1"/>
  <c r="M43" i="173" s="1"/>
  <c r="N43" i="251"/>
  <c r="O42" i="251"/>
  <c r="N42" i="103"/>
  <c r="K43" i="103"/>
  <c r="L42" i="103" s="1"/>
  <c r="L43" i="103" s="1"/>
  <c r="M42" i="103" s="1"/>
  <c r="M43" i="103" s="1"/>
  <c r="K43" i="163"/>
  <c r="L42" i="163" s="1"/>
  <c r="L43" i="163" s="1"/>
  <c r="M42" i="163" s="1"/>
  <c r="M43" i="163" s="1"/>
  <c r="N42" i="163"/>
  <c r="K43" i="192"/>
  <c r="L42" i="192" s="1"/>
  <c r="L43" i="192" s="1"/>
  <c r="M42" i="192" s="1"/>
  <c r="M43" i="192" s="1"/>
  <c r="N42" i="192"/>
  <c r="N43" i="253"/>
  <c r="O42" i="253"/>
  <c r="N42" i="152"/>
  <c r="K43" i="152"/>
  <c r="L42" i="152" s="1"/>
  <c r="L43" i="152" s="1"/>
  <c r="M42" i="152" s="1"/>
  <c r="M43" i="152" s="1"/>
  <c r="K43" i="197"/>
  <c r="L42" i="197" s="1"/>
  <c r="L43" i="197" s="1"/>
  <c r="M42" i="197" s="1"/>
  <c r="M43" i="197" s="1"/>
  <c r="N42" i="197"/>
  <c r="N42" i="252"/>
  <c r="K43" i="252"/>
  <c r="L42" i="252" s="1"/>
  <c r="L43" i="252" s="1"/>
  <c r="M42" i="252" s="1"/>
  <c r="M43" i="252" s="1"/>
  <c r="N42" i="256"/>
  <c r="K43" i="256"/>
  <c r="L42" i="256" s="1"/>
  <c r="L43" i="256" s="1"/>
  <c r="M42" i="256" s="1"/>
  <c r="M43" i="256" s="1"/>
  <c r="K43" i="239"/>
  <c r="L42" i="239" s="1"/>
  <c r="L43" i="239" s="1"/>
  <c r="M42" i="239" s="1"/>
  <c r="M43" i="239" s="1"/>
  <c r="N42" i="239"/>
  <c r="K43" i="216"/>
  <c r="L42" i="216" s="1"/>
  <c r="L43" i="216" s="1"/>
  <c r="M42" i="216" s="1"/>
  <c r="M43" i="216" s="1"/>
  <c r="N42" i="216"/>
  <c r="K43" i="234"/>
  <c r="L42" i="234" s="1"/>
  <c r="L43" i="234" s="1"/>
  <c r="M42" i="234" s="1"/>
  <c r="M43" i="234" s="1"/>
  <c r="N42" i="234"/>
  <c r="K43" i="211"/>
  <c r="L42" i="211" s="1"/>
  <c r="L43" i="211" s="1"/>
  <c r="M42" i="211" s="1"/>
  <c r="M43" i="211" s="1"/>
  <c r="N42" i="211"/>
  <c r="N42" i="31"/>
  <c r="K43" i="31"/>
  <c r="L42" i="31" s="1"/>
  <c r="L43" i="31" s="1"/>
  <c r="M42" i="31" s="1"/>
  <c r="M43" i="31" s="1"/>
  <c r="N43" i="79"/>
  <c r="O42" i="79"/>
  <c r="N42" i="19"/>
  <c r="K43" i="19"/>
  <c r="L42" i="19" s="1"/>
  <c r="L43" i="19" s="1"/>
  <c r="M42" i="19" s="1"/>
  <c r="M43" i="19" s="1"/>
  <c r="N42" i="54"/>
  <c r="K43" i="54"/>
  <c r="L42" i="54" s="1"/>
  <c r="L43" i="54" s="1"/>
  <c r="M42" i="54" s="1"/>
  <c r="M43" i="54" s="1"/>
  <c r="N42" i="66"/>
  <c r="K43" i="66"/>
  <c r="L42" i="66" s="1"/>
  <c r="L43" i="66" s="1"/>
  <c r="M42" i="66" s="1"/>
  <c r="M43" i="66" s="1"/>
  <c r="N43" i="186"/>
  <c r="O42" i="186"/>
  <c r="N42" i="34"/>
  <c r="K43" i="34"/>
  <c r="L42" i="34" s="1"/>
  <c r="L43" i="34" s="1"/>
  <c r="M42" i="34" s="1"/>
  <c r="M43" i="34" s="1"/>
  <c r="N42" i="22"/>
  <c r="K43" i="22"/>
  <c r="L42" i="22" s="1"/>
  <c r="L43" i="22" s="1"/>
  <c r="M42" i="22" s="1"/>
  <c r="M43" i="22" s="1"/>
  <c r="N42" i="58"/>
  <c r="K43" i="58"/>
  <c r="L42" i="58" s="1"/>
  <c r="L43" i="58" s="1"/>
  <c r="M42" i="58" s="1"/>
  <c r="M43" i="58" s="1"/>
  <c r="N42" i="76"/>
  <c r="K43" i="76"/>
  <c r="L42" i="76" s="1"/>
  <c r="L43" i="76" s="1"/>
  <c r="M42" i="76" s="1"/>
  <c r="M43" i="76" s="1"/>
  <c r="N42" i="37"/>
  <c r="K43" i="37"/>
  <c r="L42" i="37" s="1"/>
  <c r="L43" i="37" s="1"/>
  <c r="M42" i="37" s="1"/>
  <c r="M43" i="37" s="1"/>
  <c r="N42" i="65"/>
  <c r="K43" i="65"/>
  <c r="L42" i="65" s="1"/>
  <c r="L43" i="65" s="1"/>
  <c r="M42" i="65" s="1"/>
  <c r="M43" i="65" s="1"/>
  <c r="K43" i="108"/>
  <c r="L42" i="108" s="1"/>
  <c r="L43" i="108" s="1"/>
  <c r="M42" i="108" s="1"/>
  <c r="M43" i="108" s="1"/>
  <c r="N42" i="108"/>
  <c r="N42" i="140"/>
  <c r="K43" i="140"/>
  <c r="L42" i="140" s="1"/>
  <c r="L43" i="140" s="1"/>
  <c r="M42" i="140" s="1"/>
  <c r="M43" i="140" s="1"/>
  <c r="N42" i="25"/>
  <c r="N42" i="13"/>
  <c r="K43" i="13"/>
  <c r="L42" i="13" s="1"/>
  <c r="L43" i="13" s="1"/>
  <c r="M42" i="13" s="1"/>
  <c r="M43" i="13" s="1"/>
  <c r="N43" i="83"/>
  <c r="O42" i="83"/>
  <c r="N42" i="6"/>
  <c r="K43" i="6"/>
  <c r="L42" i="6" s="1"/>
  <c r="L43" i="6" s="1"/>
  <c r="M42" i="6" s="1"/>
  <c r="M43" i="6" s="1"/>
  <c r="N42" i="74"/>
  <c r="K43" i="74"/>
  <c r="L42" i="74" s="1"/>
  <c r="L43" i="74" s="1"/>
  <c r="M42" i="74" s="1"/>
  <c r="M43" i="74" s="1"/>
  <c r="N42" i="164"/>
  <c r="K43" i="164"/>
  <c r="L42" i="164" s="1"/>
  <c r="L43" i="164" s="1"/>
  <c r="M42" i="164" s="1"/>
  <c r="M43" i="164" s="1"/>
  <c r="K43" i="225"/>
  <c r="L42" i="225" s="1"/>
  <c r="L43" i="225" s="1"/>
  <c r="M42" i="225" s="1"/>
  <c r="M43" i="225" s="1"/>
  <c r="N42" i="225"/>
  <c r="N42" i="98"/>
  <c r="K43" i="98"/>
  <c r="L42" i="98" s="1"/>
  <c r="L43" i="98" s="1"/>
  <c r="M42" i="98" s="1"/>
  <c r="M43" i="98" s="1"/>
  <c r="K43" i="144"/>
  <c r="L42" i="144" s="1"/>
  <c r="L43" i="144" s="1"/>
  <c r="M42" i="144" s="1"/>
  <c r="M43" i="144" s="1"/>
  <c r="N42" i="144"/>
  <c r="K43" i="169"/>
  <c r="L42" i="169" s="1"/>
  <c r="L43" i="169" s="1"/>
  <c r="M42" i="169" s="1"/>
  <c r="M43" i="169" s="1"/>
  <c r="N42" i="169"/>
  <c r="K43" i="207"/>
  <c r="L42" i="207" s="1"/>
  <c r="L43" i="207" s="1"/>
  <c r="M42" i="207" s="1"/>
  <c r="M43" i="207" s="1"/>
  <c r="N42" i="207"/>
  <c r="K43" i="167"/>
  <c r="L42" i="167" s="1"/>
  <c r="L43" i="167" s="1"/>
  <c r="M42" i="167" s="1"/>
  <c r="M43" i="167" s="1"/>
  <c r="N42" i="167"/>
  <c r="K43" i="214"/>
  <c r="L42" i="214" s="1"/>
  <c r="L43" i="214" s="1"/>
  <c r="M42" i="214" s="1"/>
  <c r="M43" i="214" s="1"/>
  <c r="N42" i="214"/>
  <c r="N42" i="254"/>
  <c r="K43" i="254"/>
  <c r="L42" i="254" s="1"/>
  <c r="L43" i="254" s="1"/>
  <c r="M42" i="254" s="1"/>
  <c r="M43" i="254" s="1"/>
  <c r="N43" i="184"/>
  <c r="O42" i="184"/>
  <c r="J43" i="73" l="1"/>
  <c r="K42" i="73"/>
  <c r="K43" i="114"/>
  <c r="L42" i="114" s="1"/>
  <c r="L43" i="114" s="1"/>
  <c r="M42" i="114" s="1"/>
  <c r="M43" i="114" s="1"/>
  <c r="N42" i="114"/>
  <c r="N42" i="47"/>
  <c r="K43" i="47"/>
  <c r="L42" i="47" s="1"/>
  <c r="L43" i="47" s="1"/>
  <c r="M42" i="47" s="1"/>
  <c r="M43" i="47" s="1"/>
  <c r="K43" i="238"/>
  <c r="L42" i="238" s="1"/>
  <c r="L43" i="238" s="1"/>
  <c r="M42" i="238" s="1"/>
  <c r="M43" i="238" s="1"/>
  <c r="N43" i="238" s="1"/>
  <c r="K43" i="145"/>
  <c r="L42" i="145" s="1"/>
  <c r="L43" i="145" s="1"/>
  <c r="M42" i="145" s="1"/>
  <c r="M43" i="145" s="1"/>
  <c r="J43" i="230"/>
  <c r="K42" i="230"/>
  <c r="K43" i="20"/>
  <c r="L42" i="20" s="1"/>
  <c r="L43" i="20" s="1"/>
  <c r="M42" i="20" s="1"/>
  <c r="M43" i="20" s="1"/>
  <c r="O42" i="55"/>
  <c r="O43" i="55" s="1"/>
  <c r="P42" i="55" s="1"/>
  <c r="P43" i="55" s="1"/>
  <c r="Q42" i="55" s="1"/>
  <c r="Q43" i="55" s="1"/>
  <c r="K43" i="185"/>
  <c r="L42" i="185" s="1"/>
  <c r="L43" i="185" s="1"/>
  <c r="M42" i="185" s="1"/>
  <c r="M43" i="185" s="1"/>
  <c r="N43" i="185" s="1"/>
  <c r="N42" i="61"/>
  <c r="K43" i="61"/>
  <c r="L42" i="61" s="1"/>
  <c r="L43" i="61" s="1"/>
  <c r="M42" i="61" s="1"/>
  <c r="M43" i="61" s="1"/>
  <c r="N43" i="53"/>
  <c r="N42" i="210"/>
  <c r="K43" i="255"/>
  <c r="L42" i="255" s="1"/>
  <c r="L43" i="255" s="1"/>
  <c r="M42" i="255" s="1"/>
  <c r="M43" i="255" s="1"/>
  <c r="N42" i="255"/>
  <c r="O43" i="221"/>
  <c r="P42" i="221" s="1"/>
  <c r="P43" i="221" s="1"/>
  <c r="Q42" i="221" s="1"/>
  <c r="Q43" i="221" s="1"/>
  <c r="R43" i="221" s="1"/>
  <c r="K43" i="71"/>
  <c r="L42" i="71" s="1"/>
  <c r="L43" i="71" s="1"/>
  <c r="M42" i="71" s="1"/>
  <c r="M43" i="71" s="1"/>
  <c r="N42" i="71"/>
  <c r="K43" i="205"/>
  <c r="L42" i="205" s="1"/>
  <c r="L43" i="205" s="1"/>
  <c r="M42" i="205" s="1"/>
  <c r="M43" i="205" s="1"/>
  <c r="N42" i="205"/>
  <c r="K42" i="229"/>
  <c r="J43" i="229"/>
  <c r="N42" i="147"/>
  <c r="K43" i="219"/>
  <c r="L42" i="219" s="1"/>
  <c r="L43" i="219" s="1"/>
  <c r="M42" i="219" s="1"/>
  <c r="M43" i="219" s="1"/>
  <c r="N42" i="219"/>
  <c r="N42" i="156"/>
  <c r="K43" i="156"/>
  <c r="L42" i="156" s="1"/>
  <c r="L43" i="156" s="1"/>
  <c r="M42" i="156" s="1"/>
  <c r="M43" i="156" s="1"/>
  <c r="K43" i="32"/>
  <c r="L42" i="32" s="1"/>
  <c r="L43" i="32" s="1"/>
  <c r="M42" i="32" s="1"/>
  <c r="M43" i="32" s="1"/>
  <c r="O42" i="32" s="1"/>
  <c r="K43" i="35"/>
  <c r="L42" i="35" s="1"/>
  <c r="L43" i="35" s="1"/>
  <c r="M42" i="35" s="1"/>
  <c r="M43" i="35" s="1"/>
  <c r="O42" i="35" s="1"/>
  <c r="N43" i="212"/>
  <c r="O42" i="212"/>
  <c r="N42" i="245"/>
  <c r="K43" i="245"/>
  <c r="L42" i="245" s="1"/>
  <c r="L43" i="245" s="1"/>
  <c r="M42" i="245" s="1"/>
  <c r="M43" i="245" s="1"/>
  <c r="N42" i="247"/>
  <c r="K43" i="247"/>
  <c r="L42" i="247" s="1"/>
  <c r="L43" i="247" s="1"/>
  <c r="M42" i="247" s="1"/>
  <c r="M43" i="247" s="1"/>
  <c r="K43" i="150"/>
  <c r="L42" i="150" s="1"/>
  <c r="L43" i="150" s="1"/>
  <c r="M42" i="150" s="1"/>
  <c r="M43" i="150" s="1"/>
  <c r="N42" i="150"/>
  <c r="O42" i="243"/>
  <c r="R42" i="243" s="1"/>
  <c r="N42" i="110"/>
  <c r="N42" i="97"/>
  <c r="K43" i="97"/>
  <c r="L42" i="97" s="1"/>
  <c r="L43" i="97" s="1"/>
  <c r="M42" i="97" s="1"/>
  <c r="M43" i="97" s="1"/>
  <c r="K43" i="170"/>
  <c r="L42" i="170" s="1"/>
  <c r="L43" i="170" s="1"/>
  <c r="M42" i="170" s="1"/>
  <c r="M43" i="170" s="1"/>
  <c r="N42" i="170"/>
  <c r="J43" i="155"/>
  <c r="K42" i="155"/>
  <c r="O42" i="237"/>
  <c r="N43" i="237"/>
  <c r="J43" i="126"/>
  <c r="K42" i="126"/>
  <c r="N42" i="125"/>
  <c r="N43" i="130"/>
  <c r="O42" i="130"/>
  <c r="K42" i="29"/>
  <c r="J43" i="29"/>
  <c r="J43" i="9"/>
  <c r="K42" i="9"/>
  <c r="K43" i="235"/>
  <c r="L42" i="235" s="1"/>
  <c r="L43" i="235" s="1"/>
  <c r="M42" i="235" s="1"/>
  <c r="M43" i="235" s="1"/>
  <c r="N42" i="235"/>
  <c r="N43" i="195"/>
  <c r="O42" i="195"/>
  <c r="N43" i="143"/>
  <c r="O42" i="143"/>
  <c r="N43" i="127"/>
  <c r="O42" i="127"/>
  <c r="N43" i="164"/>
  <c r="O42" i="164"/>
  <c r="N43" i="19"/>
  <c r="O42" i="19"/>
  <c r="R42" i="251"/>
  <c r="O43" i="251"/>
  <c r="P42" i="251" s="1"/>
  <c r="P43" i="251" s="1"/>
  <c r="Q42" i="251" s="1"/>
  <c r="Q43" i="251" s="1"/>
  <c r="N43" i="78"/>
  <c r="O42" i="78"/>
  <c r="N43" i="105"/>
  <c r="O42" i="105"/>
  <c r="N43" i="3"/>
  <c r="O42" i="3"/>
  <c r="R42" i="158"/>
  <c r="O43" i="158"/>
  <c r="P42" i="158" s="1"/>
  <c r="P43" i="158" s="1"/>
  <c r="Q42" i="158" s="1"/>
  <c r="Q43" i="158" s="1"/>
  <c r="N43" i="8"/>
  <c r="O42" i="8"/>
  <c r="N43" i="52"/>
  <c r="O42" i="52"/>
  <c r="N43" i="41"/>
  <c r="O42" i="41"/>
  <c r="N43" i="11"/>
  <c r="O42" i="11"/>
  <c r="N43" i="96"/>
  <c r="O42" i="96"/>
  <c r="R42" i="55"/>
  <c r="N43" i="250"/>
  <c r="O42" i="250"/>
  <c r="N43" i="99"/>
  <c r="O42" i="99"/>
  <c r="R43" i="227"/>
  <c r="S42" i="227"/>
  <c r="N43" i="81"/>
  <c r="O42" i="81"/>
  <c r="N43" i="95"/>
  <c r="O42" i="95"/>
  <c r="N43" i="49"/>
  <c r="O42" i="49"/>
  <c r="R42" i="104"/>
  <c r="O43" i="104"/>
  <c r="P42" i="104" s="1"/>
  <c r="P43" i="104" s="1"/>
  <c r="Q42" i="104" s="1"/>
  <c r="Q43" i="104" s="1"/>
  <c r="R42" i="180"/>
  <c r="O43" i="180"/>
  <c r="P42" i="180" s="1"/>
  <c r="P43" i="180" s="1"/>
  <c r="Q42" i="180" s="1"/>
  <c r="Q43" i="180" s="1"/>
  <c r="N43" i="48"/>
  <c r="O42" i="48"/>
  <c r="N43" i="50"/>
  <c r="O42" i="50"/>
  <c r="N43" i="35"/>
  <c r="R43" i="100"/>
  <c r="S42" i="100"/>
  <c r="R42" i="177"/>
  <c r="O43" i="177"/>
  <c r="P42" i="177" s="1"/>
  <c r="P43" i="177" s="1"/>
  <c r="Q42" i="177" s="1"/>
  <c r="Q43" i="177" s="1"/>
  <c r="N43" i="160"/>
  <c r="O42" i="160"/>
  <c r="N43" i="181"/>
  <c r="O42" i="181"/>
  <c r="N43" i="16"/>
  <c r="O42" i="16"/>
  <c r="N43" i="249"/>
  <c r="O42" i="249"/>
  <c r="R43" i="113"/>
  <c r="S42" i="113"/>
  <c r="N43" i="28"/>
  <c r="O42" i="28"/>
  <c r="N43" i="30"/>
  <c r="O42" i="30"/>
  <c r="N43" i="5"/>
  <c r="O42" i="5"/>
  <c r="N43" i="27"/>
  <c r="O42" i="27"/>
  <c r="R43" i="129"/>
  <c r="S42" i="129"/>
  <c r="R42" i="1"/>
  <c r="O43" i="1"/>
  <c r="P42" i="1" s="1"/>
  <c r="P43" i="1" s="1"/>
  <c r="Q42" i="1" s="1"/>
  <c r="Q43" i="1" s="1"/>
  <c r="R43" i="242"/>
  <c r="S42" i="242"/>
  <c r="N43" i="84"/>
  <c r="O42" i="84"/>
  <c r="N43" i="146"/>
  <c r="O42" i="146"/>
  <c r="N43" i="13"/>
  <c r="O42" i="13"/>
  <c r="N43" i="58"/>
  <c r="O42" i="58"/>
  <c r="N43" i="66"/>
  <c r="O42" i="66"/>
  <c r="N43" i="252"/>
  <c r="O42" i="252"/>
  <c r="N43" i="214"/>
  <c r="O42" i="214"/>
  <c r="N43" i="169"/>
  <c r="O42" i="169"/>
  <c r="N43" i="108"/>
  <c r="O42" i="108"/>
  <c r="N43" i="234"/>
  <c r="O42" i="234"/>
  <c r="N43" i="125"/>
  <c r="O42" i="125"/>
  <c r="N43" i="206"/>
  <c r="O42" i="206"/>
  <c r="N43" i="92"/>
  <c r="O42" i="92"/>
  <c r="N43" i="231"/>
  <c r="O42" i="231"/>
  <c r="N43" i="102"/>
  <c r="O42" i="102"/>
  <c r="N43" i="224"/>
  <c r="O42" i="224"/>
  <c r="N43" i="141"/>
  <c r="O42" i="141"/>
  <c r="N43" i="201"/>
  <c r="O42" i="201"/>
  <c r="N43" i="223"/>
  <c r="O42" i="223"/>
  <c r="N43" i="228"/>
  <c r="O42" i="228"/>
  <c r="N43" i="210"/>
  <c r="O42" i="210"/>
  <c r="N43" i="226"/>
  <c r="O42" i="226"/>
  <c r="N43" i="233"/>
  <c r="O42" i="233"/>
  <c r="N43" i="65"/>
  <c r="O42" i="65"/>
  <c r="N43" i="38"/>
  <c r="O42" i="38"/>
  <c r="N43" i="56"/>
  <c r="O42" i="56"/>
  <c r="N43" i="17"/>
  <c r="O42" i="17"/>
  <c r="N43" i="4"/>
  <c r="O42" i="4"/>
  <c r="R42" i="69"/>
  <c r="O43" i="69"/>
  <c r="P42" i="69" s="1"/>
  <c r="P43" i="69" s="1"/>
  <c r="Q42" i="69" s="1"/>
  <c r="Q43" i="69" s="1"/>
  <c r="N43" i="179"/>
  <c r="O42" i="179"/>
  <c r="O43" i="243"/>
  <c r="P42" i="243" s="1"/>
  <c r="P43" i="243" s="1"/>
  <c r="Q42" i="243" s="1"/>
  <c r="Q43" i="243" s="1"/>
  <c r="N43" i="157"/>
  <c r="O42" i="157"/>
  <c r="N43" i="21"/>
  <c r="O42" i="21"/>
  <c r="N43" i="7"/>
  <c r="O42" i="7"/>
  <c r="N43" i="33"/>
  <c r="O42" i="33"/>
  <c r="N43" i="91"/>
  <c r="O42" i="91"/>
  <c r="N43" i="10"/>
  <c r="O42" i="10"/>
  <c r="N43" i="12"/>
  <c r="O42" i="12"/>
  <c r="N43" i="57"/>
  <c r="O42" i="57"/>
  <c r="N43" i="145"/>
  <c r="O42" i="145"/>
  <c r="N43" i="151"/>
  <c r="O42" i="151"/>
  <c r="R42" i="85"/>
  <c r="O43" i="85"/>
  <c r="P42" i="85" s="1"/>
  <c r="P43" i="85" s="1"/>
  <c r="Q42" i="85" s="1"/>
  <c r="Q43" i="85" s="1"/>
  <c r="N43" i="89"/>
  <c r="O42" i="89"/>
  <c r="N43" i="161"/>
  <c r="O42" i="161"/>
  <c r="N43" i="64"/>
  <c r="O42" i="64"/>
  <c r="N43" i="62"/>
  <c r="O42" i="62"/>
  <c r="N43" i="173"/>
  <c r="O42" i="173"/>
  <c r="N43" i="144"/>
  <c r="O42" i="144"/>
  <c r="N43" i="216"/>
  <c r="O42" i="216"/>
  <c r="N43" i="197"/>
  <c r="O42" i="197"/>
  <c r="N43" i="192"/>
  <c r="O42" i="192"/>
  <c r="N43" i="217"/>
  <c r="O42" i="217"/>
  <c r="N43" i="119"/>
  <c r="O42" i="119"/>
  <c r="N43" i="115"/>
  <c r="O42" i="115"/>
  <c r="N43" i="208"/>
  <c r="O42" i="208"/>
  <c r="N43" i="117"/>
  <c r="O42" i="117"/>
  <c r="N43" i="191"/>
  <c r="O42" i="191"/>
  <c r="N43" i="193"/>
  <c r="O42" i="193"/>
  <c r="N43" i="203"/>
  <c r="O42" i="203"/>
  <c r="N43" i="241"/>
  <c r="O42" i="241"/>
  <c r="N43" i="194"/>
  <c r="O42" i="194"/>
  <c r="N43" i="118"/>
  <c r="O42" i="118"/>
  <c r="N43" i="215"/>
  <c r="O42" i="215"/>
  <c r="N43" i="240"/>
  <c r="O42" i="240"/>
  <c r="N43" i="116"/>
  <c r="O42" i="116"/>
  <c r="N43" i="236"/>
  <c r="O42" i="236"/>
  <c r="N43" i="198"/>
  <c r="O42" i="198"/>
  <c r="N43" i="196"/>
  <c r="O42" i="196"/>
  <c r="N43" i="172"/>
  <c r="O42" i="172"/>
  <c r="R42" i="184"/>
  <c r="O43" i="184"/>
  <c r="P42" i="184" s="1"/>
  <c r="P43" i="184" s="1"/>
  <c r="Q42" i="184" s="1"/>
  <c r="Q43" i="184" s="1"/>
  <c r="N43" i="6"/>
  <c r="O42" i="6"/>
  <c r="N43" i="25"/>
  <c r="O42" i="25"/>
  <c r="N43" i="37"/>
  <c r="O42" i="37"/>
  <c r="N43" i="34"/>
  <c r="O42" i="34"/>
  <c r="R42" i="53"/>
  <c r="O43" i="53"/>
  <c r="P42" i="53" s="1"/>
  <c r="P43" i="53" s="1"/>
  <c r="Q42" i="53" s="1"/>
  <c r="Q43" i="53" s="1"/>
  <c r="N43" i="152"/>
  <c r="O42" i="152"/>
  <c r="N43" i="166"/>
  <c r="O42" i="166"/>
  <c r="N43" i="26"/>
  <c r="O42" i="26"/>
  <c r="N43" i="46"/>
  <c r="O42" i="46"/>
  <c r="R42" i="107"/>
  <c r="O43" i="107"/>
  <c r="P42" i="107" s="1"/>
  <c r="P43" i="107" s="1"/>
  <c r="Q42" i="107" s="1"/>
  <c r="Q43" i="107" s="1"/>
  <c r="N43" i="20"/>
  <c r="O42" i="20"/>
  <c r="N43" i="32"/>
  <c r="R42" i="45"/>
  <c r="O43" i="45"/>
  <c r="P42" i="45" s="1"/>
  <c r="P43" i="45" s="1"/>
  <c r="Q42" i="45" s="1"/>
  <c r="Q43" i="45" s="1"/>
  <c r="N43" i="106"/>
  <c r="O42" i="106"/>
  <c r="R42" i="63"/>
  <c r="O43" i="63"/>
  <c r="P42" i="63" s="1"/>
  <c r="P43" i="63" s="1"/>
  <c r="Q42" i="63" s="1"/>
  <c r="Q43" i="63" s="1"/>
  <c r="R42" i="59"/>
  <c r="O43" i="59"/>
  <c r="P42" i="59" s="1"/>
  <c r="P43" i="59" s="1"/>
  <c r="Q42" i="59" s="1"/>
  <c r="Q43" i="59" s="1"/>
  <c r="N43" i="178"/>
  <c r="O42" i="178"/>
  <c r="N43" i="153"/>
  <c r="O42" i="153"/>
  <c r="N43" i="159"/>
  <c r="O42" i="159"/>
  <c r="R42" i="90"/>
  <c r="O43" i="90"/>
  <c r="P42" i="90" s="1"/>
  <c r="P43" i="90" s="1"/>
  <c r="Q42" i="90" s="1"/>
  <c r="Q43" i="90" s="1"/>
  <c r="N43" i="24"/>
  <c r="O42" i="24"/>
  <c r="N43" i="14"/>
  <c r="O42" i="14"/>
  <c r="N43" i="244"/>
  <c r="O42" i="244"/>
  <c r="N43" i="257"/>
  <c r="O42" i="257"/>
  <c r="N43" i="86"/>
  <c r="O42" i="86"/>
  <c r="N43" i="176"/>
  <c r="O42" i="176"/>
  <c r="N43" i="18"/>
  <c r="O42" i="18"/>
  <c r="R42" i="67"/>
  <c r="O43" i="67"/>
  <c r="P42" i="67" s="1"/>
  <c r="P43" i="67" s="1"/>
  <c r="Q42" i="67" s="1"/>
  <c r="Q43" i="67" s="1"/>
  <c r="N43" i="60"/>
  <c r="O42" i="60"/>
  <c r="R43" i="213"/>
  <c r="S42" i="213"/>
  <c r="R43" i="94"/>
  <c r="S42" i="94"/>
  <c r="N43" i="175"/>
  <c r="O42" i="175"/>
  <c r="N43" i="23"/>
  <c r="O42" i="23"/>
  <c r="N43" i="74"/>
  <c r="O42" i="74"/>
  <c r="N43" i="82"/>
  <c r="O42" i="82"/>
  <c r="N43" i="167"/>
  <c r="O42" i="167"/>
  <c r="N43" i="98"/>
  <c r="O42" i="98"/>
  <c r="N43" i="239"/>
  <c r="O42" i="239"/>
  <c r="N43" i="163"/>
  <c r="O42" i="163"/>
  <c r="N43" i="147"/>
  <c r="O42" i="147"/>
  <c r="N43" i="190"/>
  <c r="O42" i="190"/>
  <c r="N43" i="133"/>
  <c r="O42" i="133"/>
  <c r="N43" i="232"/>
  <c r="O42" i="232"/>
  <c r="N43" i="218"/>
  <c r="O42" i="218"/>
  <c r="N43" i="148"/>
  <c r="O42" i="148"/>
  <c r="N43" i="182"/>
  <c r="O42" i="182"/>
  <c r="N43" i="120"/>
  <c r="O42" i="120"/>
  <c r="N43" i="101"/>
  <c r="O42" i="101"/>
  <c r="N43" i="220"/>
  <c r="O42" i="220"/>
  <c r="N43" i="137"/>
  <c r="O42" i="137"/>
  <c r="N43" i="93"/>
  <c r="O42" i="93"/>
  <c r="N43" i="222"/>
  <c r="O42" i="222"/>
  <c r="N43" i="183"/>
  <c r="O42" i="183"/>
  <c r="N43" i="202"/>
  <c r="O42" i="202"/>
  <c r="N43" i="142"/>
  <c r="O42" i="142"/>
  <c r="N43" i="135"/>
  <c r="O42" i="135"/>
  <c r="N43" i="168"/>
  <c r="O42" i="168"/>
  <c r="N43" i="162"/>
  <c r="O42" i="162"/>
  <c r="N43" i="254"/>
  <c r="O42" i="254"/>
  <c r="R42" i="83"/>
  <c r="O43" i="83"/>
  <c r="P42" i="83" s="1"/>
  <c r="P43" i="83" s="1"/>
  <c r="Q42" i="83" s="1"/>
  <c r="Q43" i="83" s="1"/>
  <c r="N43" i="140"/>
  <c r="O42" i="140"/>
  <c r="N43" i="76"/>
  <c r="O42" i="76"/>
  <c r="R42" i="186"/>
  <c r="O43" i="186"/>
  <c r="P42" i="186" s="1"/>
  <c r="P43" i="186" s="1"/>
  <c r="Q42" i="186" s="1"/>
  <c r="Q43" i="186" s="1"/>
  <c r="N43" i="54"/>
  <c r="O42" i="54"/>
  <c r="N43" i="31"/>
  <c r="O42" i="31"/>
  <c r="N43" i="256"/>
  <c r="O42" i="256"/>
  <c r="R42" i="253"/>
  <c r="O43" i="253"/>
  <c r="P42" i="253" s="1"/>
  <c r="P43" i="253" s="1"/>
  <c r="Q42" i="253" s="1"/>
  <c r="Q43" i="253" s="1"/>
  <c r="N43" i="103"/>
  <c r="O42" i="103"/>
  <c r="N43" i="246"/>
  <c r="O42" i="246"/>
  <c r="R43" i="122"/>
  <c r="S42" i="122"/>
  <c r="N43" i="15"/>
  <c r="O42" i="15"/>
  <c r="R43" i="139"/>
  <c r="S42" i="139"/>
  <c r="N43" i="70"/>
  <c r="O42" i="70"/>
  <c r="R42" i="75"/>
  <c r="O43" i="75"/>
  <c r="P42" i="75" s="1"/>
  <c r="P43" i="75" s="1"/>
  <c r="Q42" i="75" s="1"/>
  <c r="Q43" i="75" s="1"/>
  <c r="N43" i="43"/>
  <c r="O42" i="43"/>
  <c r="N43" i="39"/>
  <c r="O42" i="39"/>
  <c r="N43" i="72"/>
  <c r="O42" i="72"/>
  <c r="N43" i="248"/>
  <c r="O42" i="248"/>
  <c r="N43" i="154"/>
  <c r="O42" i="154"/>
  <c r="R42" i="88"/>
  <c r="O43" i="88"/>
  <c r="P42" i="88" s="1"/>
  <c r="P43" i="88" s="1"/>
  <c r="Q42" i="88" s="1"/>
  <c r="Q43" i="88" s="1"/>
  <c r="N43" i="165"/>
  <c r="O42" i="165"/>
  <c r="N43" i="87"/>
  <c r="O42" i="87"/>
  <c r="R43" i="121"/>
  <c r="S42" i="121"/>
  <c r="N43" i="40"/>
  <c r="O42" i="40"/>
  <c r="N43" i="68"/>
  <c r="O42" i="68"/>
  <c r="N43" i="36"/>
  <c r="O42" i="36"/>
  <c r="R43" i="204"/>
  <c r="S42" i="204"/>
  <c r="R42" i="174"/>
  <c r="O43" i="174"/>
  <c r="P42" i="174" s="1"/>
  <c r="P43" i="174" s="1"/>
  <c r="Q42" i="174" s="1"/>
  <c r="Q43" i="174" s="1"/>
  <c r="N43" i="188"/>
  <c r="O42" i="188"/>
  <c r="N43" i="189"/>
  <c r="O42" i="189"/>
  <c r="R42" i="77"/>
  <c r="O43" i="77"/>
  <c r="P42" i="77" s="1"/>
  <c r="P43" i="77" s="1"/>
  <c r="Q42" i="77" s="1"/>
  <c r="Q43" i="77" s="1"/>
  <c r="R42" i="80"/>
  <c r="O43" i="80"/>
  <c r="P42" i="80" s="1"/>
  <c r="P43" i="80" s="1"/>
  <c r="Q42" i="80" s="1"/>
  <c r="Q43" i="80" s="1"/>
  <c r="N43" i="42"/>
  <c r="O42" i="42"/>
  <c r="N43" i="44"/>
  <c r="O42" i="44"/>
  <c r="R43" i="199"/>
  <c r="S42" i="199"/>
  <c r="N43" i="258"/>
  <c r="O42" i="258"/>
  <c r="R42" i="187"/>
  <c r="O43" i="187"/>
  <c r="P42" i="187" s="1"/>
  <c r="P43" i="187" s="1"/>
  <c r="Q42" i="187" s="1"/>
  <c r="Q43" i="187" s="1"/>
  <c r="R42" i="51"/>
  <c r="O43" i="51"/>
  <c r="P42" i="51" s="1"/>
  <c r="P43" i="51" s="1"/>
  <c r="Q42" i="51" s="1"/>
  <c r="Q43" i="51" s="1"/>
  <c r="N43" i="22"/>
  <c r="O42" i="22"/>
  <c r="R42" i="79"/>
  <c r="O43" i="79"/>
  <c r="P42" i="79" s="1"/>
  <c r="P43" i="79" s="1"/>
  <c r="Q42" i="79" s="1"/>
  <c r="Q43" i="79" s="1"/>
  <c r="N43" i="2"/>
  <c r="O42" i="2"/>
  <c r="N43" i="207"/>
  <c r="O42" i="207"/>
  <c r="N43" i="225"/>
  <c r="O42" i="225"/>
  <c r="N43" i="211"/>
  <c r="O42" i="211"/>
  <c r="N43" i="138"/>
  <c r="O42" i="138"/>
  <c r="N43" i="123"/>
  <c r="O42" i="123"/>
  <c r="N43" i="209"/>
  <c r="O42" i="209"/>
  <c r="N43" i="132"/>
  <c r="O42" i="132"/>
  <c r="N43" i="111"/>
  <c r="O42" i="111"/>
  <c r="N43" i="136"/>
  <c r="O42" i="136"/>
  <c r="N43" i="124"/>
  <c r="O42" i="124"/>
  <c r="N43" i="200"/>
  <c r="O42" i="200"/>
  <c r="N43" i="109"/>
  <c r="O42" i="109"/>
  <c r="N43" i="171"/>
  <c r="O42" i="171"/>
  <c r="N43" i="149"/>
  <c r="O42" i="149"/>
  <c r="N43" i="134"/>
  <c r="O42" i="134"/>
  <c r="N43" i="128"/>
  <c r="O42" i="128"/>
  <c r="N43" i="110"/>
  <c r="O42" i="110"/>
  <c r="N43" i="112"/>
  <c r="O42" i="112"/>
  <c r="N43" i="131"/>
  <c r="O42" i="131"/>
  <c r="N43" i="71" l="1"/>
  <c r="O42" i="71"/>
  <c r="O42" i="150"/>
  <c r="N43" i="150"/>
  <c r="O42" i="255"/>
  <c r="N43" i="255"/>
  <c r="S42" i="221"/>
  <c r="N42" i="9"/>
  <c r="K43" i="9"/>
  <c r="L42" i="9" s="1"/>
  <c r="L43" i="9" s="1"/>
  <c r="M42" i="9" s="1"/>
  <c r="M43" i="9" s="1"/>
  <c r="N43" i="245"/>
  <c r="O42" i="245"/>
  <c r="N43" i="61"/>
  <c r="O42" i="61"/>
  <c r="N42" i="29"/>
  <c r="K43" i="29"/>
  <c r="L42" i="29" s="1"/>
  <c r="L43" i="29" s="1"/>
  <c r="M42" i="29" s="1"/>
  <c r="M43" i="29" s="1"/>
  <c r="R42" i="212"/>
  <c r="O43" i="212"/>
  <c r="P42" i="212" s="1"/>
  <c r="P43" i="212" s="1"/>
  <c r="Q42" i="212" s="1"/>
  <c r="Q43" i="212" s="1"/>
  <c r="R42" i="130"/>
  <c r="O43" i="130"/>
  <c r="P42" i="130" s="1"/>
  <c r="P43" i="130" s="1"/>
  <c r="Q42" i="130" s="1"/>
  <c r="Q43" i="130" s="1"/>
  <c r="O42" i="185"/>
  <c r="K43" i="230"/>
  <c r="L42" i="230" s="1"/>
  <c r="L43" i="230" s="1"/>
  <c r="M42" i="230" s="1"/>
  <c r="M43" i="230" s="1"/>
  <c r="N42" i="230"/>
  <c r="K43" i="126"/>
  <c r="L42" i="126" s="1"/>
  <c r="L43" i="126" s="1"/>
  <c r="M42" i="126" s="1"/>
  <c r="M43" i="126" s="1"/>
  <c r="N42" i="126"/>
  <c r="N43" i="156"/>
  <c r="O42" i="156"/>
  <c r="N43" i="235"/>
  <c r="O42" i="235"/>
  <c r="N43" i="219"/>
  <c r="O42" i="219"/>
  <c r="N43" i="47"/>
  <c r="O42" i="47"/>
  <c r="N42" i="155"/>
  <c r="K43" i="155"/>
  <c r="L42" i="155" s="1"/>
  <c r="L43" i="155" s="1"/>
  <c r="M42" i="155" s="1"/>
  <c r="M43" i="155" s="1"/>
  <c r="K43" i="229"/>
  <c r="L42" i="229" s="1"/>
  <c r="L43" i="229" s="1"/>
  <c r="M42" i="229" s="1"/>
  <c r="M43" i="229" s="1"/>
  <c r="N42" i="229"/>
  <c r="N43" i="114"/>
  <c r="O42" i="114"/>
  <c r="O42" i="247"/>
  <c r="N43" i="247"/>
  <c r="R42" i="237"/>
  <c r="O43" i="237"/>
  <c r="P42" i="237" s="1"/>
  <c r="P43" i="237" s="1"/>
  <c r="Q42" i="237" s="1"/>
  <c r="Q43" i="237" s="1"/>
  <c r="O42" i="238"/>
  <c r="N43" i="170"/>
  <c r="O42" i="170"/>
  <c r="K43" i="73"/>
  <c r="L42" i="73" s="1"/>
  <c r="L43" i="73" s="1"/>
  <c r="M42" i="73" s="1"/>
  <c r="M43" i="73" s="1"/>
  <c r="N42" i="73"/>
  <c r="N43" i="97"/>
  <c r="O42" i="97"/>
  <c r="N43" i="205"/>
  <c r="O42" i="205"/>
  <c r="R42" i="195"/>
  <c r="O43" i="195"/>
  <c r="P42" i="195" s="1"/>
  <c r="P43" i="195" s="1"/>
  <c r="Q42" i="195" s="1"/>
  <c r="Q43" i="195" s="1"/>
  <c r="R42" i="143"/>
  <c r="O43" i="143"/>
  <c r="P42" i="143" s="1"/>
  <c r="P43" i="143" s="1"/>
  <c r="Q42" i="143" s="1"/>
  <c r="Q43" i="143" s="1"/>
  <c r="R42" i="127"/>
  <c r="O43" i="127"/>
  <c r="P42" i="127" s="1"/>
  <c r="P43" i="127" s="1"/>
  <c r="Q42" i="127" s="1"/>
  <c r="Q43" i="127" s="1"/>
  <c r="R42" i="110"/>
  <c r="O43" i="110"/>
  <c r="P42" i="110" s="1"/>
  <c r="P43" i="110" s="1"/>
  <c r="Q42" i="110" s="1"/>
  <c r="Q43" i="110" s="1"/>
  <c r="R43" i="51"/>
  <c r="S42" i="51"/>
  <c r="R43" i="77"/>
  <c r="S42" i="77"/>
  <c r="R43" i="174"/>
  <c r="S42" i="174"/>
  <c r="O43" i="40"/>
  <c r="P42" i="40" s="1"/>
  <c r="P43" i="40" s="1"/>
  <c r="Q42" i="40" s="1"/>
  <c r="Q43" i="40" s="1"/>
  <c r="R42" i="40"/>
  <c r="R43" i="88"/>
  <c r="S42" i="88"/>
  <c r="O43" i="39"/>
  <c r="P42" i="39" s="1"/>
  <c r="P43" i="39" s="1"/>
  <c r="Q42" i="39" s="1"/>
  <c r="Q43" i="39" s="1"/>
  <c r="R42" i="39"/>
  <c r="S43" i="139"/>
  <c r="T42" i="139" s="1"/>
  <c r="T43" i="139" s="1"/>
  <c r="U42" i="139" s="1"/>
  <c r="U43" i="139" s="1"/>
  <c r="V43" i="139" s="1"/>
  <c r="W43" i="139" s="1"/>
  <c r="V42" i="139"/>
  <c r="R42" i="103"/>
  <c r="O43" i="103"/>
  <c r="P42" i="103" s="1"/>
  <c r="P43" i="103" s="1"/>
  <c r="Q42" i="103" s="1"/>
  <c r="Q43" i="103" s="1"/>
  <c r="R42" i="54"/>
  <c r="O43" i="54"/>
  <c r="P42" i="54" s="1"/>
  <c r="P43" i="54" s="1"/>
  <c r="Q42" i="54" s="1"/>
  <c r="Q43" i="54" s="1"/>
  <c r="R43" i="83"/>
  <c r="S42" i="83"/>
  <c r="O43" i="135"/>
  <c r="P42" i="135" s="1"/>
  <c r="P43" i="135" s="1"/>
  <c r="Q42" i="135" s="1"/>
  <c r="Q43" i="135" s="1"/>
  <c r="R42" i="135"/>
  <c r="R42" i="222"/>
  <c r="O43" i="222"/>
  <c r="P42" i="222" s="1"/>
  <c r="P43" i="222" s="1"/>
  <c r="Q42" i="222" s="1"/>
  <c r="Q43" i="222" s="1"/>
  <c r="R42" i="101"/>
  <c r="O43" i="101"/>
  <c r="P42" i="101" s="1"/>
  <c r="P43" i="101" s="1"/>
  <c r="Q42" i="101" s="1"/>
  <c r="Q43" i="101" s="1"/>
  <c r="R42" i="148"/>
  <c r="O43" i="148"/>
  <c r="P42" i="148" s="1"/>
  <c r="P43" i="148" s="1"/>
  <c r="Q42" i="148" s="1"/>
  <c r="Q43" i="148" s="1"/>
  <c r="R42" i="190"/>
  <c r="O43" i="190"/>
  <c r="P42" i="190" s="1"/>
  <c r="P43" i="190" s="1"/>
  <c r="Q42" i="190" s="1"/>
  <c r="Q43" i="190" s="1"/>
  <c r="R42" i="98"/>
  <c r="O43" i="98"/>
  <c r="P42" i="98" s="1"/>
  <c r="P43" i="98" s="1"/>
  <c r="Q42" i="98" s="1"/>
  <c r="Q43" i="98" s="1"/>
  <c r="R42" i="74"/>
  <c r="O43" i="74"/>
  <c r="P42" i="74" s="1"/>
  <c r="P43" i="74" s="1"/>
  <c r="Q42" i="74" s="1"/>
  <c r="Q43" i="74" s="1"/>
  <c r="S43" i="94"/>
  <c r="T42" i="94" s="1"/>
  <c r="T43" i="94" s="1"/>
  <c r="U42" i="94" s="1"/>
  <c r="U43" i="94" s="1"/>
  <c r="V43" i="94" s="1"/>
  <c r="W43" i="94" s="1"/>
  <c r="V42" i="94"/>
  <c r="O43" i="18"/>
  <c r="P42" i="18" s="1"/>
  <c r="P43" i="18" s="1"/>
  <c r="Q42" i="18" s="1"/>
  <c r="Q43" i="18" s="1"/>
  <c r="R42" i="18"/>
  <c r="R42" i="257"/>
  <c r="O43" i="257"/>
  <c r="P42" i="257" s="1"/>
  <c r="P43" i="257" s="1"/>
  <c r="Q42" i="257" s="1"/>
  <c r="Q43" i="257" s="1"/>
  <c r="R43" i="90"/>
  <c r="S42" i="90"/>
  <c r="R42" i="178"/>
  <c r="O43" i="178"/>
  <c r="P42" i="178" s="1"/>
  <c r="P43" i="178" s="1"/>
  <c r="Q42" i="178" s="1"/>
  <c r="Q43" i="178" s="1"/>
  <c r="R42" i="106"/>
  <c r="O43" i="106"/>
  <c r="P42" i="106" s="1"/>
  <c r="P43" i="106" s="1"/>
  <c r="Q42" i="106" s="1"/>
  <c r="Q43" i="106" s="1"/>
  <c r="O43" i="20"/>
  <c r="P42" i="20" s="1"/>
  <c r="P43" i="20" s="1"/>
  <c r="Q42" i="20" s="1"/>
  <c r="Q43" i="20" s="1"/>
  <c r="R42" i="20"/>
  <c r="R42" i="166"/>
  <c r="O43" i="166"/>
  <c r="P42" i="166" s="1"/>
  <c r="P43" i="166" s="1"/>
  <c r="Q42" i="166" s="1"/>
  <c r="Q43" i="166" s="1"/>
  <c r="O43" i="25"/>
  <c r="P42" i="25" s="1"/>
  <c r="P43" i="25" s="1"/>
  <c r="Q42" i="25" s="1"/>
  <c r="Q43" i="25" s="1"/>
  <c r="R42" i="25"/>
  <c r="R42" i="172"/>
  <c r="O43" i="172"/>
  <c r="P42" i="172" s="1"/>
  <c r="P43" i="172" s="1"/>
  <c r="Q42" i="172" s="1"/>
  <c r="Q43" i="172" s="1"/>
  <c r="R42" i="116"/>
  <c r="O43" i="116"/>
  <c r="P42" i="116" s="1"/>
  <c r="P43" i="116" s="1"/>
  <c r="Q42" i="116" s="1"/>
  <c r="Q43" i="116" s="1"/>
  <c r="R42" i="194"/>
  <c r="O43" i="194"/>
  <c r="P42" i="194" s="1"/>
  <c r="P43" i="194" s="1"/>
  <c r="Q42" i="194" s="1"/>
  <c r="Q43" i="194" s="1"/>
  <c r="R42" i="115"/>
  <c r="O43" i="115"/>
  <c r="P42" i="115" s="1"/>
  <c r="P43" i="115" s="1"/>
  <c r="Q42" i="115" s="1"/>
  <c r="Q43" i="115" s="1"/>
  <c r="R42" i="197"/>
  <c r="O43" i="197"/>
  <c r="P42" i="197" s="1"/>
  <c r="P43" i="197" s="1"/>
  <c r="Q42" i="197" s="1"/>
  <c r="Q43" i="197" s="1"/>
  <c r="R42" i="185"/>
  <c r="O43" i="185"/>
  <c r="P42" i="185" s="1"/>
  <c r="P43" i="185" s="1"/>
  <c r="Q42" i="185" s="1"/>
  <c r="Q43" i="185" s="1"/>
  <c r="R43" i="85"/>
  <c r="S42" i="85"/>
  <c r="R42" i="145"/>
  <c r="O43" i="145"/>
  <c r="P42" i="145" s="1"/>
  <c r="P43" i="145" s="1"/>
  <c r="Q42" i="145" s="1"/>
  <c r="Q43" i="145" s="1"/>
  <c r="R42" i="91"/>
  <c r="O43" i="91"/>
  <c r="P42" i="91" s="1"/>
  <c r="P43" i="91" s="1"/>
  <c r="Q42" i="91" s="1"/>
  <c r="Q43" i="91" s="1"/>
  <c r="R42" i="157"/>
  <c r="O43" i="157"/>
  <c r="P42" i="157" s="1"/>
  <c r="P43" i="157" s="1"/>
  <c r="Q42" i="157" s="1"/>
  <c r="Q43" i="157" s="1"/>
  <c r="R43" i="69"/>
  <c r="S42" i="69"/>
  <c r="R42" i="56"/>
  <c r="O43" i="56"/>
  <c r="P42" i="56" s="1"/>
  <c r="P43" i="56" s="1"/>
  <c r="Q42" i="56" s="1"/>
  <c r="Q43" i="56" s="1"/>
  <c r="R42" i="233"/>
  <c r="O43" i="233"/>
  <c r="P42" i="233" s="1"/>
  <c r="P43" i="233" s="1"/>
  <c r="Q42" i="233" s="1"/>
  <c r="Q43" i="233" s="1"/>
  <c r="R42" i="223"/>
  <c r="O43" i="223"/>
  <c r="P42" i="223" s="1"/>
  <c r="P43" i="223" s="1"/>
  <c r="Q42" i="223" s="1"/>
  <c r="Q43" i="223" s="1"/>
  <c r="R42" i="102"/>
  <c r="O43" i="102"/>
  <c r="P42" i="102" s="1"/>
  <c r="P43" i="102" s="1"/>
  <c r="Q42" i="102" s="1"/>
  <c r="Q43" i="102" s="1"/>
  <c r="R42" i="125"/>
  <c r="O43" i="125"/>
  <c r="P42" i="125" s="1"/>
  <c r="P43" i="125" s="1"/>
  <c r="Q42" i="125" s="1"/>
  <c r="Q43" i="125" s="1"/>
  <c r="R42" i="214"/>
  <c r="O43" i="214"/>
  <c r="P42" i="214" s="1"/>
  <c r="P43" i="214" s="1"/>
  <c r="Q42" i="214" s="1"/>
  <c r="Q43" i="214" s="1"/>
  <c r="O43" i="13"/>
  <c r="P42" i="13" s="1"/>
  <c r="P43" i="13" s="1"/>
  <c r="Q42" i="13" s="1"/>
  <c r="Q43" i="13" s="1"/>
  <c r="R42" i="13"/>
  <c r="R43" i="1"/>
  <c r="S42" i="1"/>
  <c r="O43" i="5"/>
  <c r="P42" i="5" s="1"/>
  <c r="P43" i="5" s="1"/>
  <c r="Q42" i="5" s="1"/>
  <c r="Q43" i="5" s="1"/>
  <c r="R42" i="5"/>
  <c r="R42" i="249"/>
  <c r="O43" i="249"/>
  <c r="P42" i="249" s="1"/>
  <c r="P43" i="249" s="1"/>
  <c r="Q42" i="249" s="1"/>
  <c r="Q43" i="249" s="1"/>
  <c r="R42" i="160"/>
  <c r="O43" i="160"/>
  <c r="P42" i="160" s="1"/>
  <c r="P43" i="160" s="1"/>
  <c r="Q42" i="160" s="1"/>
  <c r="Q43" i="160" s="1"/>
  <c r="R42" i="50"/>
  <c r="O43" i="50"/>
  <c r="P42" i="50" s="1"/>
  <c r="P43" i="50" s="1"/>
  <c r="Q42" i="50" s="1"/>
  <c r="Q43" i="50" s="1"/>
  <c r="R42" i="49"/>
  <c r="O43" i="49"/>
  <c r="P42" i="49" s="1"/>
  <c r="P43" i="49" s="1"/>
  <c r="Q42" i="49" s="1"/>
  <c r="Q43" i="49" s="1"/>
  <c r="R42" i="99"/>
  <c r="O43" i="99"/>
  <c r="P42" i="99" s="1"/>
  <c r="P43" i="99" s="1"/>
  <c r="Q42" i="99" s="1"/>
  <c r="Q43" i="99" s="1"/>
  <c r="O43" i="11"/>
  <c r="P42" i="11" s="1"/>
  <c r="P43" i="11" s="1"/>
  <c r="Q42" i="11" s="1"/>
  <c r="Q43" i="11" s="1"/>
  <c r="R42" i="11"/>
  <c r="R43" i="158"/>
  <c r="S42" i="158"/>
  <c r="R43" i="251"/>
  <c r="S42" i="251"/>
  <c r="R42" i="138"/>
  <c r="O43" i="138"/>
  <c r="P42" i="138" s="1"/>
  <c r="P43" i="138" s="1"/>
  <c r="Q42" i="138" s="1"/>
  <c r="Q43" i="138" s="1"/>
  <c r="R42" i="171"/>
  <c r="O43" i="171"/>
  <c r="P42" i="171" s="1"/>
  <c r="P43" i="171" s="1"/>
  <c r="Q42" i="171" s="1"/>
  <c r="Q43" i="171" s="1"/>
  <c r="O43" i="136"/>
  <c r="P42" i="136" s="1"/>
  <c r="P43" i="136" s="1"/>
  <c r="Q42" i="136" s="1"/>
  <c r="Q43" i="136" s="1"/>
  <c r="R42" i="136"/>
  <c r="R42" i="123"/>
  <c r="O43" i="123"/>
  <c r="P42" i="123" s="1"/>
  <c r="P43" i="123" s="1"/>
  <c r="Q42" i="123" s="1"/>
  <c r="Q43" i="123" s="1"/>
  <c r="R42" i="207"/>
  <c r="O43" i="207"/>
  <c r="P42" i="207" s="1"/>
  <c r="P43" i="207" s="1"/>
  <c r="Q42" i="207" s="1"/>
  <c r="Q43" i="207" s="1"/>
  <c r="O43" i="44"/>
  <c r="P42" i="44" s="1"/>
  <c r="P43" i="44" s="1"/>
  <c r="Q42" i="44" s="1"/>
  <c r="Q43" i="44" s="1"/>
  <c r="R42" i="44"/>
  <c r="O43" i="2"/>
  <c r="P42" i="2" s="1"/>
  <c r="P43" i="2" s="1"/>
  <c r="Q42" i="2" s="1"/>
  <c r="Q43" i="2" s="1"/>
  <c r="R42" i="2"/>
  <c r="R43" i="186"/>
  <c r="S42" i="186"/>
  <c r="R42" i="142"/>
  <c r="O43" i="142"/>
  <c r="P42" i="142" s="1"/>
  <c r="P43" i="142" s="1"/>
  <c r="Q42" i="142" s="1"/>
  <c r="Q43" i="142" s="1"/>
  <c r="R42" i="120"/>
  <c r="O43" i="120"/>
  <c r="P42" i="120" s="1"/>
  <c r="P43" i="120" s="1"/>
  <c r="Q42" i="120" s="1"/>
  <c r="Q43" i="120" s="1"/>
  <c r="O43" i="23"/>
  <c r="P42" i="23" s="1"/>
  <c r="P43" i="23" s="1"/>
  <c r="Q42" i="23" s="1"/>
  <c r="Q43" i="23" s="1"/>
  <c r="R42" i="23"/>
  <c r="S43" i="213"/>
  <c r="T42" i="213" s="1"/>
  <c r="T43" i="213" s="1"/>
  <c r="U42" i="213" s="1"/>
  <c r="U43" i="213" s="1"/>
  <c r="V43" i="213" s="1"/>
  <c r="W43" i="213" s="1"/>
  <c r="V42" i="213"/>
  <c r="R42" i="244"/>
  <c r="O43" i="244"/>
  <c r="P42" i="244" s="1"/>
  <c r="P43" i="244" s="1"/>
  <c r="Q42" i="244" s="1"/>
  <c r="Q43" i="244" s="1"/>
  <c r="R42" i="159"/>
  <c r="O43" i="159"/>
  <c r="P42" i="159" s="1"/>
  <c r="P43" i="159" s="1"/>
  <c r="Q42" i="159" s="1"/>
  <c r="Q43" i="159" s="1"/>
  <c r="R43" i="59"/>
  <c r="S42" i="59"/>
  <c r="R43" i="45"/>
  <c r="S42" i="45"/>
  <c r="R43" i="107"/>
  <c r="S42" i="107"/>
  <c r="R43" i="53"/>
  <c r="S42" i="53"/>
  <c r="O43" i="6"/>
  <c r="P42" i="6" s="1"/>
  <c r="P43" i="6" s="1"/>
  <c r="Q42" i="6" s="1"/>
  <c r="Q43" i="6" s="1"/>
  <c r="R42" i="6"/>
  <c r="R42" i="196"/>
  <c r="O43" i="196"/>
  <c r="P42" i="196" s="1"/>
  <c r="P43" i="196" s="1"/>
  <c r="Q42" i="196" s="1"/>
  <c r="Q43" i="196" s="1"/>
  <c r="R42" i="240"/>
  <c r="O43" i="240"/>
  <c r="P42" i="240" s="1"/>
  <c r="P43" i="240" s="1"/>
  <c r="Q42" i="240" s="1"/>
  <c r="Q43" i="240" s="1"/>
  <c r="R42" i="241"/>
  <c r="O43" i="241"/>
  <c r="P42" i="241" s="1"/>
  <c r="P43" i="241" s="1"/>
  <c r="Q42" i="241" s="1"/>
  <c r="Q43" i="241" s="1"/>
  <c r="R42" i="191"/>
  <c r="O43" i="191"/>
  <c r="P42" i="191" s="1"/>
  <c r="P43" i="191" s="1"/>
  <c r="Q42" i="191" s="1"/>
  <c r="Q43" i="191" s="1"/>
  <c r="R42" i="119"/>
  <c r="O43" i="119"/>
  <c r="P42" i="119" s="1"/>
  <c r="P43" i="119" s="1"/>
  <c r="Q42" i="119" s="1"/>
  <c r="Q43" i="119" s="1"/>
  <c r="R42" i="216"/>
  <c r="O43" i="216"/>
  <c r="P42" i="216" s="1"/>
  <c r="P43" i="216" s="1"/>
  <c r="Q42" i="216" s="1"/>
  <c r="Q43" i="216" s="1"/>
  <c r="R42" i="151"/>
  <c r="O43" i="151"/>
  <c r="P42" i="151" s="1"/>
  <c r="P43" i="151" s="1"/>
  <c r="Q42" i="151" s="1"/>
  <c r="Q43" i="151" s="1"/>
  <c r="R42" i="57"/>
  <c r="O43" i="57"/>
  <c r="P42" i="57" s="1"/>
  <c r="P43" i="57" s="1"/>
  <c r="Q42" i="57" s="1"/>
  <c r="Q43" i="57" s="1"/>
  <c r="O43" i="33"/>
  <c r="P42" i="33" s="1"/>
  <c r="P43" i="33" s="1"/>
  <c r="Q42" i="33" s="1"/>
  <c r="Q43" i="33" s="1"/>
  <c r="R42" i="33"/>
  <c r="R43" i="243"/>
  <c r="S42" i="243"/>
  <c r="O43" i="38"/>
  <c r="P42" i="38" s="1"/>
  <c r="P43" i="38" s="1"/>
  <c r="Q42" i="38" s="1"/>
  <c r="Q43" i="38" s="1"/>
  <c r="R42" i="38"/>
  <c r="R42" i="226"/>
  <c r="O43" i="226"/>
  <c r="P42" i="226" s="1"/>
  <c r="P43" i="226" s="1"/>
  <c r="Q42" i="226" s="1"/>
  <c r="Q43" i="226" s="1"/>
  <c r="R42" i="201"/>
  <c r="O43" i="201"/>
  <c r="P42" i="201" s="1"/>
  <c r="P43" i="201" s="1"/>
  <c r="Q42" i="201" s="1"/>
  <c r="Q43" i="201" s="1"/>
  <c r="R42" i="231"/>
  <c r="O43" i="231"/>
  <c r="P42" i="231" s="1"/>
  <c r="P43" i="231" s="1"/>
  <c r="Q42" i="231" s="1"/>
  <c r="Q43" i="231" s="1"/>
  <c r="R42" i="234"/>
  <c r="O43" i="234"/>
  <c r="P42" i="234" s="1"/>
  <c r="P43" i="234" s="1"/>
  <c r="Q42" i="234" s="1"/>
  <c r="Q43" i="234" s="1"/>
  <c r="R42" i="252"/>
  <c r="O43" i="252"/>
  <c r="P42" i="252" s="1"/>
  <c r="P43" i="252" s="1"/>
  <c r="Q42" i="252" s="1"/>
  <c r="Q43" i="252" s="1"/>
  <c r="R42" i="146"/>
  <c r="O43" i="146"/>
  <c r="P42" i="146" s="1"/>
  <c r="P43" i="146" s="1"/>
  <c r="Q42" i="146" s="1"/>
  <c r="Q43" i="146" s="1"/>
  <c r="S43" i="129"/>
  <c r="T42" i="129" s="1"/>
  <c r="T43" i="129" s="1"/>
  <c r="U42" i="129" s="1"/>
  <c r="U43" i="129" s="1"/>
  <c r="V43" i="129" s="1"/>
  <c r="W43" i="129" s="1"/>
  <c r="V42" i="129"/>
  <c r="O43" i="30"/>
  <c r="P42" i="30" s="1"/>
  <c r="P43" i="30" s="1"/>
  <c r="Q42" i="30" s="1"/>
  <c r="Q43" i="30" s="1"/>
  <c r="R42" i="30"/>
  <c r="O43" i="16"/>
  <c r="P42" i="16" s="1"/>
  <c r="P43" i="16" s="1"/>
  <c r="Q42" i="16" s="1"/>
  <c r="Q43" i="16" s="1"/>
  <c r="R42" i="16"/>
  <c r="R43" i="177"/>
  <c r="S42" i="177"/>
  <c r="R42" i="48"/>
  <c r="O43" i="48"/>
  <c r="P42" i="48" s="1"/>
  <c r="P43" i="48" s="1"/>
  <c r="Q42" i="48" s="1"/>
  <c r="Q43" i="48" s="1"/>
  <c r="R42" i="95"/>
  <c r="O43" i="95"/>
  <c r="P42" i="95" s="1"/>
  <c r="P43" i="95" s="1"/>
  <c r="Q42" i="95" s="1"/>
  <c r="Q43" i="95" s="1"/>
  <c r="R42" i="250"/>
  <c r="O43" i="250"/>
  <c r="P42" i="250" s="1"/>
  <c r="P43" i="250" s="1"/>
  <c r="Q42" i="250" s="1"/>
  <c r="Q43" i="250" s="1"/>
  <c r="O43" i="41"/>
  <c r="P42" i="41" s="1"/>
  <c r="P43" i="41" s="1"/>
  <c r="Q42" i="41" s="1"/>
  <c r="Q43" i="41" s="1"/>
  <c r="R42" i="41"/>
  <c r="O43" i="3"/>
  <c r="P42" i="3" s="1"/>
  <c r="P43" i="3" s="1"/>
  <c r="Q42" i="3" s="1"/>
  <c r="Q43" i="3" s="1"/>
  <c r="R42" i="3"/>
  <c r="R42" i="176"/>
  <c r="O43" i="176"/>
  <c r="P42" i="176" s="1"/>
  <c r="P43" i="176" s="1"/>
  <c r="Q42" i="176" s="1"/>
  <c r="Q43" i="176" s="1"/>
  <c r="R42" i="109"/>
  <c r="O43" i="109"/>
  <c r="P42" i="109" s="1"/>
  <c r="P43" i="109" s="1"/>
  <c r="Q42" i="109" s="1"/>
  <c r="Q43" i="109" s="1"/>
  <c r="R42" i="189"/>
  <c r="O43" i="189"/>
  <c r="P42" i="189" s="1"/>
  <c r="P43" i="189" s="1"/>
  <c r="Q42" i="189" s="1"/>
  <c r="Q43" i="189" s="1"/>
  <c r="S43" i="121"/>
  <c r="T42" i="121" s="1"/>
  <c r="T43" i="121" s="1"/>
  <c r="U42" i="121" s="1"/>
  <c r="U43" i="121" s="1"/>
  <c r="V43" i="121" s="1"/>
  <c r="W43" i="121" s="1"/>
  <c r="V42" i="121"/>
  <c r="O43" i="15"/>
  <c r="P42" i="15" s="1"/>
  <c r="P43" i="15" s="1"/>
  <c r="Q42" i="15" s="1"/>
  <c r="Q43" i="15" s="1"/>
  <c r="R42" i="15"/>
  <c r="R42" i="254"/>
  <c r="O43" i="254"/>
  <c r="P42" i="254" s="1"/>
  <c r="P43" i="254" s="1"/>
  <c r="Q42" i="254" s="1"/>
  <c r="Q43" i="254" s="1"/>
  <c r="R42" i="93"/>
  <c r="O43" i="93"/>
  <c r="P42" i="93" s="1"/>
  <c r="P43" i="93" s="1"/>
  <c r="Q42" i="93" s="1"/>
  <c r="Q43" i="93" s="1"/>
  <c r="R42" i="200"/>
  <c r="O43" i="200"/>
  <c r="P42" i="200" s="1"/>
  <c r="P43" i="200" s="1"/>
  <c r="Q42" i="200" s="1"/>
  <c r="Q43" i="200" s="1"/>
  <c r="R42" i="211"/>
  <c r="O43" i="211"/>
  <c r="P42" i="211" s="1"/>
  <c r="P43" i="211" s="1"/>
  <c r="Q42" i="211" s="1"/>
  <c r="Q43" i="211" s="1"/>
  <c r="R43" i="79"/>
  <c r="S42" i="79"/>
  <c r="R42" i="258"/>
  <c r="O43" i="258"/>
  <c r="P42" i="258" s="1"/>
  <c r="P43" i="258" s="1"/>
  <c r="Q42" i="258" s="1"/>
  <c r="Q43" i="258" s="1"/>
  <c r="O43" i="36"/>
  <c r="P42" i="36" s="1"/>
  <c r="P43" i="36" s="1"/>
  <c r="Q42" i="36" s="1"/>
  <c r="Q43" i="36" s="1"/>
  <c r="R42" i="36"/>
  <c r="R42" i="87"/>
  <c r="O43" i="87"/>
  <c r="P42" i="87" s="1"/>
  <c r="P43" i="87" s="1"/>
  <c r="Q42" i="87" s="1"/>
  <c r="Q43" i="87" s="1"/>
  <c r="R43" i="75"/>
  <c r="S42" i="75"/>
  <c r="S43" i="122"/>
  <c r="T42" i="122" s="1"/>
  <c r="T43" i="122" s="1"/>
  <c r="U42" i="122" s="1"/>
  <c r="U43" i="122" s="1"/>
  <c r="V43" i="122" s="1"/>
  <c r="W43" i="122" s="1"/>
  <c r="V42" i="122"/>
  <c r="R42" i="256"/>
  <c r="O43" i="256"/>
  <c r="P42" i="256" s="1"/>
  <c r="P43" i="256" s="1"/>
  <c r="Q42" i="256" s="1"/>
  <c r="Q43" i="256" s="1"/>
  <c r="R42" i="76"/>
  <c r="O43" i="76"/>
  <c r="P42" i="76" s="1"/>
  <c r="P43" i="76" s="1"/>
  <c r="Q42" i="76" s="1"/>
  <c r="Q43" i="76" s="1"/>
  <c r="R42" i="162"/>
  <c r="O43" i="162"/>
  <c r="P42" i="162" s="1"/>
  <c r="P43" i="162" s="1"/>
  <c r="Q42" i="162" s="1"/>
  <c r="Q43" i="162" s="1"/>
  <c r="R42" i="202"/>
  <c r="O43" i="202"/>
  <c r="P42" i="202" s="1"/>
  <c r="P43" i="202" s="1"/>
  <c r="Q42" i="202" s="1"/>
  <c r="Q43" i="202" s="1"/>
  <c r="O43" i="137"/>
  <c r="P42" i="137" s="1"/>
  <c r="P43" i="137" s="1"/>
  <c r="Q42" i="137" s="1"/>
  <c r="Q43" i="137" s="1"/>
  <c r="R42" i="137"/>
  <c r="R42" i="232"/>
  <c r="O43" i="232"/>
  <c r="P42" i="232" s="1"/>
  <c r="P43" i="232" s="1"/>
  <c r="Q42" i="232" s="1"/>
  <c r="Q43" i="232" s="1"/>
  <c r="R42" i="163"/>
  <c r="O43" i="163"/>
  <c r="P42" i="163" s="1"/>
  <c r="P43" i="163" s="1"/>
  <c r="Q42" i="163" s="1"/>
  <c r="Q43" i="163" s="1"/>
  <c r="R42" i="167"/>
  <c r="O43" i="167"/>
  <c r="P42" i="167" s="1"/>
  <c r="P43" i="167" s="1"/>
  <c r="Q42" i="167" s="1"/>
  <c r="Q43" i="167" s="1"/>
  <c r="R42" i="60"/>
  <c r="O43" i="60"/>
  <c r="P42" i="60" s="1"/>
  <c r="P43" i="60" s="1"/>
  <c r="Q42" i="60" s="1"/>
  <c r="Q43" i="60" s="1"/>
  <c r="R42" i="86"/>
  <c r="O43" i="86"/>
  <c r="P42" i="86" s="1"/>
  <c r="P43" i="86" s="1"/>
  <c r="Q42" i="86" s="1"/>
  <c r="Q43" i="86" s="1"/>
  <c r="O43" i="14"/>
  <c r="P42" i="14" s="1"/>
  <c r="P43" i="14" s="1"/>
  <c r="Q42" i="14" s="1"/>
  <c r="Q43" i="14" s="1"/>
  <c r="R42" i="14"/>
  <c r="R42" i="46"/>
  <c r="O43" i="46"/>
  <c r="P42" i="46" s="1"/>
  <c r="P43" i="46" s="1"/>
  <c r="Q42" i="46" s="1"/>
  <c r="Q43" i="46" s="1"/>
  <c r="R42" i="152"/>
  <c r="O43" i="152"/>
  <c r="P42" i="152" s="1"/>
  <c r="P43" i="152" s="1"/>
  <c r="Q42" i="152" s="1"/>
  <c r="Q43" i="152" s="1"/>
  <c r="O43" i="34"/>
  <c r="P42" i="34" s="1"/>
  <c r="P43" i="34" s="1"/>
  <c r="Q42" i="34" s="1"/>
  <c r="Q43" i="34" s="1"/>
  <c r="R42" i="34"/>
  <c r="R43" i="184"/>
  <c r="S42" i="184"/>
  <c r="R42" i="198"/>
  <c r="O43" i="198"/>
  <c r="P42" i="198" s="1"/>
  <c r="P43" i="198" s="1"/>
  <c r="Q42" i="198" s="1"/>
  <c r="Q43" i="198" s="1"/>
  <c r="R42" i="215"/>
  <c r="O43" i="215"/>
  <c r="P42" i="215" s="1"/>
  <c r="P43" i="215" s="1"/>
  <c r="Q42" i="215" s="1"/>
  <c r="Q43" i="215" s="1"/>
  <c r="R42" i="203"/>
  <c r="O43" i="203"/>
  <c r="P42" i="203" s="1"/>
  <c r="P43" i="203" s="1"/>
  <c r="Q42" i="203" s="1"/>
  <c r="Q43" i="203" s="1"/>
  <c r="R42" i="117"/>
  <c r="O43" i="117"/>
  <c r="P42" i="117" s="1"/>
  <c r="P43" i="117" s="1"/>
  <c r="Q42" i="117" s="1"/>
  <c r="Q43" i="117" s="1"/>
  <c r="R42" i="217"/>
  <c r="O43" i="217"/>
  <c r="P42" i="217" s="1"/>
  <c r="P43" i="217" s="1"/>
  <c r="Q42" i="217" s="1"/>
  <c r="Q43" i="217" s="1"/>
  <c r="R42" i="144"/>
  <c r="O43" i="144"/>
  <c r="P42" i="144" s="1"/>
  <c r="P43" i="144" s="1"/>
  <c r="Q42" i="144" s="1"/>
  <c r="Q43" i="144" s="1"/>
  <c r="R42" i="62"/>
  <c r="O43" i="62"/>
  <c r="P42" i="62" s="1"/>
  <c r="P43" i="62" s="1"/>
  <c r="Q42" i="62" s="1"/>
  <c r="Q43" i="62" s="1"/>
  <c r="R42" i="161"/>
  <c r="O43" i="161"/>
  <c r="P42" i="161" s="1"/>
  <c r="P43" i="161" s="1"/>
  <c r="Q42" i="161" s="1"/>
  <c r="Q43" i="161" s="1"/>
  <c r="O43" i="12"/>
  <c r="P42" i="12" s="1"/>
  <c r="P43" i="12" s="1"/>
  <c r="Q42" i="12" s="1"/>
  <c r="Q43" i="12" s="1"/>
  <c r="R42" i="12"/>
  <c r="O43" i="7"/>
  <c r="P42" i="7" s="1"/>
  <c r="P43" i="7" s="1"/>
  <c r="Q42" i="7" s="1"/>
  <c r="Q43" i="7" s="1"/>
  <c r="R42" i="7"/>
  <c r="R42" i="179"/>
  <c r="O43" i="179"/>
  <c r="P42" i="179" s="1"/>
  <c r="P43" i="179" s="1"/>
  <c r="Q42" i="179" s="1"/>
  <c r="Q43" i="179" s="1"/>
  <c r="O43" i="4"/>
  <c r="P42" i="4" s="1"/>
  <c r="P43" i="4" s="1"/>
  <c r="Q42" i="4" s="1"/>
  <c r="Q43" i="4" s="1"/>
  <c r="R42" i="4"/>
  <c r="R42" i="210"/>
  <c r="O43" i="210"/>
  <c r="P42" i="210" s="1"/>
  <c r="P43" i="210" s="1"/>
  <c r="Q42" i="210" s="1"/>
  <c r="Q43" i="210" s="1"/>
  <c r="R42" i="141"/>
  <c r="O43" i="141"/>
  <c r="P42" i="141" s="1"/>
  <c r="P43" i="141" s="1"/>
  <c r="Q42" i="141" s="1"/>
  <c r="Q43" i="141" s="1"/>
  <c r="R42" i="92"/>
  <c r="O43" i="92"/>
  <c r="P42" i="92" s="1"/>
  <c r="P43" i="92" s="1"/>
  <c r="Q42" i="92" s="1"/>
  <c r="Q43" i="92" s="1"/>
  <c r="R42" i="108"/>
  <c r="O43" i="108"/>
  <c r="P42" i="108" s="1"/>
  <c r="P43" i="108" s="1"/>
  <c r="Q42" i="108" s="1"/>
  <c r="Q43" i="108" s="1"/>
  <c r="R42" i="66"/>
  <c r="O43" i="66"/>
  <c r="P42" i="66" s="1"/>
  <c r="P43" i="66" s="1"/>
  <c r="Q42" i="66" s="1"/>
  <c r="Q43" i="66" s="1"/>
  <c r="R42" i="84"/>
  <c r="O43" i="84"/>
  <c r="P42" i="84" s="1"/>
  <c r="P43" i="84" s="1"/>
  <c r="Q42" i="84" s="1"/>
  <c r="Q43" i="84" s="1"/>
  <c r="O43" i="28"/>
  <c r="P42" i="28" s="1"/>
  <c r="P43" i="28" s="1"/>
  <c r="Q42" i="28" s="1"/>
  <c r="Q43" i="28" s="1"/>
  <c r="R42" i="28"/>
  <c r="V42" i="100"/>
  <c r="S43" i="100"/>
  <c r="T42" i="100" s="1"/>
  <c r="T43" i="100" s="1"/>
  <c r="U42" i="100" s="1"/>
  <c r="U43" i="100" s="1"/>
  <c r="V43" i="100" s="1"/>
  <c r="W43" i="100" s="1"/>
  <c r="R43" i="180"/>
  <c r="S42" i="180"/>
  <c r="R42" i="81"/>
  <c r="O43" i="81"/>
  <c r="P42" i="81" s="1"/>
  <c r="P43" i="81" s="1"/>
  <c r="Q42" i="81" s="1"/>
  <c r="Q43" i="81" s="1"/>
  <c r="R43" i="55"/>
  <c r="S42" i="55"/>
  <c r="R42" i="52"/>
  <c r="O43" i="52"/>
  <c r="P42" i="52" s="1"/>
  <c r="P43" i="52" s="1"/>
  <c r="Q42" i="52" s="1"/>
  <c r="Q43" i="52" s="1"/>
  <c r="R42" i="105"/>
  <c r="O43" i="105"/>
  <c r="P42" i="105" s="1"/>
  <c r="P43" i="105" s="1"/>
  <c r="Q42" i="105" s="1"/>
  <c r="Q43" i="105" s="1"/>
  <c r="O43" i="19"/>
  <c r="P42" i="19" s="1"/>
  <c r="P43" i="19" s="1"/>
  <c r="Q42" i="19" s="1"/>
  <c r="Q43" i="19" s="1"/>
  <c r="R42" i="19"/>
  <c r="R43" i="187"/>
  <c r="S42" i="187"/>
  <c r="S43" i="204"/>
  <c r="T42" i="204" s="1"/>
  <c r="T43" i="204" s="1"/>
  <c r="U42" i="204" s="1"/>
  <c r="U43" i="204" s="1"/>
  <c r="V43" i="204" s="1"/>
  <c r="W43" i="204" s="1"/>
  <c r="V42" i="204"/>
  <c r="O43" i="43"/>
  <c r="P42" i="43" s="1"/>
  <c r="P43" i="43" s="1"/>
  <c r="Q42" i="43" s="1"/>
  <c r="Q43" i="43" s="1"/>
  <c r="R42" i="43"/>
  <c r="R42" i="218"/>
  <c r="O43" i="218"/>
  <c r="P42" i="218" s="1"/>
  <c r="P43" i="218" s="1"/>
  <c r="Q42" i="218" s="1"/>
  <c r="Q43" i="218" s="1"/>
  <c r="R42" i="134"/>
  <c r="O43" i="134"/>
  <c r="P42" i="134" s="1"/>
  <c r="P43" i="134" s="1"/>
  <c r="Q42" i="134" s="1"/>
  <c r="Q43" i="134" s="1"/>
  <c r="R42" i="128"/>
  <c r="O43" i="128"/>
  <c r="P42" i="128" s="1"/>
  <c r="P43" i="128" s="1"/>
  <c r="Q42" i="128" s="1"/>
  <c r="Q43" i="128" s="1"/>
  <c r="O43" i="42"/>
  <c r="P42" i="42" s="1"/>
  <c r="P43" i="42" s="1"/>
  <c r="Q42" i="42" s="1"/>
  <c r="Q43" i="42" s="1"/>
  <c r="R42" i="42"/>
  <c r="R42" i="248"/>
  <c r="O43" i="248"/>
  <c r="P42" i="248" s="1"/>
  <c r="P43" i="248" s="1"/>
  <c r="Q42" i="248" s="1"/>
  <c r="Q43" i="248" s="1"/>
  <c r="R42" i="238"/>
  <c r="O43" i="238"/>
  <c r="P42" i="238" s="1"/>
  <c r="P43" i="238" s="1"/>
  <c r="Q42" i="238" s="1"/>
  <c r="Q43" i="238" s="1"/>
  <c r="R42" i="131"/>
  <c r="O43" i="131"/>
  <c r="P42" i="131" s="1"/>
  <c r="P43" i="131" s="1"/>
  <c r="Q42" i="131" s="1"/>
  <c r="Q43" i="131" s="1"/>
  <c r="R42" i="112"/>
  <c r="O43" i="112"/>
  <c r="P42" i="112" s="1"/>
  <c r="P43" i="112" s="1"/>
  <c r="Q42" i="112" s="1"/>
  <c r="Q43" i="112" s="1"/>
  <c r="R42" i="149"/>
  <c r="O43" i="149"/>
  <c r="P42" i="149" s="1"/>
  <c r="P43" i="149" s="1"/>
  <c r="Q42" i="149" s="1"/>
  <c r="Q43" i="149" s="1"/>
  <c r="R42" i="124"/>
  <c r="O43" i="124"/>
  <c r="P42" i="124" s="1"/>
  <c r="P43" i="124" s="1"/>
  <c r="Q42" i="124" s="1"/>
  <c r="Q43" i="124" s="1"/>
  <c r="R42" i="209"/>
  <c r="O43" i="209"/>
  <c r="P42" i="209" s="1"/>
  <c r="P43" i="209" s="1"/>
  <c r="Q42" i="209" s="1"/>
  <c r="Q43" i="209" s="1"/>
  <c r="R42" i="225"/>
  <c r="O43" i="225"/>
  <c r="P42" i="225" s="1"/>
  <c r="P43" i="225" s="1"/>
  <c r="Q42" i="225" s="1"/>
  <c r="Q43" i="225" s="1"/>
  <c r="O43" i="22"/>
  <c r="P42" i="22" s="1"/>
  <c r="P43" i="22" s="1"/>
  <c r="Q42" i="22" s="1"/>
  <c r="Q43" i="22" s="1"/>
  <c r="R42" i="22"/>
  <c r="S43" i="199"/>
  <c r="T42" i="199" s="1"/>
  <c r="T43" i="199" s="1"/>
  <c r="U42" i="199" s="1"/>
  <c r="U43" i="199" s="1"/>
  <c r="V43" i="199" s="1"/>
  <c r="W43" i="199" s="1"/>
  <c r="V42" i="199"/>
  <c r="R43" i="80"/>
  <c r="S42" i="80"/>
  <c r="R42" i="188"/>
  <c r="O43" i="188"/>
  <c r="P42" i="188" s="1"/>
  <c r="P43" i="188" s="1"/>
  <c r="Q42" i="188" s="1"/>
  <c r="Q43" i="188" s="1"/>
  <c r="R42" i="68"/>
  <c r="O43" i="68"/>
  <c r="P42" i="68" s="1"/>
  <c r="P43" i="68" s="1"/>
  <c r="Q42" i="68" s="1"/>
  <c r="Q43" i="68" s="1"/>
  <c r="R42" i="165"/>
  <c r="O43" i="165"/>
  <c r="P42" i="165" s="1"/>
  <c r="P43" i="165" s="1"/>
  <c r="Q42" i="165" s="1"/>
  <c r="Q43" i="165" s="1"/>
  <c r="R42" i="154"/>
  <c r="O43" i="154"/>
  <c r="P42" i="154" s="1"/>
  <c r="P43" i="154" s="1"/>
  <c r="Q42" i="154" s="1"/>
  <c r="Q43" i="154" s="1"/>
  <c r="R42" i="72"/>
  <c r="O43" i="72"/>
  <c r="P42" i="72" s="1"/>
  <c r="P43" i="72" s="1"/>
  <c r="Q42" i="72" s="1"/>
  <c r="Q43" i="72" s="1"/>
  <c r="R42" i="70"/>
  <c r="O43" i="70"/>
  <c r="P42" i="70" s="1"/>
  <c r="P43" i="70" s="1"/>
  <c r="Q42" i="70" s="1"/>
  <c r="Q43" i="70" s="1"/>
  <c r="R42" i="246"/>
  <c r="O43" i="246"/>
  <c r="P42" i="246" s="1"/>
  <c r="P43" i="246" s="1"/>
  <c r="Q42" i="246" s="1"/>
  <c r="Q43" i="246" s="1"/>
  <c r="O43" i="31"/>
  <c r="P42" i="31" s="1"/>
  <c r="P43" i="31" s="1"/>
  <c r="Q42" i="31" s="1"/>
  <c r="Q43" i="31" s="1"/>
  <c r="R42" i="31"/>
  <c r="R42" i="140"/>
  <c r="O43" i="140"/>
  <c r="P42" i="140" s="1"/>
  <c r="P43" i="140" s="1"/>
  <c r="Q42" i="140" s="1"/>
  <c r="Q43" i="140" s="1"/>
  <c r="R42" i="168"/>
  <c r="O43" i="168"/>
  <c r="P42" i="168" s="1"/>
  <c r="P43" i="168" s="1"/>
  <c r="Q42" i="168" s="1"/>
  <c r="Q43" i="168" s="1"/>
  <c r="R42" i="183"/>
  <c r="O43" i="183"/>
  <c r="P42" i="183" s="1"/>
  <c r="P43" i="183" s="1"/>
  <c r="Q42" i="183" s="1"/>
  <c r="Q43" i="183" s="1"/>
  <c r="R42" i="220"/>
  <c r="O43" i="220"/>
  <c r="P42" i="220" s="1"/>
  <c r="P43" i="220" s="1"/>
  <c r="Q42" i="220" s="1"/>
  <c r="Q43" i="220" s="1"/>
  <c r="R42" i="182"/>
  <c r="O43" i="182"/>
  <c r="P42" i="182" s="1"/>
  <c r="P43" i="182" s="1"/>
  <c r="Q42" i="182" s="1"/>
  <c r="Q43" i="182" s="1"/>
  <c r="R42" i="133"/>
  <c r="O43" i="133"/>
  <c r="P42" i="133" s="1"/>
  <c r="P43" i="133" s="1"/>
  <c r="Q42" i="133" s="1"/>
  <c r="Q43" i="133" s="1"/>
  <c r="R42" i="239"/>
  <c r="O43" i="239"/>
  <c r="P42" i="239" s="1"/>
  <c r="P43" i="239" s="1"/>
  <c r="Q42" i="239" s="1"/>
  <c r="Q43" i="239" s="1"/>
  <c r="R42" i="82"/>
  <c r="O43" i="82"/>
  <c r="P42" i="82" s="1"/>
  <c r="P43" i="82" s="1"/>
  <c r="Q42" i="82" s="1"/>
  <c r="Q43" i="82" s="1"/>
  <c r="R42" i="175"/>
  <c r="O43" i="175"/>
  <c r="P42" i="175" s="1"/>
  <c r="P43" i="175" s="1"/>
  <c r="Q42" i="175" s="1"/>
  <c r="Q43" i="175" s="1"/>
  <c r="R43" i="67"/>
  <c r="S42" i="67"/>
  <c r="O43" i="24"/>
  <c r="P42" i="24" s="1"/>
  <c r="P43" i="24" s="1"/>
  <c r="Q42" i="24" s="1"/>
  <c r="Q43" i="24" s="1"/>
  <c r="R42" i="24"/>
  <c r="R42" i="153"/>
  <c r="O43" i="153"/>
  <c r="P42" i="153" s="1"/>
  <c r="P43" i="153" s="1"/>
  <c r="Q42" i="153" s="1"/>
  <c r="Q43" i="153" s="1"/>
  <c r="R43" i="63"/>
  <c r="S42" i="63"/>
  <c r="O43" i="32"/>
  <c r="P42" i="32" s="1"/>
  <c r="P43" i="32" s="1"/>
  <c r="Q42" i="32" s="1"/>
  <c r="Q43" i="32" s="1"/>
  <c r="R42" i="32"/>
  <c r="O43" i="26"/>
  <c r="P42" i="26" s="1"/>
  <c r="P43" i="26" s="1"/>
  <c r="Q42" i="26" s="1"/>
  <c r="Q43" i="26" s="1"/>
  <c r="R42" i="26"/>
  <c r="S43" i="221"/>
  <c r="T42" i="221" s="1"/>
  <c r="T43" i="221" s="1"/>
  <c r="U42" i="221" s="1"/>
  <c r="U43" i="221" s="1"/>
  <c r="V43" i="221" s="1"/>
  <c r="W43" i="221" s="1"/>
  <c r="V42" i="221"/>
  <c r="O43" i="37"/>
  <c r="P42" i="37" s="1"/>
  <c r="P43" i="37" s="1"/>
  <c r="Q42" i="37" s="1"/>
  <c r="Q43" i="37" s="1"/>
  <c r="R42" i="37"/>
  <c r="R42" i="236"/>
  <c r="O43" i="236"/>
  <c r="P42" i="236" s="1"/>
  <c r="P43" i="236" s="1"/>
  <c r="Q42" i="236" s="1"/>
  <c r="Q43" i="236" s="1"/>
  <c r="R42" i="118"/>
  <c r="O43" i="118"/>
  <c r="P42" i="118" s="1"/>
  <c r="P43" i="118" s="1"/>
  <c r="Q42" i="118" s="1"/>
  <c r="Q43" i="118" s="1"/>
  <c r="R42" i="193"/>
  <c r="O43" i="193"/>
  <c r="P42" i="193" s="1"/>
  <c r="P43" i="193" s="1"/>
  <c r="Q42" i="193" s="1"/>
  <c r="Q43" i="193" s="1"/>
  <c r="R42" i="208"/>
  <c r="O43" i="208"/>
  <c r="P42" i="208" s="1"/>
  <c r="P43" i="208" s="1"/>
  <c r="Q42" i="208" s="1"/>
  <c r="Q43" i="208" s="1"/>
  <c r="R42" i="192"/>
  <c r="O43" i="192"/>
  <c r="P42" i="192" s="1"/>
  <c r="P43" i="192" s="1"/>
  <c r="Q42" i="192" s="1"/>
  <c r="Q43" i="192" s="1"/>
  <c r="R42" i="173"/>
  <c r="O43" i="173"/>
  <c r="P42" i="173" s="1"/>
  <c r="P43" i="173" s="1"/>
  <c r="Q42" i="173" s="1"/>
  <c r="Q43" i="173" s="1"/>
  <c r="R42" i="64"/>
  <c r="O43" i="64"/>
  <c r="P42" i="64" s="1"/>
  <c r="P43" i="64" s="1"/>
  <c r="Q42" i="64" s="1"/>
  <c r="Q43" i="64" s="1"/>
  <c r="R42" i="89"/>
  <c r="O43" i="89"/>
  <c r="P42" i="89" s="1"/>
  <c r="P43" i="89" s="1"/>
  <c r="Q42" i="89" s="1"/>
  <c r="Q43" i="89" s="1"/>
  <c r="O43" i="10"/>
  <c r="P42" i="10" s="1"/>
  <c r="P43" i="10" s="1"/>
  <c r="Q42" i="10" s="1"/>
  <c r="Q43" i="10" s="1"/>
  <c r="R42" i="10"/>
  <c r="O43" i="21"/>
  <c r="P42" i="21" s="1"/>
  <c r="P43" i="21" s="1"/>
  <c r="Q42" i="21" s="1"/>
  <c r="Q43" i="21" s="1"/>
  <c r="R42" i="21"/>
  <c r="O43" i="17"/>
  <c r="P42" i="17" s="1"/>
  <c r="P43" i="17" s="1"/>
  <c r="Q42" i="17" s="1"/>
  <c r="Q43" i="17" s="1"/>
  <c r="R42" i="17"/>
  <c r="R42" i="65"/>
  <c r="O43" i="65"/>
  <c r="P42" i="65" s="1"/>
  <c r="P43" i="65" s="1"/>
  <c r="Q42" i="65" s="1"/>
  <c r="Q43" i="65" s="1"/>
  <c r="R42" i="228"/>
  <c r="O43" i="228"/>
  <c r="P42" i="228" s="1"/>
  <c r="P43" i="228" s="1"/>
  <c r="Q42" i="228" s="1"/>
  <c r="Q43" i="228" s="1"/>
  <c r="R42" i="224"/>
  <c r="O43" i="224"/>
  <c r="P42" i="224" s="1"/>
  <c r="P43" i="224" s="1"/>
  <c r="Q42" i="224" s="1"/>
  <c r="Q43" i="224" s="1"/>
  <c r="R42" i="206"/>
  <c r="O43" i="206"/>
  <c r="P42" i="206" s="1"/>
  <c r="P43" i="206" s="1"/>
  <c r="Q42" i="206" s="1"/>
  <c r="Q43" i="206" s="1"/>
  <c r="R42" i="169"/>
  <c r="O43" i="169"/>
  <c r="P42" i="169" s="1"/>
  <c r="P43" i="169" s="1"/>
  <c r="Q42" i="169" s="1"/>
  <c r="Q43" i="169" s="1"/>
  <c r="R42" i="58"/>
  <c r="O43" i="58"/>
  <c r="P42" i="58" s="1"/>
  <c r="P43" i="58" s="1"/>
  <c r="Q42" i="58" s="1"/>
  <c r="Q43" i="58" s="1"/>
  <c r="S43" i="242"/>
  <c r="T42" i="242" s="1"/>
  <c r="T43" i="242" s="1"/>
  <c r="U42" i="242" s="1"/>
  <c r="U43" i="242" s="1"/>
  <c r="V43" i="242" s="1"/>
  <c r="W43" i="242" s="1"/>
  <c r="V42" i="242"/>
  <c r="O43" i="27"/>
  <c r="P42" i="27" s="1"/>
  <c r="P43" i="27" s="1"/>
  <c r="Q42" i="27" s="1"/>
  <c r="Q43" i="27" s="1"/>
  <c r="R42" i="27"/>
  <c r="S43" i="113"/>
  <c r="T42" i="113" s="1"/>
  <c r="T43" i="113" s="1"/>
  <c r="U42" i="113" s="1"/>
  <c r="U43" i="113" s="1"/>
  <c r="V43" i="113" s="1"/>
  <c r="W43" i="113" s="1"/>
  <c r="V42" i="113"/>
  <c r="R42" i="181"/>
  <c r="O43" i="181"/>
  <c r="P42" i="181" s="1"/>
  <c r="P43" i="181" s="1"/>
  <c r="Q42" i="181" s="1"/>
  <c r="Q43" i="181" s="1"/>
  <c r="O43" i="35"/>
  <c r="P42" i="35" s="1"/>
  <c r="P43" i="35" s="1"/>
  <c r="Q42" i="35" s="1"/>
  <c r="Q43" i="35" s="1"/>
  <c r="R42" i="35"/>
  <c r="R43" i="104"/>
  <c r="S42" i="104"/>
  <c r="S43" i="227"/>
  <c r="T42" i="227" s="1"/>
  <c r="T43" i="227" s="1"/>
  <c r="U42" i="227" s="1"/>
  <c r="U43" i="227" s="1"/>
  <c r="V43" i="227" s="1"/>
  <c r="W43" i="227" s="1"/>
  <c r="V42" i="227"/>
  <c r="R42" i="96"/>
  <c r="O43" i="96"/>
  <c r="P42" i="96" s="1"/>
  <c r="P43" i="96" s="1"/>
  <c r="Q42" i="96" s="1"/>
  <c r="Q43" i="96" s="1"/>
  <c r="O43" i="8"/>
  <c r="P42" i="8" s="1"/>
  <c r="P43" i="8" s="1"/>
  <c r="Q42" i="8" s="1"/>
  <c r="Q43" i="8" s="1"/>
  <c r="R42" i="8"/>
  <c r="R42" i="78"/>
  <c r="O43" i="78"/>
  <c r="P42" i="78" s="1"/>
  <c r="P43" i="78" s="1"/>
  <c r="Q42" i="78" s="1"/>
  <c r="Q43" i="78" s="1"/>
  <c r="R42" i="164"/>
  <c r="O43" i="164"/>
  <c r="P42" i="164" s="1"/>
  <c r="P43" i="164" s="1"/>
  <c r="Q42" i="164" s="1"/>
  <c r="Q43" i="164" s="1"/>
  <c r="R42" i="111"/>
  <c r="O43" i="111"/>
  <c r="P42" i="111" s="1"/>
  <c r="P43" i="111" s="1"/>
  <c r="Q42" i="111" s="1"/>
  <c r="Q43" i="111" s="1"/>
  <c r="R43" i="253"/>
  <c r="S42" i="253"/>
  <c r="R42" i="147"/>
  <c r="O43" i="147"/>
  <c r="P42" i="147" s="1"/>
  <c r="P43" i="147" s="1"/>
  <c r="Q42" i="147" s="1"/>
  <c r="Q43" i="147" s="1"/>
  <c r="R42" i="132"/>
  <c r="O43" i="132"/>
  <c r="P42" i="132" s="1"/>
  <c r="P43" i="132" s="1"/>
  <c r="Q42" i="132" s="1"/>
  <c r="Q43" i="132" s="1"/>
  <c r="N43" i="230" l="1"/>
  <c r="O42" i="230"/>
  <c r="R43" i="237"/>
  <c r="S42" i="237"/>
  <c r="R43" i="130"/>
  <c r="S42" i="130"/>
  <c r="R42" i="247"/>
  <c r="O43" i="247"/>
  <c r="P42" i="247" s="1"/>
  <c r="P43" i="247" s="1"/>
  <c r="Q42" i="247" s="1"/>
  <c r="Q43" i="247" s="1"/>
  <c r="R43" i="212"/>
  <c r="S42" i="212"/>
  <c r="N43" i="29"/>
  <c r="O42" i="29"/>
  <c r="N43" i="229"/>
  <c r="O42" i="229"/>
  <c r="R42" i="61"/>
  <c r="O43" i="61"/>
  <c r="P42" i="61" s="1"/>
  <c r="P43" i="61" s="1"/>
  <c r="Q42" i="61" s="1"/>
  <c r="Q43" i="61" s="1"/>
  <c r="N43" i="155"/>
  <c r="O42" i="155"/>
  <c r="R42" i="245"/>
  <c r="O43" i="245"/>
  <c r="P42" i="245" s="1"/>
  <c r="P43" i="245" s="1"/>
  <c r="Q42" i="245" s="1"/>
  <c r="Q43" i="245" s="1"/>
  <c r="R42" i="47"/>
  <c r="O43" i="47"/>
  <c r="P42" i="47" s="1"/>
  <c r="P43" i="47" s="1"/>
  <c r="Q42" i="47" s="1"/>
  <c r="Q43" i="47" s="1"/>
  <c r="O42" i="9"/>
  <c r="N43" i="9"/>
  <c r="R42" i="219"/>
  <c r="O43" i="219"/>
  <c r="P42" i="219" s="1"/>
  <c r="P43" i="219" s="1"/>
  <c r="Q42" i="219" s="1"/>
  <c r="Q43" i="219" s="1"/>
  <c r="R42" i="205"/>
  <c r="O43" i="205"/>
  <c r="P42" i="205" s="1"/>
  <c r="P43" i="205" s="1"/>
  <c r="Q42" i="205" s="1"/>
  <c r="Q43" i="205" s="1"/>
  <c r="R42" i="114"/>
  <c r="O43" i="114"/>
  <c r="P42" i="114" s="1"/>
  <c r="P43" i="114" s="1"/>
  <c r="Q42" i="114" s="1"/>
  <c r="Q43" i="114" s="1"/>
  <c r="O43" i="235"/>
  <c r="P42" i="235" s="1"/>
  <c r="P43" i="235" s="1"/>
  <c r="Q42" i="235" s="1"/>
  <c r="Q43" i="235" s="1"/>
  <c r="R42" i="235"/>
  <c r="R42" i="97"/>
  <c r="O43" i="97"/>
  <c r="P42" i="97" s="1"/>
  <c r="P43" i="97" s="1"/>
  <c r="Q42" i="97" s="1"/>
  <c r="Q43" i="97" s="1"/>
  <c r="R42" i="255"/>
  <c r="O43" i="255"/>
  <c r="P42" i="255" s="1"/>
  <c r="P43" i="255" s="1"/>
  <c r="Q42" i="255" s="1"/>
  <c r="Q43" i="255" s="1"/>
  <c r="R42" i="156"/>
  <c r="O43" i="156"/>
  <c r="P42" i="156" s="1"/>
  <c r="P43" i="156" s="1"/>
  <c r="Q42" i="156" s="1"/>
  <c r="Q43" i="156" s="1"/>
  <c r="R42" i="150"/>
  <c r="O43" i="150"/>
  <c r="P42" i="150" s="1"/>
  <c r="P43" i="150" s="1"/>
  <c r="Q42" i="150" s="1"/>
  <c r="Q43" i="150" s="1"/>
  <c r="N43" i="73"/>
  <c r="O42" i="73"/>
  <c r="R42" i="71"/>
  <c r="O43" i="71"/>
  <c r="P42" i="71" s="1"/>
  <c r="P43" i="71" s="1"/>
  <c r="Q42" i="71" s="1"/>
  <c r="Q43" i="71" s="1"/>
  <c r="R42" i="170"/>
  <c r="O43" i="170"/>
  <c r="P42" i="170" s="1"/>
  <c r="P43" i="170" s="1"/>
  <c r="Q42" i="170" s="1"/>
  <c r="Q43" i="170" s="1"/>
  <c r="N43" i="126"/>
  <c r="O42" i="126"/>
  <c r="R43" i="195"/>
  <c r="S42" i="195"/>
  <c r="R43" i="143"/>
  <c r="S42" i="143"/>
  <c r="R43" i="127"/>
  <c r="S42" i="127"/>
  <c r="R43" i="64"/>
  <c r="S42" i="64"/>
  <c r="R43" i="68"/>
  <c r="S42" i="68"/>
  <c r="R43" i="21"/>
  <c r="S42" i="21"/>
  <c r="V42" i="253"/>
  <c r="S43" i="253"/>
  <c r="T42" i="253" s="1"/>
  <c r="T43" i="253" s="1"/>
  <c r="U42" i="253" s="1"/>
  <c r="U43" i="253" s="1"/>
  <c r="V43" i="253" s="1"/>
  <c r="W43" i="253" s="1"/>
  <c r="R43" i="224"/>
  <c r="S42" i="224"/>
  <c r="R43" i="89"/>
  <c r="S42" i="89"/>
  <c r="R43" i="208"/>
  <c r="S42" i="208"/>
  <c r="R43" i="239"/>
  <c r="S42" i="239"/>
  <c r="R43" i="183"/>
  <c r="S42" i="183"/>
  <c r="R43" i="246"/>
  <c r="S42" i="246"/>
  <c r="R43" i="165"/>
  <c r="S42" i="165"/>
  <c r="R43" i="124"/>
  <c r="S42" i="124"/>
  <c r="R43" i="238"/>
  <c r="S42" i="238"/>
  <c r="R43" i="134"/>
  <c r="S42" i="134"/>
  <c r="V42" i="187"/>
  <c r="S43" i="187"/>
  <c r="T42" i="187" s="1"/>
  <c r="T43" i="187" s="1"/>
  <c r="U42" i="187" s="1"/>
  <c r="U43" i="187" s="1"/>
  <c r="V43" i="187" s="1"/>
  <c r="W43" i="187" s="1"/>
  <c r="V42" i="55"/>
  <c r="S43" i="55"/>
  <c r="T42" i="55" s="1"/>
  <c r="T43" i="55" s="1"/>
  <c r="U42" i="55" s="1"/>
  <c r="U43" i="55" s="1"/>
  <c r="V43" i="55" s="1"/>
  <c r="W43" i="55" s="1"/>
  <c r="R43" i="66"/>
  <c r="S42" i="66"/>
  <c r="R43" i="210"/>
  <c r="S42" i="210"/>
  <c r="R43" i="62"/>
  <c r="S42" i="62"/>
  <c r="R43" i="203"/>
  <c r="S42" i="203"/>
  <c r="R43" i="60"/>
  <c r="S42" i="60"/>
  <c r="R43" i="232"/>
  <c r="S42" i="232"/>
  <c r="R43" i="162"/>
  <c r="S42" i="162"/>
  <c r="V42" i="75"/>
  <c r="S43" i="75"/>
  <c r="T42" i="75" s="1"/>
  <c r="T43" i="75" s="1"/>
  <c r="U42" i="75" s="1"/>
  <c r="U43" i="75" s="1"/>
  <c r="V43" i="75" s="1"/>
  <c r="W43" i="75" s="1"/>
  <c r="V42" i="79"/>
  <c r="S43" i="79"/>
  <c r="T42" i="79" s="1"/>
  <c r="T43" i="79" s="1"/>
  <c r="U42" i="79" s="1"/>
  <c r="U43" i="79" s="1"/>
  <c r="V43" i="79" s="1"/>
  <c r="W43" i="79" s="1"/>
  <c r="R43" i="254"/>
  <c r="S42" i="254"/>
  <c r="R43" i="109"/>
  <c r="S42" i="109"/>
  <c r="R43" i="48"/>
  <c r="S42" i="48"/>
  <c r="R43" i="231"/>
  <c r="S42" i="231"/>
  <c r="R43" i="151"/>
  <c r="S42" i="151"/>
  <c r="R43" i="119"/>
  <c r="S42" i="119"/>
  <c r="R43" i="196"/>
  <c r="S42" i="196"/>
  <c r="V42" i="107"/>
  <c r="S43" i="107"/>
  <c r="T42" i="107" s="1"/>
  <c r="T43" i="107" s="1"/>
  <c r="U42" i="107" s="1"/>
  <c r="U43" i="107" s="1"/>
  <c r="V43" i="107" s="1"/>
  <c r="W43" i="107" s="1"/>
  <c r="R43" i="244"/>
  <c r="S42" i="244"/>
  <c r="R43" i="142"/>
  <c r="S42" i="142"/>
  <c r="R43" i="207"/>
  <c r="S42" i="207"/>
  <c r="R43" i="138"/>
  <c r="S42" i="138"/>
  <c r="R43" i="99"/>
  <c r="S42" i="99"/>
  <c r="R43" i="249"/>
  <c r="S42" i="249"/>
  <c r="R43" i="214"/>
  <c r="S42" i="214"/>
  <c r="R43" i="233"/>
  <c r="S42" i="233"/>
  <c r="R43" i="91"/>
  <c r="S42" i="91"/>
  <c r="R43" i="194"/>
  <c r="S42" i="194"/>
  <c r="R43" i="178"/>
  <c r="S42" i="178"/>
  <c r="R43" i="148"/>
  <c r="S42" i="148"/>
  <c r="V42" i="83"/>
  <c r="S43" i="83"/>
  <c r="T42" i="83" s="1"/>
  <c r="T43" i="83" s="1"/>
  <c r="U42" i="83" s="1"/>
  <c r="U43" i="83" s="1"/>
  <c r="V43" i="83" s="1"/>
  <c r="W43" i="83" s="1"/>
  <c r="V42" i="174"/>
  <c r="S43" i="174"/>
  <c r="T42" i="174" s="1"/>
  <c r="T43" i="174" s="1"/>
  <c r="U42" i="174" s="1"/>
  <c r="U43" i="174" s="1"/>
  <c r="V43" i="174" s="1"/>
  <c r="W43" i="174" s="1"/>
  <c r="R43" i="111"/>
  <c r="S42" i="111"/>
  <c r="R43" i="149"/>
  <c r="S42" i="149"/>
  <c r="R43" i="8"/>
  <c r="S42" i="8"/>
  <c r="R43" i="35"/>
  <c r="S42" i="35"/>
  <c r="R43" i="32"/>
  <c r="S42" i="32"/>
  <c r="R43" i="7"/>
  <c r="S42" i="7"/>
  <c r="R43" i="34"/>
  <c r="S42" i="34"/>
  <c r="R43" i="36"/>
  <c r="S42" i="36"/>
  <c r="R43" i="3"/>
  <c r="S42" i="3"/>
  <c r="R43" i="39"/>
  <c r="S42" i="39"/>
  <c r="R43" i="81"/>
  <c r="S42" i="81"/>
  <c r="R43" i="76"/>
  <c r="S42" i="76"/>
  <c r="R43" i="176"/>
  <c r="S42" i="176"/>
  <c r="V42" i="177"/>
  <c r="S43" i="177"/>
  <c r="T42" i="177" s="1"/>
  <c r="T43" i="177" s="1"/>
  <c r="U42" i="177" s="1"/>
  <c r="U43" i="177" s="1"/>
  <c r="V43" i="177" s="1"/>
  <c r="W43" i="177" s="1"/>
  <c r="R43" i="146"/>
  <c r="S42" i="146"/>
  <c r="R43" i="201"/>
  <c r="S42" i="201"/>
  <c r="S43" i="243"/>
  <c r="T42" i="243" s="1"/>
  <c r="T43" i="243" s="1"/>
  <c r="U42" i="243" s="1"/>
  <c r="U43" i="243" s="1"/>
  <c r="V43" i="243" s="1"/>
  <c r="W43" i="243" s="1"/>
  <c r="V42" i="243"/>
  <c r="R43" i="191"/>
  <c r="S42" i="191"/>
  <c r="V42" i="45"/>
  <c r="S43" i="45"/>
  <c r="T42" i="45" s="1"/>
  <c r="T43" i="45" s="1"/>
  <c r="U42" i="45" s="1"/>
  <c r="U43" i="45" s="1"/>
  <c r="V43" i="45" s="1"/>
  <c r="W43" i="45" s="1"/>
  <c r="V42" i="186"/>
  <c r="S43" i="186"/>
  <c r="T42" i="186" s="1"/>
  <c r="T43" i="186" s="1"/>
  <c r="U42" i="186" s="1"/>
  <c r="U43" i="186" s="1"/>
  <c r="V43" i="186" s="1"/>
  <c r="W43" i="186" s="1"/>
  <c r="R43" i="123"/>
  <c r="S42" i="123"/>
  <c r="V42" i="251"/>
  <c r="S43" i="251"/>
  <c r="T42" i="251" s="1"/>
  <c r="T43" i="251" s="1"/>
  <c r="U42" i="251" s="1"/>
  <c r="U43" i="251" s="1"/>
  <c r="V43" i="251" s="1"/>
  <c r="W43" i="251" s="1"/>
  <c r="R43" i="49"/>
  <c r="S42" i="49"/>
  <c r="R43" i="125"/>
  <c r="S42" i="125"/>
  <c r="R43" i="56"/>
  <c r="S42" i="56"/>
  <c r="R43" i="145"/>
  <c r="S42" i="145"/>
  <c r="R43" i="197"/>
  <c r="S42" i="197"/>
  <c r="R43" i="116"/>
  <c r="S42" i="116"/>
  <c r="R43" i="166"/>
  <c r="S42" i="166"/>
  <c r="V42" i="90"/>
  <c r="S43" i="90"/>
  <c r="T42" i="90" s="1"/>
  <c r="T43" i="90" s="1"/>
  <c r="U42" i="90" s="1"/>
  <c r="U43" i="90" s="1"/>
  <c r="V43" i="90" s="1"/>
  <c r="W43" i="90" s="1"/>
  <c r="R43" i="74"/>
  <c r="S42" i="74"/>
  <c r="R43" i="101"/>
  <c r="S42" i="101"/>
  <c r="R43" i="54"/>
  <c r="S42" i="54"/>
  <c r="V42" i="77"/>
  <c r="S43" i="77"/>
  <c r="T42" i="77" s="1"/>
  <c r="T43" i="77" s="1"/>
  <c r="U42" i="77" s="1"/>
  <c r="U43" i="77" s="1"/>
  <c r="V43" i="77" s="1"/>
  <c r="W43" i="77" s="1"/>
  <c r="R43" i="96"/>
  <c r="S42" i="96"/>
  <c r="V42" i="63"/>
  <c r="S43" i="63"/>
  <c r="T42" i="63" s="1"/>
  <c r="T43" i="63" s="1"/>
  <c r="U42" i="63" s="1"/>
  <c r="U43" i="63" s="1"/>
  <c r="V43" i="63" s="1"/>
  <c r="W43" i="63" s="1"/>
  <c r="R43" i="218"/>
  <c r="S42" i="218"/>
  <c r="R43" i="144"/>
  <c r="S42" i="144"/>
  <c r="R43" i="28"/>
  <c r="S42" i="28"/>
  <c r="R43" i="6"/>
  <c r="S42" i="6"/>
  <c r="R43" i="5"/>
  <c r="S42" i="5"/>
  <c r="R43" i="228"/>
  <c r="S42" i="228"/>
  <c r="R43" i="168"/>
  <c r="S42" i="168"/>
  <c r="R43" i="108"/>
  <c r="S42" i="108"/>
  <c r="R43" i="215"/>
  <c r="S42" i="215"/>
  <c r="R43" i="37"/>
  <c r="S42" i="37"/>
  <c r="R43" i="19"/>
  <c r="S42" i="19"/>
  <c r="R43" i="12"/>
  <c r="S42" i="12"/>
  <c r="R43" i="169"/>
  <c r="S42" i="169"/>
  <c r="R43" i="65"/>
  <c r="S42" i="65"/>
  <c r="R43" i="173"/>
  <c r="S42" i="173"/>
  <c r="R43" i="118"/>
  <c r="S42" i="118"/>
  <c r="R43" i="153"/>
  <c r="S42" i="153"/>
  <c r="R43" i="175"/>
  <c r="S42" i="175"/>
  <c r="R43" i="182"/>
  <c r="S42" i="182"/>
  <c r="R43" i="140"/>
  <c r="S42" i="140"/>
  <c r="R43" i="72"/>
  <c r="S42" i="72"/>
  <c r="R43" i="188"/>
  <c r="S42" i="188"/>
  <c r="R43" i="225"/>
  <c r="S42" i="225"/>
  <c r="R43" i="112"/>
  <c r="S42" i="112"/>
  <c r="R43" i="105"/>
  <c r="S42" i="105"/>
  <c r="V42" i="180"/>
  <c r="S43" i="180"/>
  <c r="T42" i="180" s="1"/>
  <c r="T43" i="180" s="1"/>
  <c r="U42" i="180" s="1"/>
  <c r="U43" i="180" s="1"/>
  <c r="V43" i="180" s="1"/>
  <c r="W43" i="180" s="1"/>
  <c r="R43" i="92"/>
  <c r="S42" i="92"/>
  <c r="R43" i="217"/>
  <c r="S42" i="217"/>
  <c r="R43" i="198"/>
  <c r="S42" i="198"/>
  <c r="R43" i="46"/>
  <c r="S42" i="46"/>
  <c r="R43" i="167"/>
  <c r="S42" i="167"/>
  <c r="R43" i="256"/>
  <c r="S42" i="256"/>
  <c r="R43" i="200"/>
  <c r="S42" i="200"/>
  <c r="R43" i="250"/>
  <c r="S42" i="250"/>
  <c r="R43" i="252"/>
  <c r="S42" i="252"/>
  <c r="R43" i="226"/>
  <c r="S42" i="226"/>
  <c r="R43" i="241"/>
  <c r="S42" i="241"/>
  <c r="V42" i="53"/>
  <c r="S43" i="53"/>
  <c r="T42" i="53" s="1"/>
  <c r="T43" i="53" s="1"/>
  <c r="U42" i="53" s="1"/>
  <c r="U43" i="53" s="1"/>
  <c r="V43" i="53" s="1"/>
  <c r="W43" i="53" s="1"/>
  <c r="V42" i="59"/>
  <c r="S43" i="59"/>
  <c r="T42" i="59" s="1"/>
  <c r="T43" i="59" s="1"/>
  <c r="U42" i="59" s="1"/>
  <c r="U43" i="59" s="1"/>
  <c r="V43" i="59" s="1"/>
  <c r="W43" i="59" s="1"/>
  <c r="V42" i="158"/>
  <c r="S43" i="158"/>
  <c r="T42" i="158" s="1"/>
  <c r="T43" i="158" s="1"/>
  <c r="U42" i="158" s="1"/>
  <c r="U43" i="158" s="1"/>
  <c r="V43" i="158" s="1"/>
  <c r="W43" i="158" s="1"/>
  <c r="R43" i="50"/>
  <c r="S42" i="50"/>
  <c r="V42" i="1"/>
  <c r="S43" i="1"/>
  <c r="T42" i="1" s="1"/>
  <c r="T43" i="1" s="1"/>
  <c r="U42" i="1" s="1"/>
  <c r="U43" i="1" s="1"/>
  <c r="V43" i="1" s="1"/>
  <c r="W43" i="1" s="1"/>
  <c r="R43" i="102"/>
  <c r="S42" i="102"/>
  <c r="V42" i="69"/>
  <c r="S43" i="69"/>
  <c r="T42" i="69" s="1"/>
  <c r="T43" i="69" s="1"/>
  <c r="U42" i="69" s="1"/>
  <c r="U43" i="69" s="1"/>
  <c r="V43" i="69" s="1"/>
  <c r="W43" i="69" s="1"/>
  <c r="V42" i="85"/>
  <c r="S43" i="85"/>
  <c r="T42" i="85" s="1"/>
  <c r="T43" i="85" s="1"/>
  <c r="U42" i="85" s="1"/>
  <c r="U43" i="85" s="1"/>
  <c r="V43" i="85" s="1"/>
  <c r="W43" i="85" s="1"/>
  <c r="R43" i="115"/>
  <c r="S42" i="115"/>
  <c r="R43" i="172"/>
  <c r="S42" i="172"/>
  <c r="R43" i="257"/>
  <c r="S42" i="257"/>
  <c r="R43" i="98"/>
  <c r="S42" i="98"/>
  <c r="R43" i="222"/>
  <c r="S42" i="222"/>
  <c r="R43" i="103"/>
  <c r="S42" i="103"/>
  <c r="V42" i="88"/>
  <c r="S43" i="88"/>
  <c r="T42" i="88" s="1"/>
  <c r="T43" i="88" s="1"/>
  <c r="U42" i="88" s="1"/>
  <c r="U43" i="88" s="1"/>
  <c r="V43" i="88" s="1"/>
  <c r="W43" i="88" s="1"/>
  <c r="V42" i="51"/>
  <c r="S43" i="51"/>
  <c r="T42" i="51" s="1"/>
  <c r="T43" i="51" s="1"/>
  <c r="U42" i="51" s="1"/>
  <c r="U43" i="51" s="1"/>
  <c r="V43" i="51" s="1"/>
  <c r="W43" i="51" s="1"/>
  <c r="R43" i="58"/>
  <c r="S42" i="58"/>
  <c r="R43" i="70"/>
  <c r="S42" i="70"/>
  <c r="R43" i="211"/>
  <c r="S42" i="211"/>
  <c r="R43" i="41"/>
  <c r="S42" i="41"/>
  <c r="R43" i="10"/>
  <c r="S42" i="10"/>
  <c r="R43" i="42"/>
  <c r="S42" i="42"/>
  <c r="R43" i="43"/>
  <c r="S42" i="43"/>
  <c r="R43" i="4"/>
  <c r="S42" i="4"/>
  <c r="R43" i="14"/>
  <c r="S42" i="14"/>
  <c r="R43" i="137"/>
  <c r="S42" i="137"/>
  <c r="R43" i="16"/>
  <c r="S42" i="16"/>
  <c r="R43" i="33"/>
  <c r="S42" i="33"/>
  <c r="R43" i="23"/>
  <c r="S42" i="23"/>
  <c r="R43" i="2"/>
  <c r="S42" i="2"/>
  <c r="R43" i="136"/>
  <c r="S42" i="136"/>
  <c r="R43" i="20"/>
  <c r="S42" i="20"/>
  <c r="R43" i="193"/>
  <c r="S42" i="193"/>
  <c r="V42" i="67"/>
  <c r="S43" i="67"/>
  <c r="T42" i="67" s="1"/>
  <c r="T43" i="67" s="1"/>
  <c r="U42" i="67" s="1"/>
  <c r="U43" i="67" s="1"/>
  <c r="V43" i="67" s="1"/>
  <c r="W43" i="67" s="1"/>
  <c r="R43" i="248"/>
  <c r="S42" i="248"/>
  <c r="R43" i="152"/>
  <c r="S42" i="152"/>
  <c r="R43" i="15"/>
  <c r="S42" i="15"/>
  <c r="R43" i="132"/>
  <c r="S42" i="132"/>
  <c r="R43" i="147"/>
  <c r="S42" i="147"/>
  <c r="R43" i="78"/>
  <c r="S42" i="78"/>
  <c r="V42" i="104"/>
  <c r="S43" i="104"/>
  <c r="T42" i="104" s="1"/>
  <c r="T43" i="104" s="1"/>
  <c r="U42" i="104" s="1"/>
  <c r="U43" i="104" s="1"/>
  <c r="V43" i="104" s="1"/>
  <c r="W43" i="104" s="1"/>
  <c r="R43" i="206"/>
  <c r="S42" i="206"/>
  <c r="R43" i="192"/>
  <c r="S42" i="192"/>
  <c r="R43" i="236"/>
  <c r="S42" i="236"/>
  <c r="R43" i="82"/>
  <c r="S42" i="82"/>
  <c r="R43" i="220"/>
  <c r="S42" i="220"/>
  <c r="R43" i="154"/>
  <c r="S42" i="154"/>
  <c r="V42" i="80"/>
  <c r="S43" i="80"/>
  <c r="T42" i="80" s="1"/>
  <c r="T43" i="80" s="1"/>
  <c r="U42" i="80" s="1"/>
  <c r="U43" i="80" s="1"/>
  <c r="V43" i="80" s="1"/>
  <c r="W43" i="80" s="1"/>
  <c r="R43" i="209"/>
  <c r="S42" i="209"/>
  <c r="R43" i="131"/>
  <c r="S42" i="131"/>
  <c r="R43" i="128"/>
  <c r="S42" i="128"/>
  <c r="R43" i="52"/>
  <c r="S42" i="52"/>
  <c r="R43" i="84"/>
  <c r="S42" i="84"/>
  <c r="R43" i="141"/>
  <c r="S42" i="141"/>
  <c r="R43" i="179"/>
  <c r="S42" i="179"/>
  <c r="R43" i="161"/>
  <c r="S42" i="161"/>
  <c r="R43" i="117"/>
  <c r="S42" i="117"/>
  <c r="S43" i="184"/>
  <c r="T42" i="184" s="1"/>
  <c r="T43" i="184" s="1"/>
  <c r="U42" i="184" s="1"/>
  <c r="U43" i="184" s="1"/>
  <c r="V43" i="184" s="1"/>
  <c r="W43" i="184" s="1"/>
  <c r="V42" i="184"/>
  <c r="R43" i="86"/>
  <c r="S42" i="86"/>
  <c r="R43" i="163"/>
  <c r="S42" i="163"/>
  <c r="R43" i="202"/>
  <c r="S42" i="202"/>
  <c r="R43" i="87"/>
  <c r="S42" i="87"/>
  <c r="R43" i="258"/>
  <c r="S42" i="258"/>
  <c r="R43" i="93"/>
  <c r="S42" i="93"/>
  <c r="R43" i="189"/>
  <c r="S42" i="189"/>
  <c r="R43" i="95"/>
  <c r="S42" i="95"/>
  <c r="R43" i="234"/>
  <c r="S42" i="234"/>
  <c r="R43" i="57"/>
  <c r="S42" i="57"/>
  <c r="R43" i="216"/>
  <c r="S42" i="216"/>
  <c r="R43" i="240"/>
  <c r="S42" i="240"/>
  <c r="R43" i="159"/>
  <c r="S42" i="159"/>
  <c r="R43" i="120"/>
  <c r="S42" i="120"/>
  <c r="R43" i="171"/>
  <c r="S42" i="171"/>
  <c r="R43" i="160"/>
  <c r="S42" i="160"/>
  <c r="R43" i="223"/>
  <c r="S42" i="223"/>
  <c r="R43" i="157"/>
  <c r="S42" i="157"/>
  <c r="R43" i="185"/>
  <c r="S42" i="185"/>
  <c r="R43" i="106"/>
  <c r="S42" i="106"/>
  <c r="R43" i="190"/>
  <c r="S42" i="190"/>
  <c r="R43" i="110"/>
  <c r="S42" i="110"/>
  <c r="R43" i="181"/>
  <c r="S42" i="181"/>
  <c r="R43" i="133"/>
  <c r="S42" i="133"/>
  <c r="R43" i="22"/>
  <c r="S42" i="22"/>
  <c r="R43" i="164"/>
  <c r="S42" i="164"/>
  <c r="R43" i="27"/>
  <c r="S42" i="27"/>
  <c r="R43" i="17"/>
  <c r="S42" i="17"/>
  <c r="R43" i="26"/>
  <c r="S42" i="26"/>
  <c r="R43" i="24"/>
  <c r="S42" i="24"/>
  <c r="R43" i="31"/>
  <c r="S42" i="31"/>
  <c r="R43" i="30"/>
  <c r="S42" i="30"/>
  <c r="R43" i="38"/>
  <c r="S42" i="38"/>
  <c r="R43" i="44"/>
  <c r="S42" i="44"/>
  <c r="R43" i="11"/>
  <c r="S42" i="11"/>
  <c r="R43" i="13"/>
  <c r="S42" i="13"/>
  <c r="R43" i="25"/>
  <c r="S42" i="25"/>
  <c r="R43" i="18"/>
  <c r="S42" i="18"/>
  <c r="R43" i="135"/>
  <c r="S42" i="135"/>
  <c r="R43" i="40"/>
  <c r="S42" i="40"/>
  <c r="R42" i="29" l="1"/>
  <c r="O43" i="29"/>
  <c r="P42" i="29" s="1"/>
  <c r="P43" i="29" s="1"/>
  <c r="Q42" i="29" s="1"/>
  <c r="Q43" i="29" s="1"/>
  <c r="R42" i="73"/>
  <c r="O43" i="73"/>
  <c r="P42" i="73" s="1"/>
  <c r="P43" i="73" s="1"/>
  <c r="Q42" i="73" s="1"/>
  <c r="Q43" i="73" s="1"/>
  <c r="R43" i="245"/>
  <c r="S42" i="245"/>
  <c r="R43" i="97"/>
  <c r="S42" i="97"/>
  <c r="R43" i="247"/>
  <c r="S42" i="247"/>
  <c r="S42" i="71"/>
  <c r="R43" i="71"/>
  <c r="R43" i="47"/>
  <c r="S42" i="47"/>
  <c r="R43" i="150"/>
  <c r="S42" i="150"/>
  <c r="R42" i="155"/>
  <c r="O43" i="155"/>
  <c r="P42" i="155" s="1"/>
  <c r="P43" i="155" s="1"/>
  <c r="Q42" i="155" s="1"/>
  <c r="Q43" i="155" s="1"/>
  <c r="S42" i="156"/>
  <c r="R43" i="156"/>
  <c r="R43" i="61"/>
  <c r="S42" i="61"/>
  <c r="R43" i="114"/>
  <c r="S42" i="114"/>
  <c r="R43" i="255"/>
  <c r="S42" i="255"/>
  <c r="O43" i="229"/>
  <c r="P42" i="229" s="1"/>
  <c r="P43" i="229" s="1"/>
  <c r="Q42" i="229" s="1"/>
  <c r="Q43" i="229" s="1"/>
  <c r="R42" i="229"/>
  <c r="S43" i="212"/>
  <c r="T42" i="212" s="1"/>
  <c r="T43" i="212" s="1"/>
  <c r="U42" i="212" s="1"/>
  <c r="U43" i="212" s="1"/>
  <c r="V43" i="212" s="1"/>
  <c r="W43" i="212" s="1"/>
  <c r="V42" i="212"/>
  <c r="R43" i="205"/>
  <c r="S42" i="205"/>
  <c r="V42" i="130"/>
  <c r="S43" i="130"/>
  <c r="T42" i="130" s="1"/>
  <c r="T43" i="130" s="1"/>
  <c r="U42" i="130" s="1"/>
  <c r="U43" i="130" s="1"/>
  <c r="V43" i="130" s="1"/>
  <c r="W43" i="130" s="1"/>
  <c r="R42" i="126"/>
  <c r="O43" i="126"/>
  <c r="P42" i="126" s="1"/>
  <c r="P43" i="126" s="1"/>
  <c r="Q42" i="126" s="1"/>
  <c r="Q43" i="126" s="1"/>
  <c r="R43" i="219"/>
  <c r="S42" i="219"/>
  <c r="S43" i="237"/>
  <c r="T42" i="237" s="1"/>
  <c r="T43" i="237" s="1"/>
  <c r="U42" i="237" s="1"/>
  <c r="U43" i="237" s="1"/>
  <c r="V43" i="237" s="1"/>
  <c r="W43" i="237" s="1"/>
  <c r="V42" i="237"/>
  <c r="S42" i="170"/>
  <c r="R43" i="170"/>
  <c r="R42" i="230"/>
  <c r="O43" i="230"/>
  <c r="P42" i="230" s="1"/>
  <c r="P43" i="230" s="1"/>
  <c r="Q42" i="230" s="1"/>
  <c r="Q43" i="230" s="1"/>
  <c r="R43" i="235"/>
  <c r="S42" i="235"/>
  <c r="R42" i="9"/>
  <c r="O43" i="9"/>
  <c r="P42" i="9" s="1"/>
  <c r="P43" i="9" s="1"/>
  <c r="Q42" i="9" s="1"/>
  <c r="Q43" i="9" s="1"/>
  <c r="S43" i="195"/>
  <c r="T42" i="195" s="1"/>
  <c r="T43" i="195" s="1"/>
  <c r="U42" i="195" s="1"/>
  <c r="U43" i="195" s="1"/>
  <c r="V43" i="195" s="1"/>
  <c r="W43" i="195" s="1"/>
  <c r="V42" i="195"/>
  <c r="S43" i="143"/>
  <c r="T42" i="143" s="1"/>
  <c r="T43" i="143" s="1"/>
  <c r="U42" i="143" s="1"/>
  <c r="U43" i="143" s="1"/>
  <c r="V43" i="143" s="1"/>
  <c r="W43" i="143" s="1"/>
  <c r="V42" i="143"/>
  <c r="S43" i="127"/>
  <c r="T42" i="127" s="1"/>
  <c r="T43" i="127" s="1"/>
  <c r="U42" i="127" s="1"/>
  <c r="U43" i="127" s="1"/>
  <c r="V43" i="127" s="1"/>
  <c r="W43" i="127" s="1"/>
  <c r="V42" i="127"/>
  <c r="V42" i="22"/>
  <c r="S43" i="22"/>
  <c r="T42" i="22" s="1"/>
  <c r="T43" i="22" s="1"/>
  <c r="U42" i="22" s="1"/>
  <c r="U43" i="22" s="1"/>
  <c r="V43" i="22" s="1"/>
  <c r="W43" i="22" s="1"/>
  <c r="S43" i="220"/>
  <c r="T42" i="220" s="1"/>
  <c r="T43" i="220" s="1"/>
  <c r="U42" i="220" s="1"/>
  <c r="U43" i="220" s="1"/>
  <c r="V43" i="220" s="1"/>
  <c r="W43" i="220" s="1"/>
  <c r="V42" i="220"/>
  <c r="V42" i="16"/>
  <c r="S43" i="16"/>
  <c r="T42" i="16" s="1"/>
  <c r="T43" i="16" s="1"/>
  <c r="U42" i="16" s="1"/>
  <c r="U43" i="16" s="1"/>
  <c r="V43" i="16" s="1"/>
  <c r="W43" i="16" s="1"/>
  <c r="S43" i="226"/>
  <c r="T42" i="226" s="1"/>
  <c r="T43" i="226" s="1"/>
  <c r="U42" i="226" s="1"/>
  <c r="U43" i="226" s="1"/>
  <c r="V43" i="226" s="1"/>
  <c r="W43" i="226" s="1"/>
  <c r="V42" i="226"/>
  <c r="S43" i="200"/>
  <c r="T42" i="200" s="1"/>
  <c r="T43" i="200" s="1"/>
  <c r="U42" i="200" s="1"/>
  <c r="U43" i="200" s="1"/>
  <c r="V43" i="200" s="1"/>
  <c r="W43" i="200" s="1"/>
  <c r="V42" i="200"/>
  <c r="V42" i="46"/>
  <c r="S43" i="46"/>
  <c r="T42" i="46" s="1"/>
  <c r="T43" i="46" s="1"/>
  <c r="U42" i="46" s="1"/>
  <c r="U43" i="46" s="1"/>
  <c r="V43" i="46" s="1"/>
  <c r="W43" i="46" s="1"/>
  <c r="V42" i="188"/>
  <c r="S43" i="188"/>
  <c r="T42" i="188" s="1"/>
  <c r="T43" i="188" s="1"/>
  <c r="U42" i="188" s="1"/>
  <c r="U43" i="188" s="1"/>
  <c r="V43" i="188" s="1"/>
  <c r="W43" i="188" s="1"/>
  <c r="S43" i="175"/>
  <c r="T42" i="175" s="1"/>
  <c r="T43" i="175" s="1"/>
  <c r="U42" i="175" s="1"/>
  <c r="U43" i="175" s="1"/>
  <c r="V43" i="175" s="1"/>
  <c r="W43" i="175" s="1"/>
  <c r="V42" i="175"/>
  <c r="V42" i="65"/>
  <c r="S43" i="65"/>
  <c r="T42" i="65" s="1"/>
  <c r="T43" i="65" s="1"/>
  <c r="U42" i="65" s="1"/>
  <c r="U43" i="65" s="1"/>
  <c r="V43" i="65" s="1"/>
  <c r="W43" i="65" s="1"/>
  <c r="V42" i="37"/>
  <c r="S43" i="37"/>
  <c r="T42" i="37" s="1"/>
  <c r="T43" i="37" s="1"/>
  <c r="U42" i="37" s="1"/>
  <c r="U43" i="37" s="1"/>
  <c r="V43" i="37" s="1"/>
  <c r="W43" i="37" s="1"/>
  <c r="S43" i="228"/>
  <c r="T42" i="228" s="1"/>
  <c r="T43" i="228" s="1"/>
  <c r="U42" i="228" s="1"/>
  <c r="U43" i="228" s="1"/>
  <c r="V43" i="228" s="1"/>
  <c r="W43" i="228" s="1"/>
  <c r="V42" i="228"/>
  <c r="S43" i="144"/>
  <c r="T42" i="144" s="1"/>
  <c r="T43" i="144" s="1"/>
  <c r="U42" i="144" s="1"/>
  <c r="U43" i="144" s="1"/>
  <c r="V43" i="144" s="1"/>
  <c r="W43" i="144" s="1"/>
  <c r="V42" i="144"/>
  <c r="V42" i="74"/>
  <c r="S43" i="74"/>
  <c r="T42" i="74" s="1"/>
  <c r="T43" i="74" s="1"/>
  <c r="U42" i="74" s="1"/>
  <c r="U43" i="74" s="1"/>
  <c r="V43" i="74" s="1"/>
  <c r="W43" i="74" s="1"/>
  <c r="S43" i="197"/>
  <c r="T42" i="197" s="1"/>
  <c r="T43" i="197" s="1"/>
  <c r="U42" i="197" s="1"/>
  <c r="U43" i="197" s="1"/>
  <c r="V43" i="197" s="1"/>
  <c r="W43" i="197" s="1"/>
  <c r="V42" i="197"/>
  <c r="V42" i="49"/>
  <c r="S43" i="49"/>
  <c r="T42" i="49" s="1"/>
  <c r="T43" i="49" s="1"/>
  <c r="U42" i="49" s="1"/>
  <c r="U43" i="49" s="1"/>
  <c r="V43" i="49" s="1"/>
  <c r="W43" i="49" s="1"/>
  <c r="S43" i="201"/>
  <c r="T42" i="201" s="1"/>
  <c r="T43" i="201" s="1"/>
  <c r="U42" i="201" s="1"/>
  <c r="U43" i="201" s="1"/>
  <c r="V43" i="201" s="1"/>
  <c r="W43" i="201" s="1"/>
  <c r="V42" i="201"/>
  <c r="V42" i="76"/>
  <c r="S43" i="76"/>
  <c r="T42" i="76" s="1"/>
  <c r="T43" i="76" s="1"/>
  <c r="U42" i="76" s="1"/>
  <c r="U43" i="76" s="1"/>
  <c r="V43" i="76" s="1"/>
  <c r="W43" i="76" s="1"/>
  <c r="V42" i="36"/>
  <c r="S43" i="36"/>
  <c r="T42" i="36" s="1"/>
  <c r="T43" i="36" s="1"/>
  <c r="U42" i="36" s="1"/>
  <c r="U43" i="36" s="1"/>
  <c r="V43" i="36" s="1"/>
  <c r="W43" i="36" s="1"/>
  <c r="S43" i="111"/>
  <c r="T42" i="111" s="1"/>
  <c r="T43" i="111" s="1"/>
  <c r="U42" i="111" s="1"/>
  <c r="U43" i="111" s="1"/>
  <c r="V43" i="111" s="1"/>
  <c r="W43" i="111" s="1"/>
  <c r="V42" i="111"/>
  <c r="V42" i="178"/>
  <c r="S43" i="178"/>
  <c r="T42" i="178" s="1"/>
  <c r="T43" i="178" s="1"/>
  <c r="U42" i="178" s="1"/>
  <c r="U43" i="178" s="1"/>
  <c r="V43" i="178" s="1"/>
  <c r="W43" i="178" s="1"/>
  <c r="S43" i="233"/>
  <c r="T42" i="233" s="1"/>
  <c r="T43" i="233" s="1"/>
  <c r="U42" i="233" s="1"/>
  <c r="U43" i="233" s="1"/>
  <c r="V43" i="233" s="1"/>
  <c r="W43" i="233" s="1"/>
  <c r="V42" i="233"/>
  <c r="V42" i="138"/>
  <c r="S43" i="138"/>
  <c r="T42" i="138" s="1"/>
  <c r="T43" i="138" s="1"/>
  <c r="U42" i="138" s="1"/>
  <c r="U43" i="138" s="1"/>
  <c r="V43" i="138" s="1"/>
  <c r="W43" i="138" s="1"/>
  <c r="V42" i="254"/>
  <c r="S43" i="254"/>
  <c r="T42" i="254" s="1"/>
  <c r="T43" i="254" s="1"/>
  <c r="U42" i="254" s="1"/>
  <c r="U43" i="254" s="1"/>
  <c r="V43" i="254" s="1"/>
  <c r="W43" i="254" s="1"/>
  <c r="S43" i="232"/>
  <c r="T42" i="232" s="1"/>
  <c r="T43" i="232" s="1"/>
  <c r="U42" i="232" s="1"/>
  <c r="U43" i="232" s="1"/>
  <c r="V43" i="232" s="1"/>
  <c r="W43" i="232" s="1"/>
  <c r="V42" i="232"/>
  <c r="S43" i="210"/>
  <c r="T42" i="210" s="1"/>
  <c r="T43" i="210" s="1"/>
  <c r="U42" i="210" s="1"/>
  <c r="U43" i="210" s="1"/>
  <c r="V43" i="210" s="1"/>
  <c r="W43" i="210" s="1"/>
  <c r="V42" i="210"/>
  <c r="V42" i="165"/>
  <c r="S43" i="165"/>
  <c r="T42" i="165" s="1"/>
  <c r="T43" i="165" s="1"/>
  <c r="U42" i="165" s="1"/>
  <c r="U43" i="165" s="1"/>
  <c r="V43" i="165" s="1"/>
  <c r="W43" i="165" s="1"/>
  <c r="V42" i="40"/>
  <c r="S43" i="40"/>
  <c r="T42" i="40" s="1"/>
  <c r="T43" i="40" s="1"/>
  <c r="U42" i="40" s="1"/>
  <c r="U43" i="40" s="1"/>
  <c r="V43" i="40" s="1"/>
  <c r="W43" i="40" s="1"/>
  <c r="S43" i="87"/>
  <c r="T42" i="87" s="1"/>
  <c r="T43" i="87" s="1"/>
  <c r="U42" i="87" s="1"/>
  <c r="U43" i="87" s="1"/>
  <c r="V43" i="87" s="1"/>
  <c r="W43" i="87" s="1"/>
  <c r="V42" i="87"/>
  <c r="V42" i="26"/>
  <c r="S43" i="26"/>
  <c r="T42" i="26" s="1"/>
  <c r="T43" i="26" s="1"/>
  <c r="U42" i="26" s="1"/>
  <c r="U43" i="26" s="1"/>
  <c r="V43" i="26" s="1"/>
  <c r="W43" i="26" s="1"/>
  <c r="V42" i="248"/>
  <c r="S43" i="248"/>
  <c r="T42" i="248" s="1"/>
  <c r="T43" i="248" s="1"/>
  <c r="U42" i="248" s="1"/>
  <c r="U43" i="248" s="1"/>
  <c r="V43" i="248" s="1"/>
  <c r="W43" i="248" s="1"/>
  <c r="V42" i="189"/>
  <c r="S43" i="189"/>
  <c r="T42" i="189" s="1"/>
  <c r="T43" i="189" s="1"/>
  <c r="U42" i="189" s="1"/>
  <c r="U43" i="189" s="1"/>
  <c r="V43" i="189" s="1"/>
  <c r="W43" i="189" s="1"/>
  <c r="V42" i="82"/>
  <c r="S43" i="82"/>
  <c r="T42" i="82" s="1"/>
  <c r="T43" i="82" s="1"/>
  <c r="U42" i="82" s="1"/>
  <c r="U43" i="82" s="1"/>
  <c r="V43" i="82" s="1"/>
  <c r="W43" i="82" s="1"/>
  <c r="V42" i="2"/>
  <c r="S43" i="2"/>
  <c r="T42" i="2" s="1"/>
  <c r="T43" i="2" s="1"/>
  <c r="U42" i="2" s="1"/>
  <c r="U43" i="2" s="1"/>
  <c r="V43" i="2" s="1"/>
  <c r="W43" i="2" s="1"/>
  <c r="S43" i="103"/>
  <c r="T42" i="103" s="1"/>
  <c r="T43" i="103" s="1"/>
  <c r="U42" i="103" s="1"/>
  <c r="U43" i="103" s="1"/>
  <c r="V43" i="103" s="1"/>
  <c r="W43" i="103" s="1"/>
  <c r="V42" i="103"/>
  <c r="S43" i="172"/>
  <c r="T42" i="172" s="1"/>
  <c r="T43" i="172" s="1"/>
  <c r="U42" i="172" s="1"/>
  <c r="U43" i="172" s="1"/>
  <c r="V43" i="172" s="1"/>
  <c r="W43" i="172" s="1"/>
  <c r="V42" i="172"/>
  <c r="S43" i="102"/>
  <c r="T42" i="102" s="1"/>
  <c r="T43" i="102" s="1"/>
  <c r="U42" i="102" s="1"/>
  <c r="U43" i="102" s="1"/>
  <c r="V43" i="102" s="1"/>
  <c r="W43" i="102" s="1"/>
  <c r="V42" i="102"/>
  <c r="S43" i="198"/>
  <c r="T42" i="198" s="1"/>
  <c r="T43" i="198" s="1"/>
  <c r="U42" i="198" s="1"/>
  <c r="U43" i="198" s="1"/>
  <c r="V43" i="198" s="1"/>
  <c r="W43" i="198" s="1"/>
  <c r="V42" i="198"/>
  <c r="V42" i="105"/>
  <c r="S43" i="105"/>
  <c r="T42" i="105" s="1"/>
  <c r="T43" i="105" s="1"/>
  <c r="U42" i="105" s="1"/>
  <c r="U43" i="105" s="1"/>
  <c r="V43" i="105" s="1"/>
  <c r="W43" i="105" s="1"/>
  <c r="V42" i="72"/>
  <c r="S43" i="72"/>
  <c r="T42" i="72" s="1"/>
  <c r="T43" i="72" s="1"/>
  <c r="U42" i="72" s="1"/>
  <c r="U43" i="72" s="1"/>
  <c r="V43" i="72" s="1"/>
  <c r="W43" i="72" s="1"/>
  <c r="V42" i="153"/>
  <c r="S43" i="153"/>
  <c r="T42" i="153" s="1"/>
  <c r="T43" i="153" s="1"/>
  <c r="U42" i="153" s="1"/>
  <c r="U43" i="153" s="1"/>
  <c r="V43" i="153" s="1"/>
  <c r="W43" i="153" s="1"/>
  <c r="S43" i="169"/>
  <c r="T42" i="169" s="1"/>
  <c r="T43" i="169" s="1"/>
  <c r="U42" i="169" s="1"/>
  <c r="U43" i="169" s="1"/>
  <c r="V43" i="169" s="1"/>
  <c r="W43" i="169" s="1"/>
  <c r="V42" i="169"/>
  <c r="S43" i="215"/>
  <c r="T42" i="215" s="1"/>
  <c r="T43" i="215" s="1"/>
  <c r="U42" i="215" s="1"/>
  <c r="U43" i="215" s="1"/>
  <c r="V43" i="215" s="1"/>
  <c r="W43" i="215" s="1"/>
  <c r="V42" i="215"/>
  <c r="V42" i="5"/>
  <c r="S43" i="5"/>
  <c r="T42" i="5" s="1"/>
  <c r="T43" i="5" s="1"/>
  <c r="U42" i="5" s="1"/>
  <c r="U43" i="5" s="1"/>
  <c r="V43" i="5" s="1"/>
  <c r="W43" i="5" s="1"/>
  <c r="S43" i="218"/>
  <c r="T42" i="218" s="1"/>
  <c r="T43" i="218" s="1"/>
  <c r="U42" i="218" s="1"/>
  <c r="U43" i="218" s="1"/>
  <c r="V43" i="218" s="1"/>
  <c r="W43" i="218" s="1"/>
  <c r="V42" i="218"/>
  <c r="S43" i="145"/>
  <c r="T42" i="145" s="1"/>
  <c r="T43" i="145" s="1"/>
  <c r="U42" i="145" s="1"/>
  <c r="U43" i="145" s="1"/>
  <c r="V43" i="145" s="1"/>
  <c r="W43" i="145" s="1"/>
  <c r="V42" i="145"/>
  <c r="S43" i="191"/>
  <c r="T42" i="191" s="1"/>
  <c r="T43" i="191" s="1"/>
  <c r="U42" i="191" s="1"/>
  <c r="U43" i="191" s="1"/>
  <c r="V43" i="191" s="1"/>
  <c r="W43" i="191" s="1"/>
  <c r="V42" i="191"/>
  <c r="S43" i="146"/>
  <c r="T42" i="146" s="1"/>
  <c r="T43" i="146" s="1"/>
  <c r="U42" i="146" s="1"/>
  <c r="U43" i="146" s="1"/>
  <c r="V43" i="146" s="1"/>
  <c r="W43" i="146" s="1"/>
  <c r="V42" i="146"/>
  <c r="V42" i="81"/>
  <c r="S43" i="81"/>
  <c r="T42" i="81" s="1"/>
  <c r="T43" i="81" s="1"/>
  <c r="U42" i="81" s="1"/>
  <c r="U43" i="81" s="1"/>
  <c r="V43" i="81" s="1"/>
  <c r="W43" i="81" s="1"/>
  <c r="V42" i="34"/>
  <c r="S43" i="34"/>
  <c r="T42" i="34" s="1"/>
  <c r="T43" i="34" s="1"/>
  <c r="U42" i="34" s="1"/>
  <c r="U43" i="34" s="1"/>
  <c r="V43" i="34" s="1"/>
  <c r="W43" i="34" s="1"/>
  <c r="V42" i="35"/>
  <c r="S43" i="35"/>
  <c r="T42" i="35" s="1"/>
  <c r="T43" i="35" s="1"/>
  <c r="U42" i="35" s="1"/>
  <c r="U43" i="35" s="1"/>
  <c r="V43" i="35" s="1"/>
  <c r="W43" i="35" s="1"/>
  <c r="S43" i="214"/>
  <c r="T42" i="214" s="1"/>
  <c r="T43" i="214" s="1"/>
  <c r="U42" i="214" s="1"/>
  <c r="U43" i="214" s="1"/>
  <c r="V43" i="214" s="1"/>
  <c r="W43" i="214" s="1"/>
  <c r="V42" i="214"/>
  <c r="S43" i="207"/>
  <c r="T42" i="207" s="1"/>
  <c r="T43" i="207" s="1"/>
  <c r="U42" i="207" s="1"/>
  <c r="U43" i="207" s="1"/>
  <c r="V43" i="207" s="1"/>
  <c r="W43" i="207" s="1"/>
  <c r="V42" i="207"/>
  <c r="S43" i="196"/>
  <c r="T42" i="196" s="1"/>
  <c r="T43" i="196" s="1"/>
  <c r="U42" i="196" s="1"/>
  <c r="U43" i="196" s="1"/>
  <c r="V43" i="196" s="1"/>
  <c r="W43" i="196" s="1"/>
  <c r="V42" i="196"/>
  <c r="S43" i="231"/>
  <c r="T42" i="231" s="1"/>
  <c r="T43" i="231" s="1"/>
  <c r="U42" i="231" s="1"/>
  <c r="U43" i="231" s="1"/>
  <c r="V43" i="231" s="1"/>
  <c r="W43" i="231" s="1"/>
  <c r="V42" i="231"/>
  <c r="V42" i="60"/>
  <c r="S43" i="60"/>
  <c r="T42" i="60" s="1"/>
  <c r="T43" i="60" s="1"/>
  <c r="U42" i="60" s="1"/>
  <c r="U43" i="60" s="1"/>
  <c r="V43" i="60" s="1"/>
  <c r="W43" i="60" s="1"/>
  <c r="V42" i="66"/>
  <c r="S43" i="66"/>
  <c r="T42" i="66" s="1"/>
  <c r="T43" i="66" s="1"/>
  <c r="U42" i="66" s="1"/>
  <c r="U43" i="66" s="1"/>
  <c r="V43" i="66" s="1"/>
  <c r="W43" i="66" s="1"/>
  <c r="S43" i="134"/>
  <c r="T42" i="134" s="1"/>
  <c r="T43" i="134" s="1"/>
  <c r="U42" i="134" s="1"/>
  <c r="U43" i="134" s="1"/>
  <c r="V43" i="134" s="1"/>
  <c r="W43" i="134" s="1"/>
  <c r="V42" i="134"/>
  <c r="V42" i="246"/>
  <c r="S43" i="246"/>
  <c r="T42" i="246" s="1"/>
  <c r="T43" i="246" s="1"/>
  <c r="U42" i="246" s="1"/>
  <c r="U43" i="246" s="1"/>
  <c r="V43" i="246" s="1"/>
  <c r="W43" i="246" s="1"/>
  <c r="S43" i="208"/>
  <c r="T42" i="208" s="1"/>
  <c r="T43" i="208" s="1"/>
  <c r="U42" i="208" s="1"/>
  <c r="U43" i="208" s="1"/>
  <c r="V43" i="208" s="1"/>
  <c r="W43" i="208" s="1"/>
  <c r="V42" i="208"/>
  <c r="V42" i="21"/>
  <c r="S43" i="21"/>
  <c r="T42" i="21" s="1"/>
  <c r="T43" i="21" s="1"/>
  <c r="U42" i="21" s="1"/>
  <c r="U43" i="21" s="1"/>
  <c r="V43" i="21" s="1"/>
  <c r="W43" i="21" s="1"/>
  <c r="V42" i="30"/>
  <c r="S43" i="30"/>
  <c r="T42" i="30" s="1"/>
  <c r="T43" i="30" s="1"/>
  <c r="U42" i="30" s="1"/>
  <c r="U43" i="30" s="1"/>
  <c r="V43" i="30" s="1"/>
  <c r="W43" i="30" s="1"/>
  <c r="S43" i="171"/>
  <c r="T42" i="171" s="1"/>
  <c r="T43" i="171" s="1"/>
  <c r="U42" i="171" s="1"/>
  <c r="U43" i="171" s="1"/>
  <c r="V43" i="171" s="1"/>
  <c r="W43" i="171" s="1"/>
  <c r="V42" i="171"/>
  <c r="S43" i="131"/>
  <c r="T42" i="131" s="1"/>
  <c r="T43" i="131" s="1"/>
  <c r="U42" i="131" s="1"/>
  <c r="U43" i="131" s="1"/>
  <c r="V43" i="131" s="1"/>
  <c r="W43" i="131" s="1"/>
  <c r="V42" i="131"/>
  <c r="S43" i="132"/>
  <c r="T42" i="132" s="1"/>
  <c r="T43" i="132" s="1"/>
  <c r="U42" i="132" s="1"/>
  <c r="U43" i="132" s="1"/>
  <c r="V43" i="132" s="1"/>
  <c r="W43" i="132" s="1"/>
  <c r="V42" i="132"/>
  <c r="S43" i="136"/>
  <c r="T42" i="136" s="1"/>
  <c r="T43" i="136" s="1"/>
  <c r="U42" i="136" s="1"/>
  <c r="U43" i="136" s="1"/>
  <c r="V43" i="136" s="1"/>
  <c r="W43" i="136" s="1"/>
  <c r="V42" i="136"/>
  <c r="V42" i="57"/>
  <c r="S43" i="57"/>
  <c r="T42" i="57" s="1"/>
  <c r="T43" i="57" s="1"/>
  <c r="U42" i="57" s="1"/>
  <c r="U43" i="57" s="1"/>
  <c r="V43" i="57" s="1"/>
  <c r="W43" i="57" s="1"/>
  <c r="S43" i="202"/>
  <c r="T42" i="202" s="1"/>
  <c r="T43" i="202" s="1"/>
  <c r="U42" i="202" s="1"/>
  <c r="U43" i="202" s="1"/>
  <c r="V43" i="202" s="1"/>
  <c r="W43" i="202" s="1"/>
  <c r="V42" i="202"/>
  <c r="S43" i="117"/>
  <c r="T42" i="117" s="1"/>
  <c r="T43" i="117" s="1"/>
  <c r="U42" i="117" s="1"/>
  <c r="U43" i="117" s="1"/>
  <c r="V43" i="117" s="1"/>
  <c r="W43" i="117" s="1"/>
  <c r="V42" i="117"/>
  <c r="V42" i="84"/>
  <c r="S43" i="84"/>
  <c r="T42" i="84" s="1"/>
  <c r="T43" i="84" s="1"/>
  <c r="U42" i="84" s="1"/>
  <c r="U43" i="84" s="1"/>
  <c r="V43" i="84" s="1"/>
  <c r="W43" i="84" s="1"/>
  <c r="S43" i="209"/>
  <c r="T42" i="209" s="1"/>
  <c r="T43" i="209" s="1"/>
  <c r="U42" i="209" s="1"/>
  <c r="U43" i="209" s="1"/>
  <c r="V43" i="209" s="1"/>
  <c r="W43" i="209" s="1"/>
  <c r="V42" i="209"/>
  <c r="V42" i="15"/>
  <c r="S43" i="15"/>
  <c r="T42" i="15" s="1"/>
  <c r="T43" i="15" s="1"/>
  <c r="U42" i="15" s="1"/>
  <c r="U43" i="15" s="1"/>
  <c r="V43" i="15" s="1"/>
  <c r="W43" i="15" s="1"/>
  <c r="S43" i="137"/>
  <c r="T42" i="137" s="1"/>
  <c r="T43" i="137" s="1"/>
  <c r="U42" i="137" s="1"/>
  <c r="U43" i="137" s="1"/>
  <c r="V43" i="137" s="1"/>
  <c r="W43" i="137" s="1"/>
  <c r="V42" i="137"/>
  <c r="V42" i="42"/>
  <c r="S43" i="42"/>
  <c r="T42" i="42" s="1"/>
  <c r="T43" i="42" s="1"/>
  <c r="U42" i="42" s="1"/>
  <c r="U43" i="42" s="1"/>
  <c r="V43" i="42" s="1"/>
  <c r="W43" i="42" s="1"/>
  <c r="V42" i="70"/>
  <c r="S43" i="70"/>
  <c r="T42" i="70" s="1"/>
  <c r="T43" i="70" s="1"/>
  <c r="U42" i="70" s="1"/>
  <c r="U43" i="70" s="1"/>
  <c r="V43" i="70" s="1"/>
  <c r="W43" i="70" s="1"/>
  <c r="V42" i="252"/>
  <c r="S43" i="252"/>
  <c r="T42" i="252" s="1"/>
  <c r="T43" i="252" s="1"/>
  <c r="U42" i="252" s="1"/>
  <c r="U43" i="252" s="1"/>
  <c r="V43" i="252" s="1"/>
  <c r="W43" i="252" s="1"/>
  <c r="S43" i="206"/>
  <c r="T42" i="206" s="1"/>
  <c r="T43" i="206" s="1"/>
  <c r="U42" i="206" s="1"/>
  <c r="U43" i="206" s="1"/>
  <c r="V43" i="206" s="1"/>
  <c r="W43" i="206" s="1"/>
  <c r="V42" i="206"/>
  <c r="S43" i="211"/>
  <c r="T42" i="211" s="1"/>
  <c r="T43" i="211" s="1"/>
  <c r="U42" i="211" s="1"/>
  <c r="U43" i="211" s="1"/>
  <c r="V43" i="211" s="1"/>
  <c r="W43" i="211" s="1"/>
  <c r="V42" i="211"/>
  <c r="V42" i="17"/>
  <c r="S43" i="17"/>
  <c r="T42" i="17" s="1"/>
  <c r="T43" i="17" s="1"/>
  <c r="U42" i="17" s="1"/>
  <c r="U43" i="17" s="1"/>
  <c r="V43" i="17" s="1"/>
  <c r="W43" i="17" s="1"/>
  <c r="V42" i="27"/>
  <c r="S43" i="27"/>
  <c r="T42" i="27" s="1"/>
  <c r="T43" i="27" s="1"/>
  <c r="U42" i="27" s="1"/>
  <c r="U43" i="27" s="1"/>
  <c r="V43" i="27" s="1"/>
  <c r="W43" i="27" s="1"/>
  <c r="S43" i="133"/>
  <c r="T42" i="133" s="1"/>
  <c r="T43" i="133" s="1"/>
  <c r="U42" i="133" s="1"/>
  <c r="U43" i="133" s="1"/>
  <c r="V43" i="133" s="1"/>
  <c r="W43" i="133" s="1"/>
  <c r="V42" i="133"/>
  <c r="V42" i="106"/>
  <c r="S43" i="106"/>
  <c r="T42" i="106" s="1"/>
  <c r="T43" i="106" s="1"/>
  <c r="U42" i="106" s="1"/>
  <c r="U43" i="106" s="1"/>
  <c r="V43" i="106" s="1"/>
  <c r="W43" i="106" s="1"/>
  <c r="S43" i="223"/>
  <c r="T42" i="223" s="1"/>
  <c r="T43" i="223" s="1"/>
  <c r="U42" i="223" s="1"/>
  <c r="U43" i="223" s="1"/>
  <c r="V43" i="223" s="1"/>
  <c r="W43" i="223" s="1"/>
  <c r="V42" i="223"/>
  <c r="V42" i="159"/>
  <c r="S43" i="159"/>
  <c r="T42" i="159" s="1"/>
  <c r="T43" i="159" s="1"/>
  <c r="U42" i="159" s="1"/>
  <c r="U43" i="159" s="1"/>
  <c r="V43" i="159" s="1"/>
  <c r="W43" i="159" s="1"/>
  <c r="S43" i="234"/>
  <c r="T42" i="234" s="1"/>
  <c r="T43" i="234" s="1"/>
  <c r="U42" i="234" s="1"/>
  <c r="U43" i="234" s="1"/>
  <c r="V43" i="234" s="1"/>
  <c r="W43" i="234" s="1"/>
  <c r="V42" i="234"/>
  <c r="S43" i="93"/>
  <c r="T42" i="93" s="1"/>
  <c r="T43" i="93" s="1"/>
  <c r="U42" i="93" s="1"/>
  <c r="U43" i="93" s="1"/>
  <c r="V43" i="93" s="1"/>
  <c r="W43" i="93" s="1"/>
  <c r="V42" i="93"/>
  <c r="S43" i="163"/>
  <c r="T42" i="163" s="1"/>
  <c r="T43" i="163" s="1"/>
  <c r="U42" i="163" s="1"/>
  <c r="U43" i="163" s="1"/>
  <c r="V43" i="163" s="1"/>
  <c r="W43" i="163" s="1"/>
  <c r="V42" i="163"/>
  <c r="V42" i="161"/>
  <c r="S43" i="161"/>
  <c r="T42" i="161" s="1"/>
  <c r="T43" i="161" s="1"/>
  <c r="U42" i="161" s="1"/>
  <c r="U43" i="161" s="1"/>
  <c r="V43" i="161" s="1"/>
  <c r="W43" i="161" s="1"/>
  <c r="V42" i="52"/>
  <c r="S43" i="52"/>
  <c r="T42" i="52" s="1"/>
  <c r="T43" i="52" s="1"/>
  <c r="U42" i="52" s="1"/>
  <c r="U43" i="52" s="1"/>
  <c r="V43" i="52" s="1"/>
  <c r="W43" i="52" s="1"/>
  <c r="S43" i="236"/>
  <c r="T42" i="236" s="1"/>
  <c r="T43" i="236" s="1"/>
  <c r="U42" i="236" s="1"/>
  <c r="U43" i="236" s="1"/>
  <c r="V43" i="236" s="1"/>
  <c r="W43" i="236" s="1"/>
  <c r="V42" i="236"/>
  <c r="V42" i="78"/>
  <c r="S43" i="78"/>
  <c r="T42" i="78" s="1"/>
  <c r="T43" i="78" s="1"/>
  <c r="U42" i="78" s="1"/>
  <c r="U43" i="78" s="1"/>
  <c r="V43" i="78" s="1"/>
  <c r="W43" i="78" s="1"/>
  <c r="S43" i="193"/>
  <c r="T42" i="193" s="1"/>
  <c r="T43" i="193" s="1"/>
  <c r="U42" i="193" s="1"/>
  <c r="U43" i="193" s="1"/>
  <c r="V43" i="193" s="1"/>
  <c r="W43" i="193" s="1"/>
  <c r="V42" i="193"/>
  <c r="V42" i="23"/>
  <c r="S43" i="23"/>
  <c r="T42" i="23" s="1"/>
  <c r="T43" i="23" s="1"/>
  <c r="U42" i="23" s="1"/>
  <c r="U43" i="23" s="1"/>
  <c r="V43" i="23" s="1"/>
  <c r="W43" i="23" s="1"/>
  <c r="V42" i="14"/>
  <c r="S43" i="14"/>
  <c r="T42" i="14" s="1"/>
  <c r="T43" i="14" s="1"/>
  <c r="U42" i="14" s="1"/>
  <c r="U43" i="14" s="1"/>
  <c r="V43" i="14" s="1"/>
  <c r="W43" i="14" s="1"/>
  <c r="V42" i="10"/>
  <c r="S43" i="10"/>
  <c r="T42" i="10" s="1"/>
  <c r="T43" i="10" s="1"/>
  <c r="U42" i="10" s="1"/>
  <c r="U43" i="10" s="1"/>
  <c r="V43" i="10" s="1"/>
  <c r="W43" i="10" s="1"/>
  <c r="V42" i="58"/>
  <c r="S43" i="58"/>
  <c r="T42" i="58" s="1"/>
  <c r="T43" i="58" s="1"/>
  <c r="U42" i="58" s="1"/>
  <c r="U43" i="58" s="1"/>
  <c r="V43" i="58" s="1"/>
  <c r="W43" i="58" s="1"/>
  <c r="S43" i="222"/>
  <c r="T42" i="222" s="1"/>
  <c r="T43" i="222" s="1"/>
  <c r="U42" i="222" s="1"/>
  <c r="U43" i="222" s="1"/>
  <c r="V43" i="222" s="1"/>
  <c r="W43" i="222" s="1"/>
  <c r="V42" i="222"/>
  <c r="S43" i="115"/>
  <c r="T42" i="115" s="1"/>
  <c r="T43" i="115" s="1"/>
  <c r="U42" i="115" s="1"/>
  <c r="U43" i="115" s="1"/>
  <c r="V43" i="115" s="1"/>
  <c r="W43" i="115" s="1"/>
  <c r="V42" i="115"/>
  <c r="V42" i="250"/>
  <c r="S43" i="250"/>
  <c r="T42" i="250" s="1"/>
  <c r="T43" i="250" s="1"/>
  <c r="U42" i="250" s="1"/>
  <c r="U43" i="250" s="1"/>
  <c r="V43" i="250" s="1"/>
  <c r="W43" i="250" s="1"/>
  <c r="V42" i="256"/>
  <c r="S43" i="256"/>
  <c r="T42" i="256" s="1"/>
  <c r="T43" i="256" s="1"/>
  <c r="U42" i="256" s="1"/>
  <c r="U43" i="256" s="1"/>
  <c r="V43" i="256" s="1"/>
  <c r="W43" i="256" s="1"/>
  <c r="S43" i="217"/>
  <c r="T42" i="217" s="1"/>
  <c r="T43" i="217" s="1"/>
  <c r="U42" i="217" s="1"/>
  <c r="U43" i="217" s="1"/>
  <c r="V43" i="217" s="1"/>
  <c r="W43" i="217" s="1"/>
  <c r="V42" i="217"/>
  <c r="S43" i="112"/>
  <c r="T42" i="112" s="1"/>
  <c r="T43" i="112" s="1"/>
  <c r="U42" i="112" s="1"/>
  <c r="U43" i="112" s="1"/>
  <c r="V43" i="112" s="1"/>
  <c r="W43" i="112" s="1"/>
  <c r="V42" i="112"/>
  <c r="V42" i="140"/>
  <c r="S43" i="140"/>
  <c r="T42" i="140" s="1"/>
  <c r="T43" i="140" s="1"/>
  <c r="U42" i="140" s="1"/>
  <c r="U43" i="140" s="1"/>
  <c r="V43" i="140" s="1"/>
  <c r="W43" i="140" s="1"/>
  <c r="S43" i="118"/>
  <c r="T42" i="118" s="1"/>
  <c r="T43" i="118" s="1"/>
  <c r="U42" i="118" s="1"/>
  <c r="U43" i="118" s="1"/>
  <c r="V43" i="118" s="1"/>
  <c r="W43" i="118" s="1"/>
  <c r="V42" i="118"/>
  <c r="V42" i="12"/>
  <c r="S43" i="12"/>
  <c r="T42" i="12" s="1"/>
  <c r="T43" i="12" s="1"/>
  <c r="U42" i="12" s="1"/>
  <c r="U43" i="12" s="1"/>
  <c r="V43" i="12" s="1"/>
  <c r="W43" i="12" s="1"/>
  <c r="V42" i="108"/>
  <c r="S43" i="108"/>
  <c r="T42" i="108" s="1"/>
  <c r="T43" i="108" s="1"/>
  <c r="U42" i="108" s="1"/>
  <c r="U43" i="108" s="1"/>
  <c r="V43" i="108" s="1"/>
  <c r="W43" i="108" s="1"/>
  <c r="V42" i="6"/>
  <c r="S43" i="6"/>
  <c r="T42" i="6" s="1"/>
  <c r="T43" i="6" s="1"/>
  <c r="U42" i="6" s="1"/>
  <c r="U43" i="6" s="1"/>
  <c r="V43" i="6" s="1"/>
  <c r="W43" i="6" s="1"/>
  <c r="V42" i="54"/>
  <c r="S43" i="54"/>
  <c r="T42" i="54" s="1"/>
  <c r="T43" i="54" s="1"/>
  <c r="U42" i="54" s="1"/>
  <c r="U43" i="54" s="1"/>
  <c r="V43" i="54" s="1"/>
  <c r="W43" i="54" s="1"/>
  <c r="V42" i="166"/>
  <c r="S43" i="166"/>
  <c r="T42" i="166" s="1"/>
  <c r="T43" i="166" s="1"/>
  <c r="U42" i="166" s="1"/>
  <c r="U43" i="166" s="1"/>
  <c r="V43" i="166" s="1"/>
  <c r="W43" i="166" s="1"/>
  <c r="V42" i="56"/>
  <c r="S43" i="56"/>
  <c r="T42" i="56" s="1"/>
  <c r="T43" i="56" s="1"/>
  <c r="U42" i="56" s="1"/>
  <c r="U43" i="56" s="1"/>
  <c r="V43" i="56" s="1"/>
  <c r="W43" i="56" s="1"/>
  <c r="S43" i="123"/>
  <c r="T42" i="123" s="1"/>
  <c r="T43" i="123" s="1"/>
  <c r="U42" i="123" s="1"/>
  <c r="U43" i="123" s="1"/>
  <c r="V43" i="123" s="1"/>
  <c r="W43" i="123" s="1"/>
  <c r="V42" i="123"/>
  <c r="V42" i="39"/>
  <c r="S43" i="39"/>
  <c r="T42" i="39" s="1"/>
  <c r="T43" i="39" s="1"/>
  <c r="U42" i="39" s="1"/>
  <c r="U43" i="39" s="1"/>
  <c r="V43" i="39" s="1"/>
  <c r="W43" i="39" s="1"/>
  <c r="V42" i="7"/>
  <c r="S43" i="7"/>
  <c r="T42" i="7" s="1"/>
  <c r="T43" i="7" s="1"/>
  <c r="U42" i="7" s="1"/>
  <c r="U43" i="7" s="1"/>
  <c r="V43" i="7" s="1"/>
  <c r="W43" i="7" s="1"/>
  <c r="V42" i="8"/>
  <c r="S43" i="8"/>
  <c r="T42" i="8" s="1"/>
  <c r="T43" i="8" s="1"/>
  <c r="U42" i="8" s="1"/>
  <c r="U43" i="8" s="1"/>
  <c r="V43" i="8" s="1"/>
  <c r="W43" i="8" s="1"/>
  <c r="S43" i="194"/>
  <c r="T42" i="194" s="1"/>
  <c r="T43" i="194" s="1"/>
  <c r="U42" i="194" s="1"/>
  <c r="U43" i="194" s="1"/>
  <c r="V43" i="194" s="1"/>
  <c r="W43" i="194" s="1"/>
  <c r="V42" i="194"/>
  <c r="V42" i="249"/>
  <c r="S43" i="249"/>
  <c r="T42" i="249" s="1"/>
  <c r="T43" i="249" s="1"/>
  <c r="U42" i="249" s="1"/>
  <c r="U43" i="249" s="1"/>
  <c r="V43" i="249" s="1"/>
  <c r="W43" i="249" s="1"/>
  <c r="S43" i="142"/>
  <c r="T42" i="142" s="1"/>
  <c r="T43" i="142" s="1"/>
  <c r="U42" i="142" s="1"/>
  <c r="U43" i="142" s="1"/>
  <c r="V43" i="142" s="1"/>
  <c r="W43" i="142" s="1"/>
  <c r="V42" i="142"/>
  <c r="S43" i="119"/>
  <c r="T42" i="119" s="1"/>
  <c r="T43" i="119" s="1"/>
  <c r="U42" i="119" s="1"/>
  <c r="U43" i="119" s="1"/>
  <c r="V43" i="119" s="1"/>
  <c r="W43" i="119" s="1"/>
  <c r="V42" i="119"/>
  <c r="V42" i="48"/>
  <c r="S43" i="48"/>
  <c r="T42" i="48" s="1"/>
  <c r="T43" i="48" s="1"/>
  <c r="U42" i="48" s="1"/>
  <c r="U43" i="48" s="1"/>
  <c r="V43" i="48" s="1"/>
  <c r="W43" i="48" s="1"/>
  <c r="S43" i="203"/>
  <c r="T42" i="203" s="1"/>
  <c r="T43" i="203" s="1"/>
  <c r="U42" i="203" s="1"/>
  <c r="U43" i="203" s="1"/>
  <c r="V43" i="203" s="1"/>
  <c r="W43" i="203" s="1"/>
  <c r="V42" i="203"/>
  <c r="S43" i="238"/>
  <c r="T42" i="238" s="1"/>
  <c r="T43" i="238" s="1"/>
  <c r="U42" i="238" s="1"/>
  <c r="U43" i="238" s="1"/>
  <c r="V43" i="238" s="1"/>
  <c r="W43" i="238" s="1"/>
  <c r="V42" i="238"/>
  <c r="S43" i="183"/>
  <c r="T42" i="183" s="1"/>
  <c r="T43" i="183" s="1"/>
  <c r="U42" i="183" s="1"/>
  <c r="U43" i="183" s="1"/>
  <c r="V43" i="183" s="1"/>
  <c r="W43" i="183" s="1"/>
  <c r="V42" i="183"/>
  <c r="V42" i="89"/>
  <c r="S43" i="89"/>
  <c r="T42" i="89" s="1"/>
  <c r="T43" i="89" s="1"/>
  <c r="U42" i="89" s="1"/>
  <c r="U43" i="89" s="1"/>
  <c r="V43" i="89" s="1"/>
  <c r="W43" i="89" s="1"/>
  <c r="V42" i="68"/>
  <c r="S43" i="68"/>
  <c r="T42" i="68" s="1"/>
  <c r="T43" i="68" s="1"/>
  <c r="U42" i="68" s="1"/>
  <c r="U43" i="68" s="1"/>
  <c r="V43" i="68" s="1"/>
  <c r="W43" i="68" s="1"/>
  <c r="V42" i="13"/>
  <c r="S43" i="13"/>
  <c r="T42" i="13" s="1"/>
  <c r="T43" i="13" s="1"/>
  <c r="U42" i="13" s="1"/>
  <c r="U43" i="13" s="1"/>
  <c r="V43" i="13" s="1"/>
  <c r="W43" i="13" s="1"/>
  <c r="S43" i="110"/>
  <c r="T42" i="110" s="1"/>
  <c r="T43" i="110" s="1"/>
  <c r="U42" i="110" s="1"/>
  <c r="U43" i="110" s="1"/>
  <c r="V43" i="110" s="1"/>
  <c r="W43" i="110" s="1"/>
  <c r="V42" i="110"/>
  <c r="S43" i="141"/>
  <c r="T42" i="141" s="1"/>
  <c r="T43" i="141" s="1"/>
  <c r="U42" i="141" s="1"/>
  <c r="U43" i="141" s="1"/>
  <c r="V43" i="141" s="1"/>
  <c r="W43" i="141" s="1"/>
  <c r="V42" i="141"/>
  <c r="V42" i="43"/>
  <c r="S43" i="43"/>
  <c r="T42" i="43" s="1"/>
  <c r="T43" i="43" s="1"/>
  <c r="U42" i="43" s="1"/>
  <c r="U43" i="43" s="1"/>
  <c r="V43" i="43" s="1"/>
  <c r="W43" i="43" s="1"/>
  <c r="S43" i="135"/>
  <c r="T42" i="135" s="1"/>
  <c r="T43" i="135" s="1"/>
  <c r="U42" i="135" s="1"/>
  <c r="U43" i="135" s="1"/>
  <c r="V43" i="135" s="1"/>
  <c r="W43" i="135" s="1"/>
  <c r="V42" i="135"/>
  <c r="S43" i="120"/>
  <c r="T42" i="120" s="1"/>
  <c r="T43" i="120" s="1"/>
  <c r="U42" i="120" s="1"/>
  <c r="U43" i="120" s="1"/>
  <c r="V43" i="120" s="1"/>
  <c r="W43" i="120" s="1"/>
  <c r="V42" i="120"/>
  <c r="V42" i="31"/>
  <c r="S43" i="31"/>
  <c r="T42" i="31" s="1"/>
  <c r="T43" i="31" s="1"/>
  <c r="U42" i="31" s="1"/>
  <c r="U43" i="31" s="1"/>
  <c r="V43" i="31" s="1"/>
  <c r="W43" i="31" s="1"/>
  <c r="S43" i="216"/>
  <c r="T42" i="216" s="1"/>
  <c r="T43" i="216" s="1"/>
  <c r="U42" i="216" s="1"/>
  <c r="U43" i="216" s="1"/>
  <c r="V43" i="216" s="1"/>
  <c r="W43" i="216" s="1"/>
  <c r="V42" i="216"/>
  <c r="V42" i="157"/>
  <c r="S43" i="157"/>
  <c r="T42" i="157" s="1"/>
  <c r="T43" i="157" s="1"/>
  <c r="U42" i="157" s="1"/>
  <c r="U43" i="157" s="1"/>
  <c r="V43" i="157" s="1"/>
  <c r="W43" i="157" s="1"/>
  <c r="V42" i="44"/>
  <c r="S43" i="44"/>
  <c r="T42" i="44" s="1"/>
  <c r="T43" i="44" s="1"/>
  <c r="U42" i="44" s="1"/>
  <c r="U43" i="44" s="1"/>
  <c r="V43" i="44" s="1"/>
  <c r="W43" i="44" s="1"/>
  <c r="V42" i="25"/>
  <c r="S43" i="25"/>
  <c r="T42" i="25" s="1"/>
  <c r="T43" i="25" s="1"/>
  <c r="U42" i="25" s="1"/>
  <c r="U43" i="25" s="1"/>
  <c r="V43" i="25" s="1"/>
  <c r="W43" i="25" s="1"/>
  <c r="V42" i="38"/>
  <c r="S43" i="38"/>
  <c r="T42" i="38" s="1"/>
  <c r="T43" i="38" s="1"/>
  <c r="U42" i="38" s="1"/>
  <c r="U43" i="38" s="1"/>
  <c r="V43" i="38" s="1"/>
  <c r="W43" i="38" s="1"/>
  <c r="V42" i="24"/>
  <c r="S43" i="24"/>
  <c r="T42" i="24" s="1"/>
  <c r="T43" i="24" s="1"/>
  <c r="U42" i="24" s="1"/>
  <c r="U43" i="24" s="1"/>
  <c r="V43" i="24" s="1"/>
  <c r="W43" i="24" s="1"/>
  <c r="V42" i="164"/>
  <c r="S43" i="164"/>
  <c r="T42" i="164" s="1"/>
  <c r="T43" i="164" s="1"/>
  <c r="U42" i="164" s="1"/>
  <c r="U43" i="164" s="1"/>
  <c r="V43" i="164" s="1"/>
  <c r="W43" i="164" s="1"/>
  <c r="V42" i="181"/>
  <c r="S43" i="181"/>
  <c r="T42" i="181" s="1"/>
  <c r="T43" i="181" s="1"/>
  <c r="U42" i="181" s="1"/>
  <c r="U43" i="181" s="1"/>
  <c r="V43" i="181" s="1"/>
  <c r="W43" i="181" s="1"/>
  <c r="V42" i="160"/>
  <c r="S43" i="160"/>
  <c r="T42" i="160" s="1"/>
  <c r="T43" i="160" s="1"/>
  <c r="U42" i="160" s="1"/>
  <c r="U43" i="160" s="1"/>
  <c r="V43" i="160" s="1"/>
  <c r="W43" i="160" s="1"/>
  <c r="S43" i="240"/>
  <c r="T42" i="240" s="1"/>
  <c r="T43" i="240" s="1"/>
  <c r="U42" i="240" s="1"/>
  <c r="U43" i="240" s="1"/>
  <c r="V43" i="240" s="1"/>
  <c r="W43" i="240" s="1"/>
  <c r="V42" i="240"/>
  <c r="S43" i="95"/>
  <c r="T42" i="95" s="1"/>
  <c r="T43" i="95" s="1"/>
  <c r="U42" i="95" s="1"/>
  <c r="U43" i="95" s="1"/>
  <c r="V43" i="95" s="1"/>
  <c r="W43" i="95" s="1"/>
  <c r="V42" i="95"/>
  <c r="V42" i="258"/>
  <c r="S43" i="258"/>
  <c r="T42" i="258" s="1"/>
  <c r="T43" i="258" s="1"/>
  <c r="U42" i="258" s="1"/>
  <c r="U43" i="258" s="1"/>
  <c r="V43" i="258" s="1"/>
  <c r="W43" i="258" s="1"/>
  <c r="V42" i="86"/>
  <c r="S43" i="86"/>
  <c r="T42" i="86" s="1"/>
  <c r="T43" i="86" s="1"/>
  <c r="U42" i="86" s="1"/>
  <c r="U43" i="86" s="1"/>
  <c r="V43" i="86" s="1"/>
  <c r="W43" i="86" s="1"/>
  <c r="V42" i="179"/>
  <c r="S43" i="179"/>
  <c r="T42" i="179" s="1"/>
  <c r="T43" i="179" s="1"/>
  <c r="U42" i="179" s="1"/>
  <c r="U43" i="179" s="1"/>
  <c r="V43" i="179" s="1"/>
  <c r="W43" i="179" s="1"/>
  <c r="S43" i="128"/>
  <c r="T42" i="128" s="1"/>
  <c r="T43" i="128" s="1"/>
  <c r="U42" i="128" s="1"/>
  <c r="U43" i="128" s="1"/>
  <c r="V43" i="128" s="1"/>
  <c r="W43" i="128" s="1"/>
  <c r="V42" i="128"/>
  <c r="V42" i="154"/>
  <c r="S43" i="154"/>
  <c r="T42" i="154" s="1"/>
  <c r="T43" i="154" s="1"/>
  <c r="U42" i="154" s="1"/>
  <c r="U43" i="154" s="1"/>
  <c r="V43" i="154" s="1"/>
  <c r="W43" i="154" s="1"/>
  <c r="S43" i="192"/>
  <c r="T42" i="192" s="1"/>
  <c r="T43" i="192" s="1"/>
  <c r="U42" i="192" s="1"/>
  <c r="U43" i="192" s="1"/>
  <c r="V43" i="192" s="1"/>
  <c r="W43" i="192" s="1"/>
  <c r="V42" i="192"/>
  <c r="V42" i="147"/>
  <c r="S43" i="147"/>
  <c r="T42" i="147" s="1"/>
  <c r="T43" i="147" s="1"/>
  <c r="U42" i="147" s="1"/>
  <c r="U43" i="147" s="1"/>
  <c r="V43" i="147" s="1"/>
  <c r="W43" i="147" s="1"/>
  <c r="V42" i="152"/>
  <c r="S43" i="152"/>
  <c r="T42" i="152" s="1"/>
  <c r="T43" i="152" s="1"/>
  <c r="U42" i="152" s="1"/>
  <c r="U43" i="152" s="1"/>
  <c r="V43" i="152" s="1"/>
  <c r="W43" i="152" s="1"/>
  <c r="V42" i="20"/>
  <c r="S43" i="20"/>
  <c r="T42" i="20" s="1"/>
  <c r="T43" i="20" s="1"/>
  <c r="U42" i="20" s="1"/>
  <c r="U43" i="20" s="1"/>
  <c r="V43" i="20" s="1"/>
  <c r="W43" i="20" s="1"/>
  <c r="V42" i="33"/>
  <c r="S43" i="33"/>
  <c r="T42" i="33" s="1"/>
  <c r="T43" i="33" s="1"/>
  <c r="U42" i="33" s="1"/>
  <c r="U43" i="33" s="1"/>
  <c r="V43" i="33" s="1"/>
  <c r="W43" i="33" s="1"/>
  <c r="V42" i="4"/>
  <c r="S43" i="4"/>
  <c r="T42" i="4" s="1"/>
  <c r="T43" i="4" s="1"/>
  <c r="U42" i="4" s="1"/>
  <c r="U43" i="4" s="1"/>
  <c r="V43" i="4" s="1"/>
  <c r="W43" i="4" s="1"/>
  <c r="V42" i="41"/>
  <c r="S43" i="41"/>
  <c r="T42" i="41" s="1"/>
  <c r="T43" i="41" s="1"/>
  <c r="U42" i="41" s="1"/>
  <c r="U43" i="41" s="1"/>
  <c r="V43" i="41" s="1"/>
  <c r="W43" i="41" s="1"/>
  <c r="V42" i="98"/>
  <c r="S43" i="98"/>
  <c r="T42" i="98" s="1"/>
  <c r="T43" i="98" s="1"/>
  <c r="U42" i="98" s="1"/>
  <c r="U43" i="98" s="1"/>
  <c r="V43" i="98" s="1"/>
  <c r="W43" i="98" s="1"/>
  <c r="V42" i="50"/>
  <c r="S43" i="50"/>
  <c r="T42" i="50" s="1"/>
  <c r="T43" i="50" s="1"/>
  <c r="U42" i="50" s="1"/>
  <c r="U43" i="50" s="1"/>
  <c r="V43" i="50" s="1"/>
  <c r="W43" i="50" s="1"/>
  <c r="S43" i="241"/>
  <c r="T42" i="241" s="1"/>
  <c r="T43" i="241" s="1"/>
  <c r="U42" i="241" s="1"/>
  <c r="U43" i="241" s="1"/>
  <c r="V43" i="241" s="1"/>
  <c r="W43" i="241" s="1"/>
  <c r="V42" i="241"/>
  <c r="S43" i="167"/>
  <c r="T42" i="167" s="1"/>
  <c r="T43" i="167" s="1"/>
  <c r="U42" i="167" s="1"/>
  <c r="U43" i="167" s="1"/>
  <c r="V43" i="167" s="1"/>
  <c r="W43" i="167" s="1"/>
  <c r="V42" i="167"/>
  <c r="V42" i="92"/>
  <c r="S43" i="92"/>
  <c r="T42" i="92" s="1"/>
  <c r="T43" i="92" s="1"/>
  <c r="U42" i="92" s="1"/>
  <c r="U43" i="92" s="1"/>
  <c r="V43" i="92" s="1"/>
  <c r="W43" i="92" s="1"/>
  <c r="S43" i="225"/>
  <c r="T42" i="225" s="1"/>
  <c r="T43" i="225" s="1"/>
  <c r="U42" i="225" s="1"/>
  <c r="U43" i="225" s="1"/>
  <c r="V43" i="225" s="1"/>
  <c r="W43" i="225" s="1"/>
  <c r="V42" i="225"/>
  <c r="V42" i="182"/>
  <c r="S43" i="182"/>
  <c r="T42" i="182" s="1"/>
  <c r="T43" i="182" s="1"/>
  <c r="U42" i="182" s="1"/>
  <c r="U43" i="182" s="1"/>
  <c r="V43" i="182" s="1"/>
  <c r="W43" i="182" s="1"/>
  <c r="S43" i="173"/>
  <c r="T42" i="173" s="1"/>
  <c r="T43" i="173" s="1"/>
  <c r="U42" i="173" s="1"/>
  <c r="U43" i="173" s="1"/>
  <c r="V43" i="173" s="1"/>
  <c r="W43" i="173" s="1"/>
  <c r="V42" i="173"/>
  <c r="V42" i="19"/>
  <c r="S43" i="19"/>
  <c r="T42" i="19" s="1"/>
  <c r="T43" i="19" s="1"/>
  <c r="U42" i="19" s="1"/>
  <c r="U43" i="19" s="1"/>
  <c r="V43" i="19" s="1"/>
  <c r="W43" i="19" s="1"/>
  <c r="S43" i="168"/>
  <c r="T42" i="168" s="1"/>
  <c r="T43" i="168" s="1"/>
  <c r="U42" i="168" s="1"/>
  <c r="U43" i="168" s="1"/>
  <c r="V43" i="168" s="1"/>
  <c r="W43" i="168" s="1"/>
  <c r="V42" i="168"/>
  <c r="V42" i="28"/>
  <c r="S43" i="28"/>
  <c r="T42" i="28" s="1"/>
  <c r="T43" i="28" s="1"/>
  <c r="U42" i="28" s="1"/>
  <c r="U43" i="28" s="1"/>
  <c r="V43" i="28" s="1"/>
  <c r="W43" i="28" s="1"/>
  <c r="V42" i="96"/>
  <c r="S43" i="96"/>
  <c r="T42" i="96" s="1"/>
  <c r="T43" i="96" s="1"/>
  <c r="U42" i="96" s="1"/>
  <c r="U43" i="96" s="1"/>
  <c r="V43" i="96" s="1"/>
  <c r="W43" i="96" s="1"/>
  <c r="S43" i="101"/>
  <c r="T42" i="101" s="1"/>
  <c r="T43" i="101" s="1"/>
  <c r="U42" i="101" s="1"/>
  <c r="U43" i="101" s="1"/>
  <c r="V43" i="101" s="1"/>
  <c r="W43" i="101" s="1"/>
  <c r="V42" i="101"/>
  <c r="S43" i="116"/>
  <c r="T42" i="116" s="1"/>
  <c r="T43" i="116" s="1"/>
  <c r="U42" i="116" s="1"/>
  <c r="U43" i="116" s="1"/>
  <c r="V43" i="116" s="1"/>
  <c r="W43" i="116" s="1"/>
  <c r="V42" i="116"/>
  <c r="S43" i="125"/>
  <c r="T42" i="125" s="1"/>
  <c r="T43" i="125" s="1"/>
  <c r="U42" i="125" s="1"/>
  <c r="U43" i="125" s="1"/>
  <c r="V43" i="125" s="1"/>
  <c r="W43" i="125" s="1"/>
  <c r="V42" i="125"/>
  <c r="V42" i="176"/>
  <c r="S43" i="176"/>
  <c r="T42" i="176" s="1"/>
  <c r="T43" i="176" s="1"/>
  <c r="U42" i="176" s="1"/>
  <c r="U43" i="176" s="1"/>
  <c r="V43" i="176" s="1"/>
  <c r="W43" i="176" s="1"/>
  <c r="V42" i="3"/>
  <c r="S43" i="3"/>
  <c r="T42" i="3" s="1"/>
  <c r="T43" i="3" s="1"/>
  <c r="U42" i="3" s="1"/>
  <c r="U43" i="3" s="1"/>
  <c r="V43" i="3" s="1"/>
  <c r="W43" i="3" s="1"/>
  <c r="V42" i="32"/>
  <c r="S43" i="32"/>
  <c r="T42" i="32" s="1"/>
  <c r="T43" i="32" s="1"/>
  <c r="U42" i="32" s="1"/>
  <c r="U43" i="32" s="1"/>
  <c r="V43" i="32" s="1"/>
  <c r="W43" i="32" s="1"/>
  <c r="S43" i="149"/>
  <c r="T42" i="149" s="1"/>
  <c r="T43" i="149" s="1"/>
  <c r="U42" i="149" s="1"/>
  <c r="U43" i="149" s="1"/>
  <c r="V43" i="149" s="1"/>
  <c r="W43" i="149" s="1"/>
  <c r="V42" i="149"/>
  <c r="S43" i="148"/>
  <c r="T42" i="148" s="1"/>
  <c r="T43" i="148" s="1"/>
  <c r="U42" i="148" s="1"/>
  <c r="U43" i="148" s="1"/>
  <c r="V43" i="148" s="1"/>
  <c r="W43" i="148" s="1"/>
  <c r="V42" i="148"/>
  <c r="V42" i="91"/>
  <c r="S43" i="91"/>
  <c r="T42" i="91" s="1"/>
  <c r="T43" i="91" s="1"/>
  <c r="U42" i="91" s="1"/>
  <c r="U43" i="91" s="1"/>
  <c r="V43" i="91" s="1"/>
  <c r="W43" i="91" s="1"/>
  <c r="V42" i="99"/>
  <c r="S43" i="99"/>
  <c r="T42" i="99" s="1"/>
  <c r="T43" i="99" s="1"/>
  <c r="U42" i="99" s="1"/>
  <c r="U43" i="99" s="1"/>
  <c r="V43" i="99" s="1"/>
  <c r="W43" i="99" s="1"/>
  <c r="V42" i="244"/>
  <c r="S43" i="244"/>
  <c r="T42" i="244" s="1"/>
  <c r="T43" i="244" s="1"/>
  <c r="U42" i="244" s="1"/>
  <c r="U43" i="244" s="1"/>
  <c r="V43" i="244" s="1"/>
  <c r="W43" i="244" s="1"/>
  <c r="V42" i="151"/>
  <c r="S43" i="151"/>
  <c r="T42" i="151" s="1"/>
  <c r="T43" i="151" s="1"/>
  <c r="U42" i="151" s="1"/>
  <c r="U43" i="151" s="1"/>
  <c r="V43" i="151" s="1"/>
  <c r="W43" i="151" s="1"/>
  <c r="S43" i="109"/>
  <c r="T42" i="109" s="1"/>
  <c r="T43" i="109" s="1"/>
  <c r="U42" i="109" s="1"/>
  <c r="U43" i="109" s="1"/>
  <c r="V43" i="109" s="1"/>
  <c r="W43" i="109" s="1"/>
  <c r="V42" i="109"/>
  <c r="V42" i="162"/>
  <c r="S43" i="162"/>
  <c r="T42" i="162" s="1"/>
  <c r="T43" i="162" s="1"/>
  <c r="U42" i="162" s="1"/>
  <c r="U43" i="162" s="1"/>
  <c r="V43" i="162" s="1"/>
  <c r="W43" i="162" s="1"/>
  <c r="V42" i="62"/>
  <c r="S43" i="62"/>
  <c r="T42" i="62" s="1"/>
  <c r="T43" i="62" s="1"/>
  <c r="U42" i="62" s="1"/>
  <c r="U43" i="62" s="1"/>
  <c r="V43" i="62" s="1"/>
  <c r="W43" i="62" s="1"/>
  <c r="S43" i="124"/>
  <c r="T42" i="124" s="1"/>
  <c r="T43" i="124" s="1"/>
  <c r="U42" i="124" s="1"/>
  <c r="U43" i="124" s="1"/>
  <c r="V43" i="124" s="1"/>
  <c r="W43" i="124" s="1"/>
  <c r="V42" i="124"/>
  <c r="S43" i="239"/>
  <c r="T42" i="239" s="1"/>
  <c r="T43" i="239" s="1"/>
  <c r="U42" i="239" s="1"/>
  <c r="U43" i="239" s="1"/>
  <c r="V43" i="239" s="1"/>
  <c r="W43" i="239" s="1"/>
  <c r="V42" i="239"/>
  <c r="S43" i="224"/>
  <c r="T42" i="224" s="1"/>
  <c r="T43" i="224" s="1"/>
  <c r="U42" i="224" s="1"/>
  <c r="U43" i="224" s="1"/>
  <c r="V43" i="224" s="1"/>
  <c r="W43" i="224" s="1"/>
  <c r="V42" i="224"/>
  <c r="V42" i="64"/>
  <c r="S43" i="64"/>
  <c r="T42" i="64" s="1"/>
  <c r="T43" i="64" s="1"/>
  <c r="U42" i="64" s="1"/>
  <c r="U43" i="64" s="1"/>
  <c r="V43" i="64" s="1"/>
  <c r="W43" i="64" s="1"/>
  <c r="S43" i="185"/>
  <c r="T42" i="185" s="1"/>
  <c r="T43" i="185" s="1"/>
  <c r="U42" i="185" s="1"/>
  <c r="U43" i="185" s="1"/>
  <c r="V43" i="185" s="1"/>
  <c r="W43" i="185" s="1"/>
  <c r="V42" i="185"/>
  <c r="V42" i="257"/>
  <c r="S43" i="257"/>
  <c r="T42" i="257" s="1"/>
  <c r="T43" i="257" s="1"/>
  <c r="U42" i="257" s="1"/>
  <c r="U43" i="257" s="1"/>
  <c r="V43" i="257" s="1"/>
  <c r="W43" i="257" s="1"/>
  <c r="V42" i="11"/>
  <c r="S43" i="11"/>
  <c r="T42" i="11" s="1"/>
  <c r="T43" i="11" s="1"/>
  <c r="U42" i="11" s="1"/>
  <c r="U43" i="11" s="1"/>
  <c r="V43" i="11" s="1"/>
  <c r="W43" i="11" s="1"/>
  <c r="V42" i="190"/>
  <c r="S43" i="190"/>
  <c r="T42" i="190" s="1"/>
  <c r="T43" i="190" s="1"/>
  <c r="U42" i="190" s="1"/>
  <c r="U43" i="190" s="1"/>
  <c r="V43" i="190" s="1"/>
  <c r="W43" i="190" s="1"/>
  <c r="V42" i="18"/>
  <c r="S43" i="18"/>
  <c r="T42" i="18" s="1"/>
  <c r="T43" i="18" s="1"/>
  <c r="U42" i="18" s="1"/>
  <c r="U43" i="18" s="1"/>
  <c r="V43" i="18" s="1"/>
  <c r="W43" i="18" s="1"/>
  <c r="R43" i="230" l="1"/>
  <c r="S42" i="230"/>
  <c r="V42" i="61"/>
  <c r="S43" i="61"/>
  <c r="T42" i="61" s="1"/>
  <c r="T43" i="61" s="1"/>
  <c r="U42" i="61" s="1"/>
  <c r="U43" i="61" s="1"/>
  <c r="V43" i="61" s="1"/>
  <c r="W43" i="61" s="1"/>
  <c r="S43" i="170"/>
  <c r="T42" i="170" s="1"/>
  <c r="T43" i="170" s="1"/>
  <c r="U42" i="170" s="1"/>
  <c r="U43" i="170" s="1"/>
  <c r="V43" i="170" s="1"/>
  <c r="W43" i="170" s="1"/>
  <c r="V42" i="170"/>
  <c r="V42" i="156"/>
  <c r="S43" i="156"/>
  <c r="T42" i="156" s="1"/>
  <c r="T43" i="156" s="1"/>
  <c r="U42" i="156" s="1"/>
  <c r="U43" i="156" s="1"/>
  <c r="V43" i="156" s="1"/>
  <c r="W43" i="156" s="1"/>
  <c r="R43" i="155"/>
  <c r="S42" i="155"/>
  <c r="S43" i="219"/>
  <c r="T42" i="219" s="1"/>
  <c r="T43" i="219" s="1"/>
  <c r="U42" i="219" s="1"/>
  <c r="U43" i="219" s="1"/>
  <c r="V43" i="219" s="1"/>
  <c r="W43" i="219" s="1"/>
  <c r="V42" i="219"/>
  <c r="S43" i="150"/>
  <c r="T42" i="150" s="1"/>
  <c r="T43" i="150" s="1"/>
  <c r="U42" i="150" s="1"/>
  <c r="U43" i="150" s="1"/>
  <c r="V43" i="150" s="1"/>
  <c r="W43" i="150" s="1"/>
  <c r="V42" i="150"/>
  <c r="S42" i="126"/>
  <c r="R43" i="126"/>
  <c r="S43" i="47"/>
  <c r="T42" i="47" s="1"/>
  <c r="T43" i="47" s="1"/>
  <c r="U42" i="47" s="1"/>
  <c r="U43" i="47" s="1"/>
  <c r="V43" i="47" s="1"/>
  <c r="W43" i="47" s="1"/>
  <c r="V42" i="47"/>
  <c r="V42" i="71"/>
  <c r="S43" i="71"/>
  <c r="T42" i="71" s="1"/>
  <c r="T43" i="71" s="1"/>
  <c r="U42" i="71" s="1"/>
  <c r="U43" i="71" s="1"/>
  <c r="V43" i="71" s="1"/>
  <c r="W43" i="71" s="1"/>
  <c r="S43" i="205"/>
  <c r="T42" i="205" s="1"/>
  <c r="T43" i="205" s="1"/>
  <c r="U42" i="205" s="1"/>
  <c r="U43" i="205" s="1"/>
  <c r="V43" i="205" s="1"/>
  <c r="W43" i="205" s="1"/>
  <c r="V42" i="205"/>
  <c r="V42" i="247"/>
  <c r="S43" i="247"/>
  <c r="T42" i="247" s="1"/>
  <c r="T43" i="247" s="1"/>
  <c r="U42" i="247" s="1"/>
  <c r="U43" i="247" s="1"/>
  <c r="V43" i="247" s="1"/>
  <c r="W43" i="247" s="1"/>
  <c r="V42" i="97"/>
  <c r="S43" i="97"/>
  <c r="T42" i="97" s="1"/>
  <c r="T43" i="97" s="1"/>
  <c r="U42" i="97" s="1"/>
  <c r="U43" i="97" s="1"/>
  <c r="V43" i="97" s="1"/>
  <c r="W43" i="97" s="1"/>
  <c r="V42" i="245"/>
  <c r="S43" i="245"/>
  <c r="T42" i="245" s="1"/>
  <c r="T43" i="245" s="1"/>
  <c r="U42" i="245" s="1"/>
  <c r="U43" i="245" s="1"/>
  <c r="V43" i="245" s="1"/>
  <c r="W43" i="245" s="1"/>
  <c r="R43" i="9"/>
  <c r="S42" i="9"/>
  <c r="V42" i="255"/>
  <c r="S43" i="255"/>
  <c r="T42" i="255" s="1"/>
  <c r="T43" i="255" s="1"/>
  <c r="U42" i="255" s="1"/>
  <c r="U43" i="255" s="1"/>
  <c r="V43" i="255" s="1"/>
  <c r="W43" i="255" s="1"/>
  <c r="R43" i="73"/>
  <c r="S42" i="73"/>
  <c r="R43" i="229"/>
  <c r="S42" i="229"/>
  <c r="S43" i="235"/>
  <c r="T42" i="235" s="1"/>
  <c r="T43" i="235" s="1"/>
  <c r="U42" i="235" s="1"/>
  <c r="U43" i="235" s="1"/>
  <c r="V43" i="235" s="1"/>
  <c r="W43" i="235" s="1"/>
  <c r="V42" i="235"/>
  <c r="V42" i="114"/>
  <c r="S43" i="114"/>
  <c r="T42" i="114" s="1"/>
  <c r="T43" i="114" s="1"/>
  <c r="U42" i="114" s="1"/>
  <c r="U43" i="114" s="1"/>
  <c r="V43" i="114" s="1"/>
  <c r="W43" i="114" s="1"/>
  <c r="S42" i="29"/>
  <c r="R43" i="29"/>
  <c r="V42" i="29" l="1"/>
  <c r="S43" i="29"/>
  <c r="T42" i="29" s="1"/>
  <c r="T43" i="29" s="1"/>
  <c r="U42" i="29" s="1"/>
  <c r="U43" i="29" s="1"/>
  <c r="V43" i="29" s="1"/>
  <c r="W43" i="29" s="1"/>
  <c r="V42" i="73"/>
  <c r="S43" i="73"/>
  <c r="T42" i="73" s="1"/>
  <c r="T43" i="73" s="1"/>
  <c r="U42" i="73" s="1"/>
  <c r="U43" i="73" s="1"/>
  <c r="V43" i="73" s="1"/>
  <c r="W43" i="73" s="1"/>
  <c r="V42" i="155"/>
  <c r="S43" i="155"/>
  <c r="T42" i="155" s="1"/>
  <c r="T43" i="155" s="1"/>
  <c r="U42" i="155" s="1"/>
  <c r="U43" i="155" s="1"/>
  <c r="V43" i="155" s="1"/>
  <c r="W43" i="155" s="1"/>
  <c r="S43" i="229"/>
  <c r="T42" i="229" s="1"/>
  <c r="T43" i="229" s="1"/>
  <c r="U42" i="229" s="1"/>
  <c r="U43" i="229" s="1"/>
  <c r="V43" i="229" s="1"/>
  <c r="W43" i="229" s="1"/>
  <c r="V42" i="229"/>
  <c r="S43" i="126"/>
  <c r="T42" i="126" s="1"/>
  <c r="T43" i="126" s="1"/>
  <c r="U42" i="126" s="1"/>
  <c r="U43" i="126" s="1"/>
  <c r="V43" i="126" s="1"/>
  <c r="W43" i="126" s="1"/>
  <c r="V42" i="126"/>
  <c r="S43" i="9"/>
  <c r="T42" i="9" s="1"/>
  <c r="T43" i="9" s="1"/>
  <c r="U42" i="9" s="1"/>
  <c r="U43" i="9" s="1"/>
  <c r="V43" i="9" s="1"/>
  <c r="W43" i="9" s="1"/>
  <c r="V42" i="9"/>
  <c r="S43" i="230"/>
  <c r="T42" i="230" s="1"/>
  <c r="T43" i="230" s="1"/>
  <c r="U42" i="230" s="1"/>
  <c r="U43" i="230" s="1"/>
  <c r="V43" i="230" s="1"/>
  <c r="W43" i="230" s="1"/>
  <c r="V42" i="230"/>
</calcChain>
</file>

<file path=xl/sharedStrings.xml><?xml version="1.0" encoding="utf-8"?>
<sst xmlns="http://schemas.openxmlformats.org/spreadsheetml/2006/main" count="29154" uniqueCount="327">
  <si>
    <t>Eastern Cape: Buffalo City (BUF)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</si>
  <si>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</si>
  <si>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</si>
  <si>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</si>
  <si>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</si>
  <si>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</si>
  <si>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</si>
  <si>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</si>
  <si>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</si>
  <si>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</si>
  <si>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</si>
  <si>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</si>
  <si>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</si>
  <si>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</si>
  <si>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</si>
  <si>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</si>
  <si>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</si>
  <si>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</si>
  <si>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</si>
  <si>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</si>
  <si>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</si>
  <si>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</si>
  <si>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</si>
  <si>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</si>
  <si>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</si>
  <si>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</si>
  <si>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</si>
  <si>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</si>
  <si>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</si>
  <si>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</si>
  <si>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</si>
  <si>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</si>
  <si>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</si>
  <si>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</si>
  <si>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</si>
  <si>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</si>
  <si>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</si>
  <si>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</si>
  <si>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</si>
  <si>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</si>
  <si>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</si>
  <si>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</si>
  <si>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</si>
  <si>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</si>
  <si>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</si>
  <si>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</si>
  <si>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</si>
  <si>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</si>
  <si>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</si>
  <si>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</si>
  <si>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</si>
  <si>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</si>
  <si>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</si>
  <si>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</si>
  <si>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</si>
  <si>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</si>
  <si>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</si>
  <si>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</si>
  <si>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</si>
  <si>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</si>
  <si>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</si>
  <si>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</si>
  <si>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</si>
  <si>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</si>
  <si>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</si>
  <si>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</si>
  <si>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3rd Quarter ended 31 March 2026 (Figures Finalised as at 2026/05/05)</t>
  </si>
  <si>
    <t>Eastern Cape: Dr Beyers Naude (EC101) - Table C7 Quarterly Budgeted Cash Flows ( Energy sources                                     ) for 3rd Quarter ended 31 March 2026 (Figures Finalised as at 2026/05/05)</t>
  </si>
  <si>
    <t>Eastern Cape: Blue Crane Route (EC102) - Table C7 Quarterly Budgeted Cash Flows ( Energy sources                                     ) for 3rd Quarter ended 31 March 2026 (Figures Finalised as at 2026/05/05)</t>
  </si>
  <si>
    <t>Eastern Cape: Makana (EC104) - Table C7 Quarterly Budgeted Cash Flows ( Energy sources                                     ) for 3rd Quarter ended 31 March 2026 (Figures Finalised as at 2026/05/05)</t>
  </si>
  <si>
    <t>Eastern Cape: Ndlambe (EC105) - Table C7 Quarterly Budgeted Cash Flows ( Energy sources                                     ) for 3rd Quarter ended 31 March 2026 (Figures Finalised as at 2026/05/05)</t>
  </si>
  <si>
    <t>Eastern Cape: Sundays River Valley (EC106) - Table C7 Quarterly Budgeted Cash Flows ( Energy sources                                     ) for 3rd Quarter ended 31 March 2026 (Figures Finalised as at 2026/05/05)</t>
  </si>
  <si>
    <t>Eastern Cape: Kouga (EC108) - Table C7 Quarterly Budgeted Cash Flows ( Energy sources                                     ) for 3rd Quarter ended 31 March 2026 (Figures Finalised as at 2026/05/05)</t>
  </si>
  <si>
    <t>Eastern Cape: Kou-Kamma (EC109) - Table C7 Quarterly Budgeted Cash Flows ( Energy sources                                     ) for 3rd Quarter ended 31 March 2026 (Figures Finalised as at 2026/05/05)</t>
  </si>
  <si>
    <t>Eastern Cape: Sarah Baartman (DC10) - Table C7 Quarterly Budgeted Cash Flows ( Energy sources                                     ) for 3rd Quarter ended 31 March 2026 (Figures Finalised as at 2026/05/05)</t>
  </si>
  <si>
    <t>Eastern Cape: Mbhashe (EC121) - Table C7 Quarterly Budgeted Cash Flows ( Energy sources                                     ) for 3rd Quarter ended 31 March 2026 (Figures Finalised as at 2026/05/05)</t>
  </si>
  <si>
    <t>Eastern Cape: Mnquma (EC122) - Table C7 Quarterly Budgeted Cash Flows ( Energy sources                                     ) for 3rd Quarter ended 31 March 2026 (Figures Finalised as at 2026/05/05)</t>
  </si>
  <si>
    <t>Eastern Cape: Great Kei (EC123) - Table C7 Quarterly Budgeted Cash Flows ( Energy sources                                     ) for 3rd Quarter ended 31 March 2026 (Figures Finalised as at 2026/05/05)</t>
  </si>
  <si>
    <t>Eastern Cape: Amahlathi (EC124) - Table C7 Quarterly Budgeted Cash Flows ( Energy sources                                     ) for 3rd Quarter ended 31 March 2026 (Figures Finalised as at 2026/05/05)</t>
  </si>
  <si>
    <t>Eastern Cape: Ngqushwa (EC126) - Table C7 Quarterly Budgeted Cash Flows ( Energy sources                                     ) for 3rd Quarter ended 31 March 2026 (Figures Finalised as at 2026/05/05)</t>
  </si>
  <si>
    <t>Eastern Cape: Raymond Mhlaba (EC129) - Table C7 Quarterly Budgeted Cash Flows ( Energy sources                                     ) for 3rd Quarter ended 31 March 2026 (Figures Finalised as at 2026/05/05)</t>
  </si>
  <si>
    <t>Eastern Cape: Amathole (DC12) - Table C7 Quarterly Budgeted Cash Flows ( Energy sources                                     ) for 3rd Quarter ended 31 March 2026 (Figures Finalised as at 2026/05/05)</t>
  </si>
  <si>
    <t>Eastern Cape: Inxuba Yethemba (EC131) - Table C7 Quarterly Budgeted Cash Flows ( Energy sources                                     ) for 3rd Quarter ended 31 March 2026 (Figures Finalised as at 2026/05/05)</t>
  </si>
  <si>
    <t>Eastern Cape: Vuyisile Mini (EC135) - Table C7 Quarterly Budgeted Cash Flows ( Energy sources                                     ) for 3rd Quarter ended 31 March 2026 (Figures Finalised as at 2026/05/05)</t>
  </si>
  <si>
    <t>Eastern Cape: Emalahleni (EC) (EC136) - Table C7 Quarterly Budgeted Cash Flows ( Energy sources                                     ) for 3rd Quarter ended 31 March 2026 (Figures Finalised as at 2026/05/05)</t>
  </si>
  <si>
    <t>Eastern Cape: Dr. A.B. Xuma (EC137) - Table C7 Quarterly Budgeted Cash Flows ( Energy sources                                     ) for 3rd Quarter ended 31 March 2026 (Figures Finalised as at 2026/05/05)</t>
  </si>
  <si>
    <t>Eastern Cape: Sakhisizwe (EC138) - Table C7 Quarterly Budgeted Cash Flows ( Energy sources                                     ) for 3rd Quarter ended 31 March 2026 (Figures Finalised as at 2026/05/05)</t>
  </si>
  <si>
    <t>Eastern Cape: Enoch Mgijima (EC139) - Table C7 Quarterly Budgeted Cash Flows ( Energy sources                                     ) for 3rd Quarter ended 31 March 2026 (Figures Finalised as at 2026/05/05)</t>
  </si>
  <si>
    <t>Eastern Cape: Chris Hani (DC13) - Table C7 Quarterly Budgeted Cash Flows ( Energy sources                                     ) for 3rd Quarter ended 31 March 2026 (Figures Finalised as at 2026/05/05)</t>
  </si>
  <si>
    <t>Eastern Cape: Elundini (EC141) - Table C7 Quarterly Budgeted Cash Flows ( Energy sources                                     ) for 3rd Quarter ended 31 March 2026 (Figures Finalised as at 2026/05/05)</t>
  </si>
  <si>
    <t>Eastern Cape: Senqu (EC142) - Table C7 Quarterly Budgeted Cash Flows ( Energy sources                                     ) for 3rd Quarter ended 31 March 2026 (Figures Finalised as at 2026/05/05)</t>
  </si>
  <si>
    <t>Eastern Cape: Walter Sisulu (EC145) - Table C7 Quarterly Budgeted Cash Flows ( Energy sources                                     ) for 3rd Quarter ended 31 March 2026 (Figures Finalised as at 2026/05/05)</t>
  </si>
  <si>
    <t>Eastern Cape: Joe Gqabi (DC14) - Table C7 Quarterly Budgeted Cash Flows ( Energy sources                                     ) for 3rd Quarter ended 31 March 2026 (Figures Finalised as at 2026/05/05)</t>
  </si>
  <si>
    <t>Eastern Cape: Ngquza Hills (EC153) - Table C7 Quarterly Budgeted Cash Flows ( Energy sources                                     ) for 3rd Quarter ended 31 March 2026 (Figures Finalised as at 2026/05/05)</t>
  </si>
  <si>
    <t>Eastern Cape: Port St Johns (EC154) - Table C7 Quarterly Budgeted Cash Flows ( Energy sources                                     ) for 3rd Quarter ended 31 March 2026 (Figures Finalised as at 2026/05/05)</t>
  </si>
  <si>
    <t>Eastern Cape: Nyandeni (EC155) - Table C7 Quarterly Budgeted Cash Flows ( Energy sources                                     ) for 3rd Quarter ended 31 March 2026 (Figures Finalised as at 2026/05/05)</t>
  </si>
  <si>
    <t>Eastern Cape: Kumkani Mhlontlo (EC156) - Table C7 Quarterly Budgeted Cash Flows ( Energy sources                                     ) for 3rd Quarter ended 31 March 2026 (Figures Finalised as at 2026/05/05)</t>
  </si>
  <si>
    <t>Eastern Cape: King Sabata Dalindyebo (EC157) - Table C7 Quarterly Budgeted Cash Flows ( Energy sources                                     ) for 3rd Quarter ended 31 March 2026 (Figures Finalised as at 2026/05/05)</t>
  </si>
  <si>
    <t>Eastern Cape: O R Tambo (DC15) - Table C7 Quarterly Budgeted Cash Flows ( Energy sources                                     ) for 3rd Quarter ended 31 March 2026 (Figures Finalised as at 2026/05/05)</t>
  </si>
  <si>
    <t>Eastern Cape: Matatiele (EC441) - Table C7 Quarterly Budgeted Cash Flows ( Energy sources                                     ) for 3rd Quarter ended 31 March 2026 (Figures Finalised as at 2026/05/05)</t>
  </si>
  <si>
    <t>Eastern Cape: Umzimvubu (EC442) - Table C7 Quarterly Budgeted Cash Flows ( Energy sources                                     ) for 3rd Quarter ended 31 March 2026 (Figures Finalised as at 2026/05/05)</t>
  </si>
  <si>
    <t>Eastern Cape: Winnie Madikizela-Mandela (EC443) - Table C7 Quarterly Budgeted Cash Flows ( Energy sources                                     ) for 3rd Quarter ended 31 March 2026 (Figures Finalised as at 2026/05/05)</t>
  </si>
  <si>
    <t>Eastern Cape: Ntabankulu (EC444) - Table C7 Quarterly Budgeted Cash Flows ( Energy sources                                     ) for 3rd Quarter ended 31 March 2026 (Figures Finalised as at 2026/05/05)</t>
  </si>
  <si>
    <t>Eastern Cape: Alfred Nzo (DC44) - Table C7 Quarterly Budgeted Cash Flows ( Energy sources                                     ) for 3rd Quarter ended 31 March 2026 (Figures Finalised as at 2026/05/05)</t>
  </si>
  <si>
    <t>Free State: Mangaung (MAN) - Table C7 Quarterly Budgeted Cash Flows ( Energy sources                                     ) for 3rd Quarter ended 31 March 2026 (Figures Finalised as at 2026/05/05)</t>
  </si>
  <si>
    <t>Free State: Letsemeng (FS161) - Table C7 Quarterly Budgeted Cash Flows ( Energy sources                                     ) for 3rd Quarter ended 31 March 2026 (Figures Finalised as at 2026/05/05)</t>
  </si>
  <si>
    <t>Free State: Kopanong (FS162) - Table C7 Quarterly Budgeted Cash Flows ( Energy sources                                     ) for 3rd Quarter ended 31 March 2026 (Figures Finalised as at 2026/05/05)</t>
  </si>
  <si>
    <t>Free State: Mohokare (FS163) - Table C7 Quarterly Budgeted Cash Flows ( Energy sources                                     ) for 3rd Quarter ended 31 March 2026 (Figures Finalised as at 2026/05/05)</t>
  </si>
  <si>
    <t>Free State: Xhariep (DC16) - Table C7 Quarterly Budgeted Cash Flows ( Energy sources                                     ) for 3rd Quarter ended 31 March 2026 (Figures Finalised as at 2026/05/05)</t>
  </si>
  <si>
    <t>Free State: Masilonyana (FS181) - Table C7 Quarterly Budgeted Cash Flows ( Energy sources                                     ) for 3rd Quarter ended 31 March 2026 (Figures Finalised as at 2026/05/05)</t>
  </si>
  <si>
    <t>Free State: Tokologo (FS182) - Table C7 Quarterly Budgeted Cash Flows ( Energy sources                                     ) for 3rd Quarter ended 31 March 2026 (Figures Finalised as at 2026/05/05)</t>
  </si>
  <si>
    <t>Free State: Tswelopele (FS183) - Table C7 Quarterly Budgeted Cash Flows ( Energy sources                                     ) for 3rd Quarter ended 31 March 2026 (Figures Finalised as at 2026/05/05)</t>
  </si>
  <si>
    <t>Free State: Matjhabeng (FS184) - Table C7 Quarterly Budgeted Cash Flows ( Energy sources                                     ) for 3rd Quarter ended 31 March 2026 (Figures Finalised as at 2026/05/05)</t>
  </si>
  <si>
    <t>Free State: Nala (FS185) - Table C7 Quarterly Budgeted Cash Flows ( Energy sources                                     ) for 3rd Quarter ended 31 March 2026 (Figures Finalised as at 2026/05/05)</t>
  </si>
  <si>
    <t>Free State: Lejweleputswa (DC18) - Table C7 Quarterly Budgeted Cash Flows ( Energy sources                                     ) for 3rd Quarter ended 31 March 2026 (Figures Finalised as at 2026/05/05)</t>
  </si>
  <si>
    <t>Free State: Setsoto (FS191) - Table C7 Quarterly Budgeted Cash Flows ( Energy sources                                     ) for 3rd Quarter ended 31 March 2026 (Figures Finalised as at 2026/05/05)</t>
  </si>
  <si>
    <t>Free State: Dihlabeng (FS192) - Table C7 Quarterly Budgeted Cash Flows ( Energy sources                                     ) for 3rd Quarter ended 31 March 2026 (Figures Finalised as at 2026/05/05)</t>
  </si>
  <si>
    <t>Free State: Nketoana (FS193) - Table C7 Quarterly Budgeted Cash Flows ( Energy sources                                     ) for 3rd Quarter ended 31 March 2026 (Figures Finalised as at 2026/05/05)</t>
  </si>
  <si>
    <t>Free State: Maluti-a-Phofung (FS194) - Table C7 Quarterly Budgeted Cash Flows ( Energy sources                                     ) for 3rd Quarter ended 31 March 2026 (Figures Finalised as at 2026/05/05)</t>
  </si>
  <si>
    <t>Free State: Phumelela (FS195) - Table C7 Quarterly Budgeted Cash Flows ( Energy sources                                     ) for 3rd Quarter ended 31 March 2026 (Figures Finalised as at 2026/05/05)</t>
  </si>
  <si>
    <t>Free State: Mantsopa (FS196) - Table C7 Quarterly Budgeted Cash Flows ( Energy sources                                     ) for 3rd Quarter ended 31 March 2026 (Figures Finalised as at 2026/05/05)</t>
  </si>
  <si>
    <t>Free State: Thabo Mofutsanyana (DC19) - Table C7 Quarterly Budgeted Cash Flows ( Energy sources                                     ) for 3rd Quarter ended 31 March 2026 (Figures Finalised as at 2026/05/05)</t>
  </si>
  <si>
    <t>Free State: Moqhaka (FS201) - Table C7 Quarterly Budgeted Cash Flows ( Energy sources                                     ) for 3rd Quarter ended 31 March 2026 (Figures Finalised as at 2026/05/05)</t>
  </si>
  <si>
    <t>Free State: Ngwathe (FS203) - Table C7 Quarterly Budgeted Cash Flows ( Energy sources                                     ) for 3rd Quarter ended 31 March 2026 (Figures Finalised as at 2026/05/05)</t>
  </si>
  <si>
    <t>Free State: Metsimaholo (FS204) - Table C7 Quarterly Budgeted Cash Flows ( Energy sources                                     ) for 3rd Quarter ended 31 March 2026 (Figures Finalised as at 2026/05/05)</t>
  </si>
  <si>
    <t>Free State: Mafube (FS205) - Table C7 Quarterly Budgeted Cash Flows ( Energy sources                                     ) for 3rd Quarter ended 31 March 2026 (Figures Finalised as at 2026/05/05)</t>
  </si>
  <si>
    <t>Free State: Fezile Dabi (DC20) - Table C7 Quarterly Budgeted Cash Flows ( Energy sources                                     ) for 3rd Quarter ended 31 March 2026 (Figures Finalised as at 2026/05/05)</t>
  </si>
  <si>
    <t>Gauteng: City of Ekurhuleni (EKU) - Table C7 Quarterly Budgeted Cash Flows ( Energy sources                                     ) for 3rd Quarter ended 31 March 2026 (Figures Finalised as at 2026/05/05)</t>
  </si>
  <si>
    <t>Gauteng: City of Johannesburg (JHB) - Table C7 Quarterly Budgeted Cash Flows ( Energy sources                                     ) for 3rd Quarter ended 31 March 2026 (Figures Finalised as at 2026/05/05)</t>
  </si>
  <si>
    <t>Gauteng: City of Tshwane (TSH) - Table C7 Quarterly Budgeted Cash Flows ( Energy sources                                     ) for 3rd Quarter ended 31 March 2026 (Figures Finalised as at 2026/05/05)</t>
  </si>
  <si>
    <t>Gauteng: Emfuleni (GT421) - Table C7 Quarterly Budgeted Cash Flows ( Energy sources                                     ) for 3rd Quarter ended 31 March 2026 (Figures Finalised as at 2026/05/05)</t>
  </si>
  <si>
    <t>Gauteng: Midvaal (GT422) - Table C7 Quarterly Budgeted Cash Flows ( Energy sources                                     ) for 3rd Quarter ended 31 March 2026 (Figures Finalised as at 2026/05/05)</t>
  </si>
  <si>
    <t>Gauteng: Lesedi (GT423) - Table C7 Quarterly Budgeted Cash Flows ( Energy sources                                     ) for 3rd Quarter ended 31 March 2026 (Figures Finalised as at 2026/05/05)</t>
  </si>
  <si>
    <t>Gauteng: Sedibeng (DC42) - Table C7 Quarterly Budgeted Cash Flows ( Energy sources                                     ) for 3rd Quarter ended 31 March 2026 (Figures Finalised as at 2026/05/05)</t>
  </si>
  <si>
    <t>Gauteng: Mogale City (GT481) - Table C7 Quarterly Budgeted Cash Flows ( Energy sources                                     ) for 3rd Quarter ended 31 March 2026 (Figures Finalised as at 2026/05/05)</t>
  </si>
  <si>
    <t>Gauteng: Merafong City (GT484) - Table C7 Quarterly Budgeted Cash Flows ( Energy sources                                     ) for 3rd Quarter ended 31 March 2026 (Figures Finalised as at 2026/05/05)</t>
  </si>
  <si>
    <t>Gauteng: Rand West City (GT485) - Table C7 Quarterly Budgeted Cash Flows ( Energy sources                                     ) for 3rd Quarter ended 31 March 2026 (Figures Finalised as at 2026/05/05)</t>
  </si>
  <si>
    <t>Gauteng: West Rand (DC48) - Table C7 Quarterly Budgeted Cash Flows ( Energy sources                                     ) for 3rd Quarter ended 31 March 2026 (Figures Finalised as at 2026/05/05)</t>
  </si>
  <si>
    <t>Kwazulu-Natal: eThekwini (ETH) - Table C7 Quarterly Budgeted Cash Flows ( Energy sources                                     ) for 3rd Quarter ended 31 March 2026 (Figures Finalised as at 2026/05/05)</t>
  </si>
  <si>
    <t>Kwazulu-Natal: Umdoni (KZN212) - Table C7 Quarterly Budgeted Cash Flows ( Energy sources                                     ) for 3rd Quarter ended 31 March 2026 (Figures Finalised as at 2026/05/05)</t>
  </si>
  <si>
    <t>Kwazulu-Natal: Umzumbe (KZN213) - Table C7 Quarterly Budgeted Cash Flows ( Energy sources                                     ) for 3rd Quarter ended 31 March 2026 (Figures Finalised as at 2026/05/05)</t>
  </si>
  <si>
    <t>Kwazulu-Natal: uMuziwabantu (KZN214) - Table C7 Quarterly Budgeted Cash Flows ( Energy sources                                     ) for 3rd Quarter ended 31 March 2026 (Figures Finalised as at 2026/05/05)</t>
  </si>
  <si>
    <t>Kwazulu-Natal: Ray Nkonyeni (KZN216) - Table C7 Quarterly Budgeted Cash Flows ( Energy sources                                     ) for 3rd Quarter ended 31 March 2026 (Figures Finalised as at 2026/05/05)</t>
  </si>
  <si>
    <t>Kwazulu-Natal: Ugu (DC21) - Table C7 Quarterly Budgeted Cash Flows ( Energy sources                                     ) for 3rd Quarter ended 31 March 2026 (Figures Finalised as at 2026/05/05)</t>
  </si>
  <si>
    <t>Kwazulu-Natal: uMshwathi (KZN221) - Table C7 Quarterly Budgeted Cash Flows ( Energy sources                                     ) for 3rd Quarter ended 31 March 2026 (Figures Finalised as at 2026/05/05)</t>
  </si>
  <si>
    <t>Kwazulu-Natal: uMngeni (KZN222) - Table C7 Quarterly Budgeted Cash Flows ( Energy sources                                     ) for 3rd Quarter ended 31 March 2026 (Figures Finalised as at 2026/05/05)</t>
  </si>
  <si>
    <t>Kwazulu-Natal: Mpofana (KZN223) - Table C7 Quarterly Budgeted Cash Flows ( Energy sources                                     ) for 3rd Quarter ended 31 March 2026 (Figures Finalised as at 2026/05/05)</t>
  </si>
  <si>
    <t>Kwazulu-Natal: Impendle (KZN224) - Table C7 Quarterly Budgeted Cash Flows ( Energy sources                                     ) for 3rd Quarter ended 31 March 2026 (Figures Finalised as at 2026/05/05)</t>
  </si>
  <si>
    <t>Kwazulu-Natal: Msunduzi (KZN225) - Table C7 Quarterly Budgeted Cash Flows ( Energy sources                                     ) for 3rd Quarter ended 31 March 2026 (Figures Finalised as at 2026/05/05)</t>
  </si>
  <si>
    <t>Kwazulu-Natal: Mkhambathini (KZN226) - Table C7 Quarterly Budgeted Cash Flows ( Energy sources                                     ) for 3rd Quarter ended 31 March 2026 (Figures Finalised as at 2026/05/05)</t>
  </si>
  <si>
    <t>Kwazulu-Natal: Richmond (KZN227) - Table C7 Quarterly Budgeted Cash Flows ( Energy sources                                     ) for 3rd Quarter ended 31 March 2026 (Figures Finalised as at 2026/05/05)</t>
  </si>
  <si>
    <t>Kwazulu-Natal: uMgungundlovu (DC22) - Table C7 Quarterly Budgeted Cash Flows ( Energy sources                                     ) for 3rd Quarter ended 31 March 2026 (Figures Finalised as at 2026/05/05)</t>
  </si>
  <si>
    <t>Kwazulu-Natal: Okhahlamba (KZN235) - Table C7 Quarterly Budgeted Cash Flows ( Energy sources                                     ) for 3rd Quarter ended 31 March 2026 (Figures Finalised as at 2026/05/05)</t>
  </si>
  <si>
    <t>Kwazulu-Natal: Inkosi Langalibalele (KZN237) - Table C7 Quarterly Budgeted Cash Flows ( Energy sources                                     ) for 3rd Quarter ended 31 March 2026 (Figures Finalised as at 2026/05/05)</t>
  </si>
  <si>
    <t>Kwazulu-Natal: Alfred Duma (KZN238) - Table C7 Quarterly Budgeted Cash Flows ( Energy sources                                     ) for 3rd Quarter ended 31 March 2026 (Figures Finalised as at 2026/05/05)</t>
  </si>
  <si>
    <t>Kwazulu-Natal: Uthukela (DC23) - Table C7 Quarterly Budgeted Cash Flows ( Energy sources                                     ) for 3rd Quarter ended 31 March 2026 (Figures Finalised as at 2026/05/05)</t>
  </si>
  <si>
    <t>Kwazulu-Natal: Endumeni (KZN241) - Table C7 Quarterly Budgeted Cash Flows ( Energy sources                                     ) for 3rd Quarter ended 31 March 2026 (Figures Finalised as at 2026/05/05)</t>
  </si>
  <si>
    <t>Kwazulu-Natal: Nquthu (KZN242) - Table C7 Quarterly Budgeted Cash Flows ( Energy sources                                     ) for 3rd Quarter ended 31 March 2026 (Figures Finalised as at 2026/05/05)</t>
  </si>
  <si>
    <t>Kwazulu-Natal: Msinga (KZN244) - Table C7 Quarterly Budgeted Cash Flows ( Energy sources                                     ) for 3rd Quarter ended 31 March 2026 (Figures Finalised as at 2026/05/05)</t>
  </si>
  <si>
    <t>Kwazulu-Natal: Umvoti (KZN245) - Table C7 Quarterly Budgeted Cash Flows ( Energy sources                                     ) for 3rd Quarter ended 31 March 2026 (Figures Finalised as at 2026/05/05)</t>
  </si>
  <si>
    <t>Kwazulu-Natal: Umzinyathi (DC24) - Table C7 Quarterly Budgeted Cash Flows ( Energy sources                                     ) for 3rd Quarter ended 31 March 2026 (Figures Finalised as at 2026/05/05)</t>
  </si>
  <si>
    <t>Kwazulu-Natal: Newcastle (KZN252) - Table C7 Quarterly Budgeted Cash Flows ( Energy sources                                     ) for 3rd Quarter ended 31 March 2026 (Figures Finalised as at 2026/05/05)</t>
  </si>
  <si>
    <t>Kwazulu-Natal: Emadlangeni (KZN253) - Table C7 Quarterly Budgeted Cash Flows ( Energy sources                                     ) for 3rd Quarter ended 31 March 2026 (Figures Finalised as at 2026/05/05)</t>
  </si>
  <si>
    <t>Kwazulu-Natal: Dannhauser (KZN254) - Table C7 Quarterly Budgeted Cash Flows ( Energy sources                                     ) for 3rd Quarter ended 31 March 2026 (Figures Finalised as at 2026/05/05)</t>
  </si>
  <si>
    <t>Kwazulu-Natal: Amajuba (DC25) - Table C7 Quarterly Budgeted Cash Flows ( Energy sources                                     ) for 3rd Quarter ended 31 March 2026 (Figures Finalised as at 2026/05/05)</t>
  </si>
  <si>
    <t>Kwazulu-Natal: eDumbe (KZN261) - Table C7 Quarterly Budgeted Cash Flows ( Energy sources                                     ) for 3rd Quarter ended 31 March 2026 (Figures Finalised as at 2026/05/05)</t>
  </si>
  <si>
    <t>Kwazulu-Natal: uPhongolo (KZN262) - Table C7 Quarterly Budgeted Cash Flows ( Energy sources                                     ) for 3rd Quarter ended 31 March 2026 (Figures Finalised as at 2026/05/05)</t>
  </si>
  <si>
    <t>Kwazulu-Natal: Abaqulusi (KZN263) - Table C7 Quarterly Budgeted Cash Flows ( Energy sources                                     ) for 3rd Quarter ended 31 March 2026 (Figures Finalised as at 2026/05/05)</t>
  </si>
  <si>
    <t>Kwazulu-Natal: Nongoma (KZN265) - Table C7 Quarterly Budgeted Cash Flows ( Energy sources                                     ) for 3rd Quarter ended 31 March 2026 (Figures Finalised as at 2026/05/05)</t>
  </si>
  <si>
    <t>Kwazulu-Natal: Ulundi (KZN266) - Table C7 Quarterly Budgeted Cash Flows ( Energy sources                                     ) for 3rd Quarter ended 31 March 2026 (Figures Finalised as at 2026/05/05)</t>
  </si>
  <si>
    <t>Kwazulu-Natal: Zululand (DC26) - Table C7 Quarterly Budgeted Cash Flows ( Energy sources                                     ) for 3rd Quarter ended 31 March 2026 (Figures Finalised as at 2026/05/05)</t>
  </si>
  <si>
    <t>Kwazulu-Natal: Umhlabuyalingana (KZN271) - Table C7 Quarterly Budgeted Cash Flows ( Energy sources                                     ) for 3rd Quarter ended 31 March 2026 (Figures Finalised as at 2026/05/05)</t>
  </si>
  <si>
    <t>Kwazulu-Natal: Jozini (KZN272) - Table C7 Quarterly Budgeted Cash Flows ( Energy sources                                     ) for 3rd Quarter ended 31 March 2026 (Figures Finalised as at 2026/05/05)</t>
  </si>
  <si>
    <t>Kwazulu-Natal: Mtubatuba (KZN275) - Table C7 Quarterly Budgeted Cash Flows ( Energy sources                                     ) for 3rd Quarter ended 31 March 2026 (Figures Finalised as at 2026/05/05)</t>
  </si>
  <si>
    <t>Kwazulu-Natal: Hlabisa Big Five (KZN276) - Table C7 Quarterly Budgeted Cash Flows ( Energy sources                                     ) for 3rd Quarter ended 31 March 2026 (Figures Finalised as at 2026/05/05)</t>
  </si>
  <si>
    <t>Kwazulu-Natal: Umkhanyakude (DC27) - Table C7 Quarterly Budgeted Cash Flows ( Energy sources                                     ) for 3rd Quarter ended 31 March 2026 (Figures Finalised as at 2026/05/05)</t>
  </si>
  <si>
    <t>Kwazulu-Natal: Mfolozi (KZN281) - Table C7 Quarterly Budgeted Cash Flows ( Energy sources                                     ) for 3rd Quarter ended 31 March 2026 (Figures Finalised as at 2026/05/05)</t>
  </si>
  <si>
    <t>Kwazulu-Natal: uMhlathuze (KZN282) - Table C7 Quarterly Budgeted Cash Flows ( Energy sources                                     ) for 3rd Quarter ended 31 March 2026 (Figures Finalised as at 2026/05/05)</t>
  </si>
  <si>
    <t>Kwazulu-Natal: uMlalazi (KZN284) - Table C7 Quarterly Budgeted Cash Flows ( Energy sources                                     ) for 3rd Quarter ended 31 March 2026 (Figures Finalised as at 2026/05/05)</t>
  </si>
  <si>
    <t>Kwazulu-Natal: Mthonjaneni (KZN285) - Table C7 Quarterly Budgeted Cash Flows ( Energy sources                                     ) for 3rd Quarter ended 31 March 2026 (Figures Finalised as at 2026/05/05)</t>
  </si>
  <si>
    <t>Kwazulu-Natal: Nkandla (KZN286) - Table C7 Quarterly Budgeted Cash Flows ( Energy sources                                     ) for 3rd Quarter ended 31 March 2026 (Figures Finalised as at 2026/05/05)</t>
  </si>
  <si>
    <t>Kwazulu-Natal: King Cetshwayo (DC28) - Table C7 Quarterly Budgeted Cash Flows ( Energy sources                                     ) for 3rd Quarter ended 31 March 2026 (Figures Finalised as at 2026/05/05)</t>
  </si>
  <si>
    <t>Kwazulu-Natal: Mandeni (KZN291) - Table C7 Quarterly Budgeted Cash Flows ( Energy sources                                     ) for 3rd Quarter ended 31 March 2026 (Figures Finalised as at 2026/05/05)</t>
  </si>
  <si>
    <t>Kwazulu-Natal: KwaDukuza (KZN292) - Table C7 Quarterly Budgeted Cash Flows ( Energy sources                                     ) for 3rd Quarter ended 31 March 2026 (Figures Finalised as at 2026/05/05)</t>
  </si>
  <si>
    <t>Kwazulu-Natal: Ndwedwe (KZN293) - Table C7 Quarterly Budgeted Cash Flows ( Energy sources                                     ) for 3rd Quarter ended 31 March 2026 (Figures Finalised as at 2026/05/05)</t>
  </si>
  <si>
    <t>Kwazulu-Natal: Maphumulo (KZN294) - Table C7 Quarterly Budgeted Cash Flows ( Energy sources                                     ) for 3rd Quarter ended 31 March 2026 (Figures Finalised as at 2026/05/05)</t>
  </si>
  <si>
    <t>Kwazulu-Natal: iLembe (DC29) - Table C7 Quarterly Budgeted Cash Flows ( Energy sources                                     ) for 3rd Quarter ended 31 March 2026 (Figures Finalised as at 2026/05/05)</t>
  </si>
  <si>
    <t>Kwazulu-Natal: Greater Kokstad (KZN433) - Table C7 Quarterly Budgeted Cash Flows ( Energy sources                                     ) for 3rd Quarter ended 31 March 2026 (Figures Finalised as at 2026/05/05)</t>
  </si>
  <si>
    <t>Kwazulu-Natal: Johannes Phumani Phungula (KZN434) - Table C7 Quarterly Budgeted Cash Flows ( Energy sources                                     ) for 3rd Quarter ended 31 March 2026 (Figures Finalised as at 2026/05/05)</t>
  </si>
  <si>
    <t>Kwazulu-Natal: Umzimkhulu (KZN435) - Table C7 Quarterly Budgeted Cash Flows ( Energy sources                                     ) for 3rd Quarter ended 31 March 2026 (Figures Finalised as at 2026/05/05)</t>
  </si>
  <si>
    <t>Kwazulu-Natal: Dr Nkosazana Dlamini Zuma (KZN436) - Table C7 Quarterly Budgeted Cash Flows ( Energy sources                                     ) for 3rd Quarter ended 31 March 2026 (Figures Finalised as at 2026/05/05)</t>
  </si>
  <si>
    <t>Kwazulu-Natal: Harry Gwala (DC43) - Table C7 Quarterly Budgeted Cash Flows ( Energy sources                                     ) for 3rd Quarter ended 31 March 2026 (Figures Finalised as at 2026/05/05)</t>
  </si>
  <si>
    <t>Limpopo: Greater Giyani (LIM331) - Table C7 Quarterly Budgeted Cash Flows ( Energy sources                                     ) for 3rd Quarter ended 31 March 2026 (Figures Finalised as at 2026/05/05)</t>
  </si>
  <si>
    <t>Limpopo: Greater Letaba (LIM332) - Table C7 Quarterly Budgeted Cash Flows ( Energy sources                                     ) for 3rd Quarter ended 31 March 2026 (Figures Finalised as at 2026/05/05)</t>
  </si>
  <si>
    <t>Limpopo: Greater Tzaneen (LIM333) - Table C7 Quarterly Budgeted Cash Flows ( Energy sources                                     ) for 3rd Quarter ended 31 March 2026 (Figures Finalised as at 2026/05/05)</t>
  </si>
  <si>
    <t>Limpopo: Ba-Phalaborwa (LIM334) - Table C7 Quarterly Budgeted Cash Flows ( Energy sources                                     ) for 3rd Quarter ended 31 March 2026 (Figures Finalised as at 2026/05/05)</t>
  </si>
  <si>
    <t>Limpopo: Maruleng (LIM335) - Table C7 Quarterly Budgeted Cash Flows ( Energy sources                                     ) for 3rd Quarter ended 31 March 2026 (Figures Finalised as at 2026/05/05)</t>
  </si>
  <si>
    <t>Limpopo: Mopani (DC33) - Table C7 Quarterly Budgeted Cash Flows ( Energy sources                                     ) for 3rd Quarter ended 31 March 2026 (Figures Finalised as at 2026/05/05)</t>
  </si>
  <si>
    <t>Limpopo: Musina (LIM341) - Table C7 Quarterly Budgeted Cash Flows ( Energy sources                                     ) for 3rd Quarter ended 31 March 2026 (Figures Finalised as at 2026/05/05)</t>
  </si>
  <si>
    <t>Limpopo: Thulamela (LIM343) - Table C7 Quarterly Budgeted Cash Flows ( Energy sources                                     ) for 3rd Quarter ended 31 March 2026 (Figures Finalised as at 2026/05/05)</t>
  </si>
  <si>
    <t>Limpopo: Makhado (LIM344) - Table C7 Quarterly Budgeted Cash Flows ( Energy sources                                     ) for 3rd Quarter ended 31 March 2026 (Figures Finalised as at 2026/05/05)</t>
  </si>
  <si>
    <t>Limpopo: Collins Chabane (LIM345) - Table C7 Quarterly Budgeted Cash Flows ( Energy sources                                     ) for 3rd Quarter ended 31 March 2026 (Figures Finalised as at 2026/05/05)</t>
  </si>
  <si>
    <t>Limpopo: Vhembe (DC34) - Table C7 Quarterly Budgeted Cash Flows ( Energy sources                                     ) for 3rd Quarter ended 31 March 2026 (Figures Finalised as at 2026/05/05)</t>
  </si>
  <si>
    <t>Limpopo: Blouberg (LIM351) - Table C7 Quarterly Budgeted Cash Flows ( Energy sources                                     ) for 3rd Quarter ended 31 March 2026 (Figures Finalised as at 2026/05/05)</t>
  </si>
  <si>
    <t>Limpopo: Molemole (LIM353) - Table C7 Quarterly Budgeted Cash Flows ( Energy sources                                     ) for 3rd Quarter ended 31 March 2026 (Figures Finalised as at 2026/05/05)</t>
  </si>
  <si>
    <t>Limpopo: Polokwane (LIM354) - Table C7 Quarterly Budgeted Cash Flows ( Energy sources                                     ) for 3rd Quarter ended 31 March 2026 (Figures Finalised as at 2026/05/05)</t>
  </si>
  <si>
    <t>Limpopo: Lepelle-Nkumpi (LIM355) - Table C7 Quarterly Budgeted Cash Flows ( Energy sources                                     ) for 3rd Quarter ended 31 March 2026 (Figures Finalised as at 2026/05/05)</t>
  </si>
  <si>
    <t>Limpopo: Capricorn (DC35) - Table C7 Quarterly Budgeted Cash Flows ( Energy sources                                     ) for 3rd Quarter ended 31 March 2026 (Figures Finalised as at 2026/05/05)</t>
  </si>
  <si>
    <t>Limpopo: Thabazimbi (LIM361) - Table C7 Quarterly Budgeted Cash Flows ( Energy sources                                     ) for 3rd Quarter ended 31 March 2026 (Figures Finalised as at 2026/05/05)</t>
  </si>
  <si>
    <t>Limpopo: Lephalale (LIM362) - Table C7 Quarterly Budgeted Cash Flows ( Energy sources                                     ) for 3rd Quarter ended 31 March 2026 (Figures Finalised as at 2026/05/05)</t>
  </si>
  <si>
    <t>Limpopo: Bela Bela (LIM366) - Table C7 Quarterly Budgeted Cash Flows ( Energy sources                                     ) for 3rd Quarter ended 31 March 2026 (Figures Finalised as at 2026/05/05)</t>
  </si>
  <si>
    <t>Limpopo: Mogalakwena (LIM367) - Table C7 Quarterly Budgeted Cash Flows ( Energy sources                                     ) for 3rd Quarter ended 31 March 2026 (Figures Finalised as at 2026/05/05)</t>
  </si>
  <si>
    <t>Limpopo: Modimolle-Mookgopong (LIM368) - Table C7 Quarterly Budgeted Cash Flows ( Energy sources                                     ) for 3rd Quarter ended 31 March 2026 (Figures Finalised as at 2026/05/05)</t>
  </si>
  <si>
    <t>Limpopo: Waterberg (DC36) - Table C7 Quarterly Budgeted Cash Flows ( Energy sources                                     ) for 3rd Quarter ended 31 March 2026 (Figures Finalised as at 2026/05/05)</t>
  </si>
  <si>
    <t>Limpopo: Ephraim Mogale (LIM471) - Table C7 Quarterly Budgeted Cash Flows ( Energy sources                                     ) for 3rd Quarter ended 31 March 2026 (Figures Finalised as at 2026/05/05)</t>
  </si>
  <si>
    <t>Limpopo: Elias Motsoaledi (LIM472) - Table C7 Quarterly Budgeted Cash Flows ( Energy sources                                     ) for 3rd Quarter ended 31 March 2026 (Figures Finalised as at 2026/05/05)</t>
  </si>
  <si>
    <t>Limpopo: Makhuduthamaga (LIM473) - Table C7 Quarterly Budgeted Cash Flows ( Energy sources                                     ) for 3rd Quarter ended 31 March 2026 (Figures Finalised as at 2026/05/05)</t>
  </si>
  <si>
    <t>Limpopo: Tubatse Fetakgomo (LIM476) - Table C7 Quarterly Budgeted Cash Flows ( Energy sources                                     ) for 3rd Quarter ended 31 March 2026 (Figures Finalised as at 2026/05/05)</t>
  </si>
  <si>
    <t>Limpopo: Sekhukhune (DC47) - Table C7 Quarterly Budgeted Cash Flows ( Energy sources                                     ) for 3rd Quarter ended 31 March 2026 (Figures Finalised as at 2026/05/05)</t>
  </si>
  <si>
    <t>Mpumalanga: Albert Luthuli (MP301) - Table C7 Quarterly Budgeted Cash Flows ( Energy sources                                     ) for 3rd Quarter ended 31 March 2026 (Figures Finalised as at 2026/05/05)</t>
  </si>
  <si>
    <t>Mpumalanga: Msukaligwa (MP302) - Table C7 Quarterly Budgeted Cash Flows ( Energy sources                                     ) for 3rd Quarter ended 31 March 2026 (Figures Finalised as at 2026/05/05)</t>
  </si>
  <si>
    <t>Mpumalanga: Mkhondo (MP303) - Table C7 Quarterly Budgeted Cash Flows ( Energy sources                                     ) for 3rd Quarter ended 31 March 2026 (Figures Finalised as at 2026/05/05)</t>
  </si>
  <si>
    <t>Mpumalanga: Pixley Ka Seme (MP) (MP304) - Table C7 Quarterly Budgeted Cash Flows ( Energy sources                                     ) for 3rd Quarter ended 31 March 2026 (Figures Finalised as at 2026/05/05)</t>
  </si>
  <si>
    <t>Mpumalanga: Lekwa (MP305) - Table C7 Quarterly Budgeted Cash Flows ( Energy sources                                     ) for 3rd Quarter ended 31 March 2026 (Figures Finalised as at 2026/05/05)</t>
  </si>
  <si>
    <t>Mpumalanga: Dipaleseng (MP306) - Table C7 Quarterly Budgeted Cash Flows ( Energy sources                                     ) for 3rd Quarter ended 31 March 2026 (Figures Finalised as at 2026/05/05)</t>
  </si>
  <si>
    <t>Mpumalanga: Govan Mbeki (MP307) - Table C7 Quarterly Budgeted Cash Flows ( Energy sources                                     ) for 3rd Quarter ended 31 March 2026 (Figures Finalised as at 2026/05/05)</t>
  </si>
  <si>
    <t>Mpumalanga: Gert Sibande (DC30) - Table C7 Quarterly Budgeted Cash Flows ( Energy sources                                     ) for 3rd Quarter ended 31 March 2026 (Figures Finalised as at 2026/05/05)</t>
  </si>
  <si>
    <t>Mpumalanga: Victor Khanye (MP311) - Table C7 Quarterly Budgeted Cash Flows ( Energy sources                                     ) for 3rd Quarter ended 31 March 2026 (Figures Finalised as at 2026/05/05)</t>
  </si>
  <si>
    <t>Mpumalanga: Emalahleni (MP) (MP312) - Table C7 Quarterly Budgeted Cash Flows ( Energy sources                                     ) for 3rd Quarter ended 31 March 2026 (Figures Finalised as at 2026/05/05)</t>
  </si>
  <si>
    <t>Mpumalanga: Steve Tshwete (MP313) - Table C7 Quarterly Budgeted Cash Flows ( Energy sources                                     ) for 3rd Quarter ended 31 March 2026 (Figures Finalised as at 2026/05/05)</t>
  </si>
  <si>
    <t>Mpumalanga: Emakhazeni (MP314) - Table C7 Quarterly Budgeted Cash Flows ( Energy sources                                     ) for 3rd Quarter ended 31 March 2026 (Figures Finalised as at 2026/05/05)</t>
  </si>
  <si>
    <t>Mpumalanga: Thembisile Hani (MP315) - Table C7 Quarterly Budgeted Cash Flows ( Energy sources                                     ) for 3rd Quarter ended 31 March 2026 (Figures Finalised as at 2026/05/05)</t>
  </si>
  <si>
    <t>Mpumalanga: Dr J.S. Moroka (MP316) - Table C7 Quarterly Budgeted Cash Flows ( Energy sources                                     ) for 3rd Quarter ended 31 March 2026 (Figures Finalised as at 2026/05/05)</t>
  </si>
  <si>
    <t>Mpumalanga: Nkangala (DC31) - Table C7 Quarterly Budgeted Cash Flows ( Energy sources                                     ) for 3rd Quarter ended 31 March 2026 (Figures Finalised as at 2026/05/05)</t>
  </si>
  <si>
    <t>Mpumalanga: Thaba Chweu (MP321) - Table C7 Quarterly Budgeted Cash Flows ( Energy sources                                     ) for 3rd Quarter ended 31 March 2026 (Figures Finalised as at 2026/05/05)</t>
  </si>
  <si>
    <t>Mpumalanga: Nkomazi (MP324) - Table C7 Quarterly Budgeted Cash Flows ( Energy sources                                     ) for 3rd Quarter ended 31 March 2026 (Figures Finalised as at 2026/05/05)</t>
  </si>
  <si>
    <t>Mpumalanga: Bushbuckridge (MP325) - Table C7 Quarterly Budgeted Cash Flows ( Energy sources                                     ) for 3rd Quarter ended 31 March 2026 (Figures Finalised as at 2026/05/05)</t>
  </si>
  <si>
    <t>Mpumalanga: City of Mbombela (MP326) - Table C7 Quarterly Budgeted Cash Flows ( Energy sources                                     ) for 3rd Quarter ended 31 March 2026 (Figures Finalised as at 2026/05/05)</t>
  </si>
  <si>
    <t>Mpumalanga: Ehlanzeni (DC32) - Table C7 Quarterly Budgeted Cash Flows ( Energy sources                                     ) for 3rd Quarter ended 31 March 2026 (Figures Finalised as at 2026/05/05)</t>
  </si>
  <si>
    <t>Northern Cape: Joe Morolong (NC451) - Table C7 Quarterly Budgeted Cash Flows ( Energy sources                                     ) for 3rd Quarter ended 31 March 2026 (Figures Finalised as at 2026/05/05)</t>
  </si>
  <si>
    <t>Northern Cape: Ga-Segonyana (NC452) - Table C7 Quarterly Budgeted Cash Flows ( Energy sources                                     ) for 3rd Quarter ended 31 March 2026 (Figures Finalised as at 2026/05/05)</t>
  </si>
  <si>
    <t>Northern Cape: Gamagara (NC453) - Table C7 Quarterly Budgeted Cash Flows ( Energy sources                                     ) for 3rd Quarter ended 31 March 2026 (Figures Finalised as at 2026/05/05)</t>
  </si>
  <si>
    <t>Northern Cape: John Taolo Gaetsewe (DC45) - Table C7 Quarterly Budgeted Cash Flows ( Energy sources                                     ) for 3rd Quarter ended 31 March 2026 (Figures Finalised as at 2026/05/05)</t>
  </si>
  <si>
    <t>Northern Cape: Richtersveld (NC061) - Table C7 Quarterly Budgeted Cash Flows ( Energy sources                                     ) for 3rd Quarter ended 31 March 2026 (Figures Finalised as at 2026/05/05)</t>
  </si>
  <si>
    <t>Northern Cape: Nama Khoi (NC062) - Table C7 Quarterly Budgeted Cash Flows ( Energy sources                                     ) for 3rd Quarter ended 31 March 2026 (Figures Finalised as at 2026/05/05)</t>
  </si>
  <si>
    <t>Northern Cape: Kamiesberg (NC064) - Table C7 Quarterly Budgeted Cash Flows ( Energy sources                                     ) for 3rd Quarter ended 31 March 2026 (Figures Finalised as at 2026/05/05)</t>
  </si>
  <si>
    <t>Northern Cape: Hantam (NC065) - Table C7 Quarterly Budgeted Cash Flows ( Energy sources                                     ) for 3rd Quarter ended 31 March 2026 (Figures Finalised as at 2026/05/05)</t>
  </si>
  <si>
    <t>Northern Cape: Karoo Hoogland (NC066) - Table C7 Quarterly Budgeted Cash Flows ( Energy sources                                     ) for 3rd Quarter ended 31 March 2026 (Figures Finalised as at 2026/05/05)</t>
  </si>
  <si>
    <t>Northern Cape: Khai-Ma (NC067) - Table C7 Quarterly Budgeted Cash Flows ( Energy sources                                     ) for 3rd Quarter ended 31 March 2026 (Figures Finalised as at 2026/05/05)</t>
  </si>
  <si>
    <t>Northern Cape: Namakwa (DC6) - Table C7 Quarterly Budgeted Cash Flows ( Energy sources                                     ) for 3rd Quarter ended 31 March 2026 (Figures Finalised as at 2026/05/05)</t>
  </si>
  <si>
    <t>Northern Cape: Ubuntu (NC071) - Table C7 Quarterly Budgeted Cash Flows ( Energy sources                                     ) for 3rd Quarter ended 31 March 2026 (Figures Finalised as at 2026/05/05)</t>
  </si>
  <si>
    <t>Northern Cape: Umsobomvu (NC072) - Table C7 Quarterly Budgeted Cash Flows ( Energy sources                                     ) for 3rd Quarter ended 31 March 2026 (Figures Finalised as at 2026/05/05)</t>
  </si>
  <si>
    <t>Northern Cape: Emthanjeni (NC073) - Table C7 Quarterly Budgeted Cash Flows ( Energy sources                                     ) for 3rd Quarter ended 31 March 2026 (Figures Finalised as at 2026/05/05)</t>
  </si>
  <si>
    <t>Northern Cape: Kareeberg (NC074) - Table C7 Quarterly Budgeted Cash Flows ( Energy sources                                     ) for 3rd Quarter ended 31 March 2026 (Figures Finalised as at 2026/05/05)</t>
  </si>
  <si>
    <t>Northern Cape: Renosterberg (NC075) - Table C7 Quarterly Budgeted Cash Flows ( Energy sources                                     ) for 3rd Quarter ended 31 March 2026 (Figures Finalised as at 2026/05/05)</t>
  </si>
  <si>
    <t>Northern Cape: Thembelihle (NC076) - Table C7 Quarterly Budgeted Cash Flows ( Energy sources                                     ) for 3rd Quarter ended 31 March 2026 (Figures Finalised as at 2026/05/05)</t>
  </si>
  <si>
    <t>Northern Cape: Siyathemba (NC077) - Table C7 Quarterly Budgeted Cash Flows ( Energy sources                                     ) for 3rd Quarter ended 31 March 2026 (Figures Finalised as at 2026/05/05)</t>
  </si>
  <si>
    <t>Northern Cape: Siyancuma (NC078) - Table C7 Quarterly Budgeted Cash Flows ( Energy sources                                     ) for 3rd Quarter ended 31 March 2026 (Figures Finalised as at 2026/05/05)</t>
  </si>
  <si>
    <t>Northern Cape: Pixley Ka Seme (NC) (DC7) - Table C7 Quarterly Budgeted Cash Flows ( Energy sources                                     ) for 3rd Quarter ended 31 March 2026 (Figures Finalised as at 2026/05/05)</t>
  </si>
  <si>
    <t>Northern Cape: !Kai! Garib (NC082) - Table C7 Quarterly Budgeted Cash Flows ( Energy sources                                     ) for 3rd Quarter ended 31 March 2026 (Figures Finalised as at 2026/05/05)</t>
  </si>
  <si>
    <t>Northern Cape: !Kheis (NC084) - Table C7 Quarterly Budgeted Cash Flows ( Energy sources                                     ) for 3rd Quarter ended 31 March 2026 (Figures Finalised as at 2026/05/05)</t>
  </si>
  <si>
    <t>Northern Cape: Tsantsabane (NC085) - Table C7 Quarterly Budgeted Cash Flows ( Energy sources                                     ) for 3rd Quarter ended 31 March 2026 (Figures Finalised as at 2026/05/05)</t>
  </si>
  <si>
    <t>Northern Cape: Kgatelopele (NC086) - Table C7 Quarterly Budgeted Cash Flows ( Energy sources                                     ) for 3rd Quarter ended 31 March 2026 (Figures Finalised as at 2026/05/05)</t>
  </si>
  <si>
    <t>Northern Cape: Dawid Kruiper (NC087) - Table C7 Quarterly Budgeted Cash Flows ( Energy sources                                     ) for 3rd Quarter ended 31 March 2026 (Figures Finalised as at 2026/05/05)</t>
  </si>
  <si>
    <t>Northern Cape: Z F Mgcawu (DC8) - Table C7 Quarterly Budgeted Cash Flows ( Energy sources                                     ) for 3rd Quarter ended 31 March 2026 (Figures Finalised as at 2026/05/05)</t>
  </si>
  <si>
    <t>Northern Cape: Sol Plaatje (NC091) - Table C7 Quarterly Budgeted Cash Flows ( Energy sources                                     ) for 3rd Quarter ended 31 March 2026 (Figures Finalised as at 2026/05/05)</t>
  </si>
  <si>
    <t>Northern Cape: Dikgatlong (NC092) - Table C7 Quarterly Budgeted Cash Flows ( Energy sources                                     ) for 3rd Quarter ended 31 March 2026 (Figures Finalised as at 2026/05/05)</t>
  </si>
  <si>
    <t>Northern Cape: Magareng (NC093) - Table C7 Quarterly Budgeted Cash Flows ( Energy sources                                     ) for 3rd Quarter ended 31 March 2026 (Figures Finalised as at 2026/05/05)</t>
  </si>
  <si>
    <t>Northern Cape: Phokwane (NC094) - Table C7 Quarterly Budgeted Cash Flows ( Energy sources                                     ) for 3rd Quarter ended 31 March 2026 (Figures Finalised as at 2026/05/05)</t>
  </si>
  <si>
    <t>Northern Cape: Frances Baard (DC9) - Table C7 Quarterly Budgeted Cash Flows ( Energy sources                                     ) for 3rd Quarter ended 31 March 2026 (Figures Finalised as at 2026/05/05)</t>
  </si>
  <si>
    <t>North West: Moretele (NW371) - Table C7 Quarterly Budgeted Cash Flows ( Energy sources                                     ) for 3rd Quarter ended 31 March 2026 (Figures Finalised as at 2026/05/05)</t>
  </si>
  <si>
    <t>North West: Madibeng (NW372) - Table C7 Quarterly Budgeted Cash Flows ( Energy sources                                     ) for 3rd Quarter ended 31 March 2026 (Figures Finalised as at 2026/05/05)</t>
  </si>
  <si>
    <t>North West: Rustenburg (NW373) - Table C7 Quarterly Budgeted Cash Flows ( Energy sources                                     ) for 3rd Quarter ended 31 March 2026 (Figures Finalised as at 2026/05/05)</t>
  </si>
  <si>
    <t>North West: Kgetlengrivier (NW374) - Table C7 Quarterly Budgeted Cash Flows ( Energy sources                                     ) for 3rd Quarter ended 31 March 2026 (Figures Finalised as at 2026/05/05)</t>
  </si>
  <si>
    <t>North West: Moses Kotane (NW375) - Table C7 Quarterly Budgeted Cash Flows ( Energy sources                                     ) for 3rd Quarter ended 31 March 2026 (Figures Finalised as at 2026/05/05)</t>
  </si>
  <si>
    <t>North West: Bojanala Platinum (DC37) - Table C7 Quarterly Budgeted Cash Flows ( Energy sources                                     ) for 3rd Quarter ended 31 March 2026 (Figures Finalised as at 2026/05/05)</t>
  </si>
  <si>
    <t>North West: Ratlou (NW381) - Table C7 Quarterly Budgeted Cash Flows ( Energy sources                                     ) for 3rd Quarter ended 31 March 2026 (Figures Finalised as at 2026/05/05)</t>
  </si>
  <si>
    <t>North West: Tswaing (NW382) - Table C7 Quarterly Budgeted Cash Flows ( Energy sources                                     ) for 3rd Quarter ended 31 March 2026 (Figures Finalised as at 2026/05/05)</t>
  </si>
  <si>
    <t>North West: Mafikeng (NW383) - Table C7 Quarterly Budgeted Cash Flows ( Energy sources                                     ) for 3rd Quarter ended 31 March 2026 (Figures Finalised as at 2026/05/05)</t>
  </si>
  <si>
    <t>North West: Ditsobotla (NW384) - Table C7 Quarterly Budgeted Cash Flows ( Energy sources                                     ) for 3rd Quarter ended 31 March 2026 (Figures Finalised as at 2026/05/05)</t>
  </si>
  <si>
    <t>North West: Ramotshere Moiloa (NW385) - Table C7 Quarterly Budgeted Cash Flows ( Energy sources                                     ) for 3rd Quarter ended 31 March 2026 (Figures Finalised as at 2026/05/05)</t>
  </si>
  <si>
    <t>North West: Ngaka Modiri Molema (DC38) - Table C7 Quarterly Budgeted Cash Flows ( Energy sources                                     ) for 3rd Quarter ended 31 March 2026 (Figures Finalised as at 2026/05/05)</t>
  </si>
  <si>
    <t>North West: Naledi (NW) (NW392) - Table C7 Quarterly Budgeted Cash Flows ( Energy sources                                     ) for 3rd Quarter ended 31 March 2026 (Figures Finalised as at 2026/05/05)</t>
  </si>
  <si>
    <t>North West: Mamusa (NW393) - Table C7 Quarterly Budgeted Cash Flows ( Energy sources                                     ) for 3rd Quarter ended 31 March 2026 (Figures Finalised as at 2026/05/05)</t>
  </si>
  <si>
    <t>North West: Greater Taung (NW394) - Table C7 Quarterly Budgeted Cash Flows ( Energy sources                                     ) for 3rd Quarter ended 31 March 2026 (Figures Finalised as at 2026/05/05)</t>
  </si>
  <si>
    <t>North West: Lekwa-Teemane (NW396) - Table C7 Quarterly Budgeted Cash Flows ( Energy sources                                     ) for 3rd Quarter ended 31 March 2026 (Figures Finalised as at 2026/05/05)</t>
  </si>
  <si>
    <t>North West: Kagisano-Molopo (NW397) - Table C7 Quarterly Budgeted Cash Flows ( Energy sources                                     ) for 3rd Quarter ended 31 March 2026 (Figures Finalised as at 2026/05/05)</t>
  </si>
  <si>
    <t>North West: Dr Ruth Segomotsi Mompati (DC39) - Table C7 Quarterly Budgeted Cash Flows ( Energy sources                                     ) for 3rd Quarter ended 31 March 2026 (Figures Finalised as at 2026/05/05)</t>
  </si>
  <si>
    <t>North West: City of Matlosana (NW403) - Table C7 Quarterly Budgeted Cash Flows ( Energy sources                                     ) for 3rd Quarter ended 31 March 2026 (Figures Finalised as at 2026/05/05)</t>
  </si>
  <si>
    <t>North West: Maquassi Hills (NW404) - Table C7 Quarterly Budgeted Cash Flows ( Energy sources                                     ) for 3rd Quarter ended 31 March 2026 (Figures Finalised as at 2026/05/05)</t>
  </si>
  <si>
    <t>North West: J B Marks (NW405) - Table C7 Quarterly Budgeted Cash Flows ( Energy sources                                     ) for 3rd Quarter ended 31 March 2026 (Figures Finalised as at 2026/05/05)</t>
  </si>
  <si>
    <t>North West: Dr Kenneth Kaunda (DC40) - Table C7 Quarterly Budgeted Cash Flows ( Energy sources                                     ) for 3rd Quarter ended 31 March 2026 (Figures Finalised as at 2026/05/05)</t>
  </si>
  <si>
    <t>Western Cape: Cape Town (CPT) - Table C7 Quarterly Budgeted Cash Flows ( Energy sources                                     ) for 3rd Quarter ended 31 March 2026 (Figures Finalised as at 2026/05/05)</t>
  </si>
  <si>
    <t>Western Cape: Matzikama (WC011) - Table C7 Quarterly Budgeted Cash Flows ( Energy sources                                     ) for 3rd Quarter ended 31 March 2026 (Figures Finalised as at 2026/05/05)</t>
  </si>
  <si>
    <t>Western Cape: Cederberg (WC012) - Table C7 Quarterly Budgeted Cash Flows ( Energy sources                                     ) for 3rd Quarter ended 31 March 2026 (Figures Finalised as at 2026/05/05)</t>
  </si>
  <si>
    <t>Western Cape: Bergrivier (WC013) - Table C7 Quarterly Budgeted Cash Flows ( Energy sources                                     ) for 3rd Quarter ended 31 March 2026 (Figures Finalised as at 2026/05/05)</t>
  </si>
  <si>
    <t>Western Cape: Saldanha Bay (WC014) - Table C7 Quarterly Budgeted Cash Flows ( Energy sources                                     ) for 3rd Quarter ended 31 March 2026 (Figures Finalised as at 2026/05/05)</t>
  </si>
  <si>
    <t>Western Cape: Swartland (WC015) - Table C7 Quarterly Budgeted Cash Flows ( Energy sources                                     ) for 3rd Quarter ended 31 March 2026 (Figures Finalised as at 2026/05/05)</t>
  </si>
  <si>
    <t>Western Cape: West Coast (DC1) - Table C7 Quarterly Budgeted Cash Flows ( Energy sources                                     ) for 3rd Quarter ended 31 March 2026 (Figures Finalised as at 2026/05/05)</t>
  </si>
  <si>
    <t>Western Cape: Witzenberg (WC022) - Table C7 Quarterly Budgeted Cash Flows ( Energy sources                                     ) for 3rd Quarter ended 31 March 2026 (Figures Finalised as at 2026/05/05)</t>
  </si>
  <si>
    <t>Western Cape: Drakenstein (WC023) - Table C7 Quarterly Budgeted Cash Flows ( Energy sources                                     ) for 3rd Quarter ended 31 March 2026 (Figures Finalised as at 2026/05/05)</t>
  </si>
  <si>
    <t>Western Cape: Stellenbosch (WC024) - Table C7 Quarterly Budgeted Cash Flows ( Energy sources                                     ) for 3rd Quarter ended 31 March 2026 (Figures Finalised as at 2026/05/05)</t>
  </si>
  <si>
    <t>Western Cape: Breede Valley (WC025) - Table C7 Quarterly Budgeted Cash Flows ( Energy sources                                     ) for 3rd Quarter ended 31 March 2026 (Figures Finalised as at 2026/05/05)</t>
  </si>
  <si>
    <t>Western Cape: Langeberg (WC026) - Table C7 Quarterly Budgeted Cash Flows ( Energy sources                                     ) for 3rd Quarter ended 31 March 2026 (Figures Finalised as at 2026/05/05)</t>
  </si>
  <si>
    <t>Western Cape: Cape Winelands DM (DC2) - Table C7 Quarterly Budgeted Cash Flows ( Energy sources                                     ) for 3rd Quarter ended 31 March 2026 (Figures Finalised as at 2026/05/05)</t>
  </si>
  <si>
    <t>Western Cape: Theewaterskloof (WC031) - Table C7 Quarterly Budgeted Cash Flows ( Energy sources                                     ) for 3rd Quarter ended 31 March 2026 (Figures Finalised as at 2026/05/05)</t>
  </si>
  <si>
    <t>Western Cape: Overstrand (WC032) - Table C7 Quarterly Budgeted Cash Flows ( Energy sources                                     ) for 3rd Quarter ended 31 March 2026 (Figures Finalised as at 2026/05/05)</t>
  </si>
  <si>
    <t>Western Cape: Cape Agulhas (WC033) - Table C7 Quarterly Budgeted Cash Flows ( Energy sources                                     ) for 3rd Quarter ended 31 March 2026 (Figures Finalised as at 2026/05/05)</t>
  </si>
  <si>
    <t>Western Cape: Swellendam (WC034) - Table C7 Quarterly Budgeted Cash Flows ( Energy sources                                     ) for 3rd Quarter ended 31 March 2026 (Figures Finalised as at 2026/05/05)</t>
  </si>
  <si>
    <t>Western Cape: Overberg (DC3) - Table C7 Quarterly Budgeted Cash Flows ( Energy sources                                     ) for 3rd Quarter ended 31 March 2026 (Figures Finalised as at 2026/05/05)</t>
  </si>
  <si>
    <t>Western Cape: Kannaland (WC041) - Table C7 Quarterly Budgeted Cash Flows ( Energy sources                                     ) for 3rd Quarter ended 31 March 2026 (Figures Finalised as at 2026/05/05)</t>
  </si>
  <si>
    <t>Western Cape: Hessequa (WC042) - Table C7 Quarterly Budgeted Cash Flows ( Energy sources                                     ) for 3rd Quarter ended 31 March 2026 (Figures Finalised as at 2026/05/05)</t>
  </si>
  <si>
    <t>Western Cape: Mossel Bay (WC043) - Table C7 Quarterly Budgeted Cash Flows ( Energy sources                                     ) for 3rd Quarter ended 31 March 2026 (Figures Finalised as at 2026/05/05)</t>
  </si>
  <si>
    <t>Western Cape: George (WC044) - Table C7 Quarterly Budgeted Cash Flows ( Energy sources                                     ) for 3rd Quarter ended 31 March 2026 (Figures Finalised as at 2026/05/05)</t>
  </si>
  <si>
    <t>Western Cape: Oudtshoorn (WC045) - Table C7 Quarterly Budgeted Cash Flows ( Energy sources                                     ) for 3rd Quarter ended 31 March 2026 (Figures Finalised as at 2026/05/05)</t>
  </si>
  <si>
    <t>Western Cape: Bitou (WC047) - Table C7 Quarterly Budgeted Cash Flows ( Energy sources                                     ) for 3rd Quarter ended 31 March 2026 (Figures Finalised as at 2026/05/05)</t>
  </si>
  <si>
    <t>Western Cape: Knysna (WC048) - Table C7 Quarterly Budgeted Cash Flows ( Energy sources                                     ) for 3rd Quarter ended 31 March 2026 (Figures Finalised as at 2026/05/05)</t>
  </si>
  <si>
    <t>Western Cape: Garden Route (DC4) - Table C7 Quarterly Budgeted Cash Flows ( Energy sources                                     ) for 3rd Quarter ended 31 March 2026 (Figures Finalised as at 2026/05/05)</t>
  </si>
  <si>
    <t>Western Cape: Laingsburg (WC051) - Table C7 Quarterly Budgeted Cash Flows ( Energy sources                                     ) for 3rd Quarter ended 31 March 2026 (Figures Finalised as at 2026/05/05)</t>
  </si>
  <si>
    <t>Western Cape: Prince Albert (WC052) - Table C7 Quarterly Budgeted Cash Flows ( Energy sources                                     ) for 3rd Quarter ended 31 March 2026 (Figures Finalised as at 2026/05/05)</t>
  </si>
  <si>
    <t>Western Cape: Beaufort West (WC053) - Table C7 Quarterly Budgeted Cash Flows ( Energy sources                                     ) for 3rd Quarter ended 31 March 2026 (Figures Finalised as at 2026/05/05)</t>
  </si>
  <si>
    <t>Western Cape: Central Karoo (DC5)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</si>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</sst>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13708715</v>
      </c>
      <c r="F8" s="20">
        <v>13708715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10281537</v>
      </c>
      <c r="Y8" s="20">
        <v>-10281537</v>
      </c>
      <c r="Z8" s="21">
        <v>-100</v>
      </c>
      <c r="AA8" s="22">
        <v>13708715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13708715</v>
      </c>
      <c r="F17" s="28">
        <f t="shared" si="0"/>
        <v>13708715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10281537</v>
      </c>
      <c r="Y17" s="28">
        <f t="shared" si="0"/>
        <v>-10281537</v>
      </c>
      <c r="Z17" s="29">
        <f>+IF(X17&lt;&gt;0,+(Y17/X17)*100,0)</f>
        <v>-100</v>
      </c>
      <c r="AA17" s="30">
        <f>SUM(AA6:AA16)</f>
        <v>13708715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1404114</v>
      </c>
      <c r="D36" s="18"/>
      <c r="E36" s="19">
        <v>1288880</v>
      </c>
      <c r="F36" s="20">
        <v>1288880</v>
      </c>
      <c r="G36" s="20">
        <v>291094</v>
      </c>
      <c r="H36" s="37">
        <v>194571</v>
      </c>
      <c r="I36" s="37">
        <v>272955</v>
      </c>
      <c r="J36" s="37">
        <v>758620</v>
      </c>
      <c r="K36" s="20">
        <v>-62291</v>
      </c>
      <c r="L36" s="20">
        <v>27562</v>
      </c>
      <c r="M36" s="20">
        <v>134422</v>
      </c>
      <c r="N36" s="20">
        <v>99693</v>
      </c>
      <c r="O36" s="37">
        <v>392600</v>
      </c>
      <c r="P36" s="37">
        <v>152647</v>
      </c>
      <c r="Q36" s="37">
        <v>-70174</v>
      </c>
      <c r="R36" s="20">
        <v>475073</v>
      </c>
      <c r="S36" s="20"/>
      <c r="T36" s="20"/>
      <c r="U36" s="20"/>
      <c r="V36" s="37"/>
      <c r="W36" s="37">
        <v>1333386</v>
      </c>
      <c r="X36" s="37">
        <v>966654</v>
      </c>
      <c r="Y36" s="20">
        <v>366732</v>
      </c>
      <c r="Z36" s="21">
        <v>37.938290225871924</v>
      </c>
      <c r="AA36" s="22">
        <v>1288880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1404114</v>
      </c>
      <c r="D39" s="26">
        <f>SUM(D34:D38)</f>
        <v>0</v>
      </c>
      <c r="E39" s="27">
        <f t="shared" si="2"/>
        <v>1288880</v>
      </c>
      <c r="F39" s="28">
        <f t="shared" si="2"/>
        <v>1288880</v>
      </c>
      <c r="G39" s="28">
        <f t="shared" si="2"/>
        <v>291094</v>
      </c>
      <c r="H39" s="28">
        <f t="shared" si="2"/>
        <v>194571</v>
      </c>
      <c r="I39" s="28">
        <f t="shared" si="2"/>
        <v>272955</v>
      </c>
      <c r="J39" s="28">
        <f t="shared" si="2"/>
        <v>758620</v>
      </c>
      <c r="K39" s="28">
        <f t="shared" si="2"/>
        <v>-62291</v>
      </c>
      <c r="L39" s="28">
        <f t="shared" si="2"/>
        <v>27562</v>
      </c>
      <c r="M39" s="28">
        <f t="shared" si="2"/>
        <v>134422</v>
      </c>
      <c r="N39" s="28">
        <f t="shared" si="2"/>
        <v>99693</v>
      </c>
      <c r="O39" s="28">
        <f t="shared" si="2"/>
        <v>392600</v>
      </c>
      <c r="P39" s="28">
        <f t="shared" si="2"/>
        <v>152647</v>
      </c>
      <c r="Q39" s="28">
        <f t="shared" si="2"/>
        <v>-70174</v>
      </c>
      <c r="R39" s="28">
        <f t="shared" si="2"/>
        <v>475073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1333386</v>
      </c>
      <c r="X39" s="28">
        <f t="shared" si="2"/>
        <v>966654</v>
      </c>
      <c r="Y39" s="28">
        <f t="shared" si="2"/>
        <v>366732</v>
      </c>
      <c r="Z39" s="29">
        <f>+IF(X39&lt;&gt;0,+(Y39/X39)*100,0)</f>
        <v>37.938290225871924</v>
      </c>
      <c r="AA39" s="30">
        <f>SUM(AA34:AA38)</f>
        <v>1288880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1404114</v>
      </c>
      <c r="D41" s="32">
        <f>+D17+D30+D39</f>
        <v>0</v>
      </c>
      <c r="E41" s="33">
        <f t="shared" si="3"/>
        <v>14997595</v>
      </c>
      <c r="F41" s="34">
        <f t="shared" si="3"/>
        <v>14997595</v>
      </c>
      <c r="G41" s="34">
        <f t="shared" si="3"/>
        <v>291094</v>
      </c>
      <c r="H41" s="34">
        <f t="shared" si="3"/>
        <v>194571</v>
      </c>
      <c r="I41" s="34">
        <f t="shared" si="3"/>
        <v>272955</v>
      </c>
      <c r="J41" s="34">
        <f t="shared" si="3"/>
        <v>758620</v>
      </c>
      <c r="K41" s="34">
        <f t="shared" si="3"/>
        <v>-62291</v>
      </c>
      <c r="L41" s="34">
        <f t="shared" si="3"/>
        <v>27562</v>
      </c>
      <c r="M41" s="34">
        <f t="shared" si="3"/>
        <v>134422</v>
      </c>
      <c r="N41" s="34">
        <f t="shared" si="3"/>
        <v>99693</v>
      </c>
      <c r="O41" s="34">
        <f t="shared" si="3"/>
        <v>392600</v>
      </c>
      <c r="P41" s="34">
        <f t="shared" si="3"/>
        <v>152647</v>
      </c>
      <c r="Q41" s="34">
        <f t="shared" si="3"/>
        <v>-70174</v>
      </c>
      <c r="R41" s="34">
        <f t="shared" si="3"/>
        <v>475073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1333386</v>
      </c>
      <c r="X41" s="34">
        <f t="shared" si="3"/>
        <v>11248191</v>
      </c>
      <c r="Y41" s="34">
        <f t="shared" si="3"/>
        <v>-9914805</v>
      </c>
      <c r="Z41" s="35">
        <f>+IF(X41&lt;&gt;0,+(Y41/X41)*100,0)</f>
        <v>-88.145773840433534</v>
      </c>
      <c r="AA41" s="36">
        <f>+AA17+AA30+AA39</f>
        <v>14997595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342717884</v>
      </c>
      <c r="F42" s="34">
        <v>169536932</v>
      </c>
      <c r="G42" s="34"/>
      <c r="H42" s="34">
        <f>+G43+H60</f>
        <v>291094</v>
      </c>
      <c r="I42" s="34">
        <f>+H43+I60</f>
        <v>485665</v>
      </c>
      <c r="J42" s="34">
        <f>+G42</f>
        <v>0</v>
      </c>
      <c r="K42" s="34">
        <f>+I43+K60</f>
        <v>758620</v>
      </c>
      <c r="L42" s="34">
        <f>+K43+L60</f>
        <v>696329</v>
      </c>
      <c r="M42" s="34">
        <f>+L43+M60</f>
        <v>723891</v>
      </c>
      <c r="N42" s="34">
        <f>+K42</f>
        <v>758620</v>
      </c>
      <c r="O42" s="34">
        <f>+M43+O60</f>
        <v>170395245</v>
      </c>
      <c r="P42" s="34">
        <f>+O43+P60</f>
        <v>170787845</v>
      </c>
      <c r="Q42" s="34">
        <f>+P43+Q60</f>
        <v>170940492</v>
      </c>
      <c r="R42" s="34">
        <f>+O42</f>
        <v>170395245</v>
      </c>
      <c r="S42" s="34">
        <f>+Q43+S60</f>
        <v>170870318</v>
      </c>
      <c r="T42" s="34">
        <f>+S43+T60</f>
        <v>170870318</v>
      </c>
      <c r="U42" s="34">
        <f>+T43+U60</f>
        <v>170870318</v>
      </c>
      <c r="V42" s="34">
        <f>+S42</f>
        <v>170870318</v>
      </c>
      <c r="W42" s="34">
        <f>+G42</f>
        <v>0</v>
      </c>
      <c r="X42" s="34">
        <v>14128077</v>
      </c>
      <c r="Y42" s="34">
        <f>+W42-X42</f>
        <v>-14128077</v>
      </c>
      <c r="Z42" s="35">
        <f>+IF(X42&lt;&gt;0,+(Y42/X42)*100,0)</f>
        <v>-100</v>
      </c>
      <c r="AA42" s="36">
        <v>169536932</v>
      </c>
    </row>
    <row r="43" spans="1:27" x14ac:dyDescent="0.25">
      <c r="A43" s="42" t="s">
        <v>65</v>
      </c>
      <c r="B43" s="43" t="s">
        <v>64</v>
      </c>
      <c r="C43" s="44">
        <f>+C41+C42</f>
        <v>1404114</v>
      </c>
      <c r="D43" s="44">
        <f t="shared" ref="D43:AA43" si="4">+D41+D42</f>
        <v>0</v>
      </c>
      <c r="E43" s="45">
        <f t="shared" si="4"/>
        <v>357715479</v>
      </c>
      <c r="F43" s="46">
        <f t="shared" si="4"/>
        <v>184534527</v>
      </c>
      <c r="G43" s="46">
        <f t="shared" si="4"/>
        <v>291094</v>
      </c>
      <c r="H43" s="46">
        <f t="shared" si="4"/>
        <v>485665</v>
      </c>
      <c r="I43" s="46">
        <f t="shared" si="4"/>
        <v>758620</v>
      </c>
      <c r="J43" s="46">
        <f>+I43</f>
        <v>758620</v>
      </c>
      <c r="K43" s="46">
        <f t="shared" si="4"/>
        <v>696329</v>
      </c>
      <c r="L43" s="46">
        <f t="shared" si="4"/>
        <v>723891</v>
      </c>
      <c r="M43" s="46">
        <f t="shared" si="4"/>
        <v>858313</v>
      </c>
      <c r="N43" s="46">
        <f>+M43</f>
        <v>858313</v>
      </c>
      <c r="O43" s="46">
        <f t="shared" si="4"/>
        <v>170787845</v>
      </c>
      <c r="P43" s="46">
        <f t="shared" si="4"/>
        <v>170940492</v>
      </c>
      <c r="Q43" s="46">
        <f t="shared" si="4"/>
        <v>170870318</v>
      </c>
      <c r="R43" s="46">
        <f>+Q43</f>
        <v>170870318</v>
      </c>
      <c r="S43" s="46">
        <f t="shared" si="4"/>
        <v>170870318</v>
      </c>
      <c r="T43" s="46">
        <f t="shared" si="4"/>
        <v>170870318</v>
      </c>
      <c r="U43" s="46">
        <f t="shared" si="4"/>
        <v>170870318</v>
      </c>
      <c r="V43" s="46">
        <f>+U43</f>
        <v>170870318</v>
      </c>
      <c r="W43" s="46">
        <f>+V43</f>
        <v>170870318</v>
      </c>
      <c r="X43" s="46">
        <f t="shared" si="4"/>
        <v>25376268</v>
      </c>
      <c r="Y43" s="46">
        <f t="shared" si="4"/>
        <v>-24042882</v>
      </c>
      <c r="Z43" s="47">
        <f>+IF(X43&lt;&gt;0,+(Y43/X43)*100,0)</f>
        <v>-94.745539415015628</v>
      </c>
      <c r="AA43" s="48">
        <f t="shared" si="4"/>
        <v>184534527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169536932</v>
      </c>
      <c r="R60">
        <v>169536932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825003</v>
      </c>
      <c r="Y6" s="20">
        <v>-825003</v>
      </c>
      <c r="Z6" s="21">
        <v>-100</v>
      </c>
      <c r="AA6" s="22">
        <v>1100000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6430434800</v>
      </c>
      <c r="F7" s="20">
        <v>6430434800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4822826103</v>
      </c>
      <c r="Y7" s="20">
        <v>-4822826103</v>
      </c>
      <c r="Z7" s="21">
        <v>-100</v>
      </c>
      <c r="AA7" s="22">
        <v>6430434800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2977960</v>
      </c>
      <c r="F8" s="20">
        <v>2977960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2233476</v>
      </c>
      <c r="Y8" s="20">
        <v>-2233476</v>
      </c>
      <c r="Z8" s="21">
        <v>-100</v>
      </c>
      <c r="AA8" s="22">
        <v>2977960</v>
      </c>
    </row>
    <row r="9" spans="1:27" x14ac:dyDescent="0.25">
      <c r="A9" s="23" t="s">
        <v>37</v>
      </c>
      <c r="B9" s="17" t="s">
        <v>38</v>
      </c>
      <c r="C9" s="18">
        <v>-50575</v>
      </c>
      <c r="D9" s="18"/>
      <c r="E9" s="19">
        <v>8900000</v>
      </c>
      <c r="F9" s="20">
        <v>8900000</v>
      </c>
      <c r="G9" s="20">
        <v>148600</v>
      </c>
      <c r="H9" s="20"/>
      <c r="I9" s="20"/>
      <c r="J9" s="20">
        <v>148600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148600</v>
      </c>
      <c r="X9" s="20">
        <v>6675003</v>
      </c>
      <c r="Y9" s="20">
        <v>-6526403</v>
      </c>
      <c r="Z9" s="21">
        <v>-97.773783772082197</v>
      </c>
      <c r="AA9" s="22">
        <v>8900000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93279110</v>
      </c>
      <c r="F11" s="20">
        <v>93279110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69959331</v>
      </c>
      <c r="Y11" s="20">
        <v>-69959331</v>
      </c>
      <c r="Z11" s="21">
        <v>-100</v>
      </c>
      <c r="AA11" s="22">
        <v>93279110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267620103</v>
      </c>
      <c r="D14" s="18"/>
      <c r="E14" s="19">
        <v>-8015158950</v>
      </c>
      <c r="F14" s="20">
        <v>-8015158950</v>
      </c>
      <c r="G14" s="20">
        <v>-130752587</v>
      </c>
      <c r="H14" s="20"/>
      <c r="I14" s="20">
        <v>-276929759</v>
      </c>
      <c r="J14" s="20">
        <v>-407682346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-407682346</v>
      </c>
      <c r="X14" s="20">
        <v>-6011369235</v>
      </c>
      <c r="Y14" s="20">
        <v>5603686889</v>
      </c>
      <c r="Z14" s="21">
        <v>-93.218144983902334</v>
      </c>
      <c r="AA14" s="22">
        <v>-8015158950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267569528</v>
      </c>
      <c r="D17" s="26">
        <f>SUM(D6:D16)</f>
        <v>0</v>
      </c>
      <c r="E17" s="27">
        <f t="shared" si="0"/>
        <v>-1479567080</v>
      </c>
      <c r="F17" s="28">
        <f t="shared" si="0"/>
        <v>-1478467080</v>
      </c>
      <c r="G17" s="28">
        <f t="shared" si="0"/>
        <v>-130603987</v>
      </c>
      <c r="H17" s="28">
        <f t="shared" si="0"/>
        <v>0</v>
      </c>
      <c r="I17" s="28">
        <f t="shared" si="0"/>
        <v>-276929759</v>
      </c>
      <c r="J17" s="28">
        <f t="shared" si="0"/>
        <v>-407533746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-407533746</v>
      </c>
      <c r="X17" s="28">
        <f t="shared" si="0"/>
        <v>-1108850319</v>
      </c>
      <c r="Y17" s="28">
        <f t="shared" si="0"/>
        <v>701316573</v>
      </c>
      <c r="Z17" s="29">
        <f>+IF(X17&lt;&gt;0,+(Y17/X17)*100,0)</f>
        <v>-63.247181425935992</v>
      </c>
      <c r="AA17" s="30">
        <f>SUM(AA6:AA16)</f>
        <v>-1478467080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267569528</v>
      </c>
      <c r="D41" s="32">
        <f>+D17+D30+D39</f>
        <v>0</v>
      </c>
      <c r="E41" s="33">
        <f t="shared" si="3"/>
        <v>-1479567080</v>
      </c>
      <c r="F41" s="34">
        <f t="shared" si="3"/>
        <v>-1478467080</v>
      </c>
      <c r="G41" s="34">
        <f t="shared" si="3"/>
        <v>-130603987</v>
      </c>
      <c r="H41" s="34">
        <f t="shared" si="3"/>
        <v>0</v>
      </c>
      <c r="I41" s="34">
        <f t="shared" si="3"/>
        <v>-276929759</v>
      </c>
      <c r="J41" s="34">
        <f t="shared" si="3"/>
        <v>-407533746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-407533746</v>
      </c>
      <c r="X41" s="34">
        <f t="shared" si="3"/>
        <v>-1108850319</v>
      </c>
      <c r="Y41" s="34">
        <f t="shared" si="3"/>
        <v>701316573</v>
      </c>
      <c r="Z41" s="35">
        <f>+IF(X41&lt;&gt;0,+(Y41/X41)*100,0)</f>
        <v>-63.247181425935992</v>
      </c>
      <c r="AA41" s="36">
        <f>+AA17+AA30+AA39</f>
        <v>-1478467080</v>
      </c>
    </row>
    <row r="42" spans="1:27" x14ac:dyDescent="0.25">
      <c r="A42" s="23" t="s">
        <v>63</v>
      </c>
      <c r="B42" s="17" t="s">
        <v>64</v>
      </c>
      <c r="C42" s="32">
        <v>105206</v>
      </c>
      <c r="D42" s="32"/>
      <c r="E42" s="33">
        <v>109420</v>
      </c>
      <c r="F42" s="34">
        <v>109420</v>
      </c>
      <c r="G42" s="34">
        <v>54632</v>
      </c>
      <c r="H42" s="34">
        <f>+G43+H60</f>
        <v>-130549355</v>
      </c>
      <c r="I42" s="34">
        <f>+H43+I60</f>
        <v>-130549355</v>
      </c>
      <c r="J42" s="34">
        <f>+G42</f>
        <v>54632</v>
      </c>
      <c r="K42" s="34">
        <f>+I43+K60</f>
        <v>-407479114</v>
      </c>
      <c r="L42" s="34">
        <f>+K43+L60</f>
        <v>-407479114</v>
      </c>
      <c r="M42" s="34">
        <f>+L43+M60</f>
        <v>-407479114</v>
      </c>
      <c r="N42" s="34">
        <f>+K42</f>
        <v>-407479114</v>
      </c>
      <c r="O42" s="34">
        <f>+M43+O60</f>
        <v>-407479114</v>
      </c>
      <c r="P42" s="34">
        <f>+O43+P60</f>
        <v>-407479114</v>
      </c>
      <c r="Q42" s="34">
        <f>+P43+Q60</f>
        <v>-407479114</v>
      </c>
      <c r="R42" s="34">
        <f>+O42</f>
        <v>-407479114</v>
      </c>
      <c r="S42" s="34">
        <f>+Q43+S60</f>
        <v>-407479114</v>
      </c>
      <c r="T42" s="34">
        <f>+S43+T60</f>
        <v>-407479114</v>
      </c>
      <c r="U42" s="34">
        <f>+T43+U60</f>
        <v>-407479114</v>
      </c>
      <c r="V42" s="34">
        <f>+S42</f>
        <v>-407479114</v>
      </c>
      <c r="W42" s="34">
        <f>+G42</f>
        <v>54632</v>
      </c>
      <c r="X42" s="34">
        <v>9118</v>
      </c>
      <c r="Y42" s="34">
        <f>+W42-X42</f>
        <v>45514</v>
      </c>
      <c r="Z42" s="35">
        <f>+IF(X42&lt;&gt;0,+(Y42/X42)*100,0)</f>
        <v>499.16648387804344</v>
      </c>
      <c r="AA42" s="36">
        <v>109420</v>
      </c>
    </row>
    <row r="43" spans="1:27" x14ac:dyDescent="0.25">
      <c r="A43" s="42" t="s">
        <v>65</v>
      </c>
      <c r="B43" s="43" t="s">
        <v>64</v>
      </c>
      <c r="C43" s="44">
        <f>+C41+C42</f>
        <v>267674734</v>
      </c>
      <c r="D43" s="44">
        <f t="shared" ref="D43:AA43" si="4">+D41+D42</f>
        <v>0</v>
      </c>
      <c r="E43" s="45">
        <f t="shared" si="4"/>
        <v>-1479457660</v>
      </c>
      <c r="F43" s="46">
        <f t="shared" si="4"/>
        <v>-1478357660</v>
      </c>
      <c r="G43" s="46">
        <f t="shared" si="4"/>
        <v>-130549355</v>
      </c>
      <c r="H43" s="46">
        <f t="shared" si="4"/>
        <v>-130549355</v>
      </c>
      <c r="I43" s="46">
        <f t="shared" si="4"/>
        <v>-407479114</v>
      </c>
      <c r="J43" s="46">
        <f>+I43</f>
        <v>-407479114</v>
      </c>
      <c r="K43" s="46">
        <f t="shared" si="4"/>
        <v>-407479114</v>
      </c>
      <c r="L43" s="46">
        <f t="shared" si="4"/>
        <v>-407479114</v>
      </c>
      <c r="M43" s="46">
        <f t="shared" si="4"/>
        <v>-407479114</v>
      </c>
      <c r="N43" s="46">
        <f>+M43</f>
        <v>-407479114</v>
      </c>
      <c r="O43" s="46">
        <f t="shared" si="4"/>
        <v>-407479114</v>
      </c>
      <c r="P43" s="46">
        <f t="shared" si="4"/>
        <v>-407479114</v>
      </c>
      <c r="Q43" s="46">
        <f t="shared" si="4"/>
        <v>-407479114</v>
      </c>
      <c r="R43" s="46">
        <f>+Q43</f>
        <v>-407479114</v>
      </c>
      <c r="S43" s="46">
        <f t="shared" si="4"/>
        <v>-407479114</v>
      </c>
      <c r="T43" s="46">
        <f t="shared" si="4"/>
        <v>-407479114</v>
      </c>
      <c r="U43" s="46">
        <f t="shared" si="4"/>
        <v>-407479114</v>
      </c>
      <c r="V43" s="46">
        <f>+U43</f>
        <v>-407479114</v>
      </c>
      <c r="W43" s="46">
        <f>+V43</f>
        <v>-407479114</v>
      </c>
      <c r="X43" s="46">
        <f t="shared" si="4"/>
        <v>-1108841201</v>
      </c>
      <c r="Y43" s="46">
        <f t="shared" si="4"/>
        <v>701362087</v>
      </c>
      <c r="Z43" s="47">
        <f>+IF(X43&lt;&gt;0,+(Y43/X43)*100,0)</f>
        <v>-63.251806152899256</v>
      </c>
      <c r="AA43" s="48">
        <f t="shared" si="4"/>
        <v>-1478357660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54632</v>
      </c>
      <c r="J60">
        <v>54632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63924025</v>
      </c>
      <c r="D7" s="18"/>
      <c r="E7" s="19">
        <v>159048681</v>
      </c>
      <c r="F7" s="20">
        <v>147216181</v>
      </c>
      <c r="G7" s="20">
        <v>239588</v>
      </c>
      <c r="H7" s="20">
        <v>1811417</v>
      </c>
      <c r="I7" s="20">
        <v>8198625</v>
      </c>
      <c r="J7" s="20">
        <v>10249630</v>
      </c>
      <c r="K7" s="20">
        <v>2359273</v>
      </c>
      <c r="L7" s="20"/>
      <c r="M7" s="20">
        <v>2995926</v>
      </c>
      <c r="N7" s="20">
        <v>5355199</v>
      </c>
      <c r="O7" s="20">
        <v>1309445</v>
      </c>
      <c r="P7" s="20">
        <v>249442</v>
      </c>
      <c r="Q7" s="20">
        <v>207010</v>
      </c>
      <c r="R7" s="20">
        <v>1765897</v>
      </c>
      <c r="S7" s="20"/>
      <c r="T7" s="20"/>
      <c r="U7" s="20"/>
      <c r="V7" s="20"/>
      <c r="W7" s="20">
        <v>17370726</v>
      </c>
      <c r="X7" s="20">
        <v>110412171</v>
      </c>
      <c r="Y7" s="20">
        <v>-93041445</v>
      </c>
      <c r="Z7" s="21">
        <v>-84.267381174852545</v>
      </c>
      <c r="AA7" s="22">
        <v>147216181</v>
      </c>
    </row>
    <row r="8" spans="1:27" x14ac:dyDescent="0.25">
      <c r="A8" s="23" t="s">
        <v>36</v>
      </c>
      <c r="B8" s="17" t="s">
        <v>32</v>
      </c>
      <c r="C8" s="18">
        <v>214062</v>
      </c>
      <c r="D8" s="18"/>
      <c r="E8" s="19">
        <v>677830</v>
      </c>
      <c r="F8" s="20">
        <v>8974394</v>
      </c>
      <c r="G8" s="20">
        <v>6416375</v>
      </c>
      <c r="H8" s="20">
        <v>6084456</v>
      </c>
      <c r="I8" s="20">
        <v>8550324</v>
      </c>
      <c r="J8" s="20">
        <v>21051155</v>
      </c>
      <c r="K8" s="20">
        <v>6626252</v>
      </c>
      <c r="L8" s="20"/>
      <c r="M8" s="20">
        <v>7196846</v>
      </c>
      <c r="N8" s="20">
        <v>13823098</v>
      </c>
      <c r="O8" s="20">
        <v>6340522</v>
      </c>
      <c r="P8" s="20">
        <v>6575248</v>
      </c>
      <c r="Q8" s="20">
        <v>8021816</v>
      </c>
      <c r="R8" s="20">
        <v>20937586</v>
      </c>
      <c r="S8" s="20"/>
      <c r="T8" s="20"/>
      <c r="U8" s="20"/>
      <c r="V8" s="20"/>
      <c r="W8" s="20">
        <v>55811839</v>
      </c>
      <c r="X8" s="20">
        <v>6730794</v>
      </c>
      <c r="Y8" s="20">
        <v>49081045</v>
      </c>
      <c r="Z8" s="21">
        <v>729.2014136816548</v>
      </c>
      <c r="AA8" s="22">
        <v>8974394</v>
      </c>
    </row>
    <row r="9" spans="1:27" x14ac:dyDescent="0.25">
      <c r="A9" s="23" t="s">
        <v>37</v>
      </c>
      <c r="B9" s="17" t="s">
        <v>38</v>
      </c>
      <c r="C9" s="18">
        <v>87386697</v>
      </c>
      <c r="D9" s="18"/>
      <c r="E9" s="19">
        <v>-2030970</v>
      </c>
      <c r="F9" s="20">
        <v>-2030970</v>
      </c>
      <c r="G9" s="20">
        <v>14645</v>
      </c>
      <c r="H9" s="20"/>
      <c r="I9" s="20"/>
      <c r="J9" s="20">
        <v>14645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14645</v>
      </c>
      <c r="X9" s="20">
        <v>-1523232</v>
      </c>
      <c r="Y9" s="20">
        <v>1537877</v>
      </c>
      <c r="Z9" s="21">
        <v>-100.96144251171194</v>
      </c>
      <c r="AA9" s="22">
        <v>-2030970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-208993846</v>
      </c>
      <c r="D14" s="18"/>
      <c r="E14" s="19">
        <v>-175672493</v>
      </c>
      <c r="F14" s="20">
        <v>-198996872</v>
      </c>
      <c r="G14" s="20">
        <v>2243089</v>
      </c>
      <c r="H14" s="20">
        <v>-1245312</v>
      </c>
      <c r="I14" s="20">
        <v>-2437919</v>
      </c>
      <c r="J14" s="20">
        <v>-1440142</v>
      </c>
      <c r="K14" s="20">
        <v>-271042</v>
      </c>
      <c r="L14" s="20"/>
      <c r="M14" s="20">
        <v>-810227</v>
      </c>
      <c r="N14" s="20">
        <v>-1081269</v>
      </c>
      <c r="O14" s="20">
        <v>-645813</v>
      </c>
      <c r="P14" s="20">
        <v>-669957</v>
      </c>
      <c r="Q14" s="20">
        <v>-1036152</v>
      </c>
      <c r="R14" s="20">
        <v>-2351922</v>
      </c>
      <c r="S14" s="20"/>
      <c r="T14" s="20"/>
      <c r="U14" s="20"/>
      <c r="V14" s="20"/>
      <c r="W14" s="20">
        <v>-4873333</v>
      </c>
      <c r="X14" s="20">
        <v>-149247657</v>
      </c>
      <c r="Y14" s="20">
        <v>144374324</v>
      </c>
      <c r="Z14" s="21">
        <v>-96.734733999877804</v>
      </c>
      <c r="AA14" s="22">
        <v>-198996872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-57469062</v>
      </c>
      <c r="D17" s="26">
        <f>SUM(D6:D16)</f>
        <v>0</v>
      </c>
      <c r="E17" s="27">
        <f t="shared" si="0"/>
        <v>-17976952</v>
      </c>
      <c r="F17" s="28">
        <f t="shared" si="0"/>
        <v>-44837267</v>
      </c>
      <c r="G17" s="28">
        <f t="shared" si="0"/>
        <v>8913697</v>
      </c>
      <c r="H17" s="28">
        <f t="shared" si="0"/>
        <v>6650561</v>
      </c>
      <c r="I17" s="28">
        <f t="shared" si="0"/>
        <v>14311030</v>
      </c>
      <c r="J17" s="28">
        <f t="shared" si="0"/>
        <v>29875288</v>
      </c>
      <c r="K17" s="28">
        <f t="shared" si="0"/>
        <v>8714483</v>
      </c>
      <c r="L17" s="28">
        <f t="shared" si="0"/>
        <v>0</v>
      </c>
      <c r="M17" s="28">
        <f t="shared" si="0"/>
        <v>9382545</v>
      </c>
      <c r="N17" s="28">
        <f t="shared" si="0"/>
        <v>18097028</v>
      </c>
      <c r="O17" s="28">
        <f t="shared" si="0"/>
        <v>7004154</v>
      </c>
      <c r="P17" s="28">
        <f t="shared" si="0"/>
        <v>6154733</v>
      </c>
      <c r="Q17" s="28">
        <f t="shared" si="0"/>
        <v>7192674</v>
      </c>
      <c r="R17" s="28">
        <f t="shared" si="0"/>
        <v>20351561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68323877</v>
      </c>
      <c r="X17" s="28">
        <f t="shared" si="0"/>
        <v>-33627924</v>
      </c>
      <c r="Y17" s="28">
        <f t="shared" si="0"/>
        <v>101951801</v>
      </c>
      <c r="Z17" s="29">
        <f>+IF(X17&lt;&gt;0,+(Y17/X17)*100,0)</f>
        <v>-303.17601824007932</v>
      </c>
      <c r="AA17" s="30">
        <f>SUM(AA6:AA16)</f>
        <v>-44837267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106523</v>
      </c>
      <c r="I28" s="20"/>
      <c r="J28" s="20">
        <v>106523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106523</v>
      </c>
      <c r="X28" s="20"/>
      <c r="Y28" s="20">
        <v>106523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106523</v>
      </c>
      <c r="I30" s="28">
        <f t="shared" si="1"/>
        <v>0</v>
      </c>
      <c r="J30" s="28">
        <f t="shared" si="1"/>
        <v>106523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106523</v>
      </c>
      <c r="X30" s="28">
        <f t="shared" si="1"/>
        <v>0</v>
      </c>
      <c r="Y30" s="28">
        <f t="shared" si="1"/>
        <v>106523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1582419</v>
      </c>
      <c r="D36" s="18"/>
      <c r="E36" s="19">
        <v>-1188277</v>
      </c>
      <c r="F36" s="20">
        <v>-1188277</v>
      </c>
      <c r="G36" s="20">
        <v>1926842</v>
      </c>
      <c r="H36" s="37"/>
      <c r="I36" s="37"/>
      <c r="J36" s="37">
        <v>1926842</v>
      </c>
      <c r="K36" s="20"/>
      <c r="L36" s="20"/>
      <c r="M36" s="20">
        <v>5000000</v>
      </c>
      <c r="N36" s="20">
        <v>5000000</v>
      </c>
      <c r="O36" s="37">
        <v>-2366121</v>
      </c>
      <c r="P36" s="37">
        <v>-60060</v>
      </c>
      <c r="Q36" s="37">
        <v>-833700</v>
      </c>
      <c r="R36" s="20">
        <v>-3259881</v>
      </c>
      <c r="S36" s="20"/>
      <c r="T36" s="20"/>
      <c r="U36" s="20"/>
      <c r="V36" s="37"/>
      <c r="W36" s="37">
        <v>3666961</v>
      </c>
      <c r="X36" s="37">
        <v>-891207</v>
      </c>
      <c r="Y36" s="20">
        <v>4558168</v>
      </c>
      <c r="Z36" s="21">
        <v>-511.46007605416025</v>
      </c>
      <c r="AA36" s="22">
        <v>-1188277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1582419</v>
      </c>
      <c r="D39" s="26">
        <f>SUM(D34:D38)</f>
        <v>0</v>
      </c>
      <c r="E39" s="27">
        <f t="shared" si="2"/>
        <v>-1188277</v>
      </c>
      <c r="F39" s="28">
        <f t="shared" si="2"/>
        <v>-1188277</v>
      </c>
      <c r="G39" s="28">
        <f t="shared" si="2"/>
        <v>1926842</v>
      </c>
      <c r="H39" s="28">
        <f t="shared" si="2"/>
        <v>0</v>
      </c>
      <c r="I39" s="28">
        <f t="shared" si="2"/>
        <v>0</v>
      </c>
      <c r="J39" s="28">
        <f t="shared" si="2"/>
        <v>1926842</v>
      </c>
      <c r="K39" s="28">
        <f t="shared" si="2"/>
        <v>0</v>
      </c>
      <c r="L39" s="28">
        <f t="shared" si="2"/>
        <v>0</v>
      </c>
      <c r="M39" s="28">
        <f t="shared" si="2"/>
        <v>5000000</v>
      </c>
      <c r="N39" s="28">
        <f t="shared" si="2"/>
        <v>5000000</v>
      </c>
      <c r="O39" s="28">
        <f t="shared" si="2"/>
        <v>-2366121</v>
      </c>
      <c r="P39" s="28">
        <f t="shared" si="2"/>
        <v>-60060</v>
      </c>
      <c r="Q39" s="28">
        <f t="shared" si="2"/>
        <v>-833700</v>
      </c>
      <c r="R39" s="28">
        <f t="shared" si="2"/>
        <v>-3259881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3666961</v>
      </c>
      <c r="X39" s="28">
        <f t="shared" si="2"/>
        <v>-891207</v>
      </c>
      <c r="Y39" s="28">
        <f t="shared" si="2"/>
        <v>4558168</v>
      </c>
      <c r="Z39" s="29">
        <f>+IF(X39&lt;&gt;0,+(Y39/X39)*100,0)</f>
        <v>-511.46007605416025</v>
      </c>
      <c r="AA39" s="30">
        <f>SUM(AA34:AA38)</f>
        <v>-1188277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-55886643</v>
      </c>
      <c r="D41" s="32">
        <f>+D17+D30+D39</f>
        <v>0</v>
      </c>
      <c r="E41" s="33">
        <f t="shared" si="3"/>
        <v>-19165229</v>
      </c>
      <c r="F41" s="34">
        <f t="shared" si="3"/>
        <v>-46025544</v>
      </c>
      <c r="G41" s="34">
        <f t="shared" si="3"/>
        <v>10840539</v>
      </c>
      <c r="H41" s="34">
        <f t="shared" si="3"/>
        <v>6757084</v>
      </c>
      <c r="I41" s="34">
        <f t="shared" si="3"/>
        <v>14311030</v>
      </c>
      <c r="J41" s="34">
        <f t="shared" si="3"/>
        <v>31908653</v>
      </c>
      <c r="K41" s="34">
        <f t="shared" si="3"/>
        <v>8714483</v>
      </c>
      <c r="L41" s="34">
        <f t="shared" si="3"/>
        <v>0</v>
      </c>
      <c r="M41" s="34">
        <f t="shared" si="3"/>
        <v>14382545</v>
      </c>
      <c r="N41" s="34">
        <f t="shared" si="3"/>
        <v>23097028</v>
      </c>
      <c r="O41" s="34">
        <f t="shared" si="3"/>
        <v>4638033</v>
      </c>
      <c r="P41" s="34">
        <f t="shared" si="3"/>
        <v>6094673</v>
      </c>
      <c r="Q41" s="34">
        <f t="shared" si="3"/>
        <v>6358974</v>
      </c>
      <c r="R41" s="34">
        <f t="shared" si="3"/>
        <v>17091680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72097361</v>
      </c>
      <c r="X41" s="34">
        <f t="shared" si="3"/>
        <v>-34519131</v>
      </c>
      <c r="Y41" s="34">
        <f t="shared" si="3"/>
        <v>106616492</v>
      </c>
      <c r="Z41" s="35">
        <f>+IF(X41&lt;&gt;0,+(Y41/X41)*100,0)</f>
        <v>-308.86203942967165</v>
      </c>
      <c r="AA41" s="36">
        <f>+AA17+AA30+AA39</f>
        <v>-46025544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10840539</v>
      </c>
      <c r="I42" s="34">
        <f>+H43+I60</f>
        <v>17597623</v>
      </c>
      <c r="J42" s="34">
        <f>+G42</f>
        <v>0</v>
      </c>
      <c r="K42" s="34">
        <f>+I43+K60</f>
        <v>31908653</v>
      </c>
      <c r="L42" s="34">
        <f>+K43+L60</f>
        <v>40623136</v>
      </c>
      <c r="M42" s="34">
        <f>+L43+M60</f>
        <v>40623136</v>
      </c>
      <c r="N42" s="34">
        <f>+K42</f>
        <v>31908653</v>
      </c>
      <c r="O42" s="34">
        <f>+M43+O60</f>
        <v>55005681</v>
      </c>
      <c r="P42" s="34">
        <f>+O43+P60</f>
        <v>59643714</v>
      </c>
      <c r="Q42" s="34">
        <f>+P43+Q60</f>
        <v>65738387</v>
      </c>
      <c r="R42" s="34">
        <f>+O42</f>
        <v>55005681</v>
      </c>
      <c r="S42" s="34">
        <f>+Q43+S60</f>
        <v>72097361</v>
      </c>
      <c r="T42" s="34">
        <f>+S43+T60</f>
        <v>72097361</v>
      </c>
      <c r="U42" s="34">
        <f>+T43+U60</f>
        <v>72097361</v>
      </c>
      <c r="V42" s="34">
        <f>+S42</f>
        <v>72097361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-55886643</v>
      </c>
      <c r="D43" s="44">
        <f t="shared" ref="D43:AA43" si="4">+D41+D42</f>
        <v>0</v>
      </c>
      <c r="E43" s="45">
        <f t="shared" si="4"/>
        <v>-19165229</v>
      </c>
      <c r="F43" s="46">
        <f t="shared" si="4"/>
        <v>-46025544</v>
      </c>
      <c r="G43" s="46">
        <f t="shared" si="4"/>
        <v>10840539</v>
      </c>
      <c r="H43" s="46">
        <f t="shared" si="4"/>
        <v>17597623</v>
      </c>
      <c r="I43" s="46">
        <f t="shared" si="4"/>
        <v>31908653</v>
      </c>
      <c r="J43" s="46">
        <f>+I43</f>
        <v>31908653</v>
      </c>
      <c r="K43" s="46">
        <f t="shared" si="4"/>
        <v>40623136</v>
      </c>
      <c r="L43" s="46">
        <f t="shared" si="4"/>
        <v>40623136</v>
      </c>
      <c r="M43" s="46">
        <f t="shared" si="4"/>
        <v>55005681</v>
      </c>
      <c r="N43" s="46">
        <f>+M43</f>
        <v>55005681</v>
      </c>
      <c r="O43" s="46">
        <f t="shared" si="4"/>
        <v>59643714</v>
      </c>
      <c r="P43" s="46">
        <f t="shared" si="4"/>
        <v>65738387</v>
      </c>
      <c r="Q43" s="46">
        <f t="shared" si="4"/>
        <v>72097361</v>
      </c>
      <c r="R43" s="46">
        <f>+Q43</f>
        <v>72097361</v>
      </c>
      <c r="S43" s="46">
        <f t="shared" si="4"/>
        <v>72097361</v>
      </c>
      <c r="T43" s="46">
        <f t="shared" si="4"/>
        <v>72097361</v>
      </c>
      <c r="U43" s="46">
        <f t="shared" si="4"/>
        <v>72097361</v>
      </c>
      <c r="V43" s="46">
        <f>+U43</f>
        <v>72097361</v>
      </c>
      <c r="W43" s="46">
        <f>+V43</f>
        <v>72097361</v>
      </c>
      <c r="X43" s="46">
        <f t="shared" si="4"/>
        <v>-34519131</v>
      </c>
      <c r="Y43" s="46">
        <f t="shared" si="4"/>
        <v>106616492</v>
      </c>
      <c r="Z43" s="47">
        <f>+IF(X43&lt;&gt;0,+(Y43/X43)*100,0)</f>
        <v>-308.86203942967165</v>
      </c>
      <c r="AA43" s="48">
        <f t="shared" si="4"/>
        <v>-46025544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>
        <v>22543</v>
      </c>
      <c r="M6" s="20"/>
      <c r="N6" s="20">
        <v>22543</v>
      </c>
      <c r="O6" s="20">
        <v>2417</v>
      </c>
      <c r="P6" s="20">
        <v>3049</v>
      </c>
      <c r="Q6" s="20"/>
      <c r="R6" s="20">
        <v>5466</v>
      </c>
      <c r="S6" s="20"/>
      <c r="T6" s="20"/>
      <c r="U6" s="20"/>
      <c r="V6" s="20"/>
      <c r="W6" s="20">
        <v>49257</v>
      </c>
      <c r="X6" s="20"/>
      <c r="Y6" s="20">
        <v>49257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26456995</v>
      </c>
      <c r="D7" s="18"/>
      <c r="E7" s="19">
        <v>185826099</v>
      </c>
      <c r="F7" s="20">
        <v>184891405</v>
      </c>
      <c r="G7" s="20">
        <v>419364</v>
      </c>
      <c r="H7" s="20">
        <v>2653447</v>
      </c>
      <c r="I7" s="20">
        <v>2749048</v>
      </c>
      <c r="J7" s="20">
        <v>5821859</v>
      </c>
      <c r="K7" s="20">
        <v>2394713</v>
      </c>
      <c r="L7" s="20">
        <v>2392180</v>
      </c>
      <c r="M7" s="20">
        <v>2366884</v>
      </c>
      <c r="N7" s="20">
        <v>7153777</v>
      </c>
      <c r="O7" s="20">
        <v>2510539</v>
      </c>
      <c r="P7" s="20">
        <v>2432891</v>
      </c>
      <c r="Q7" s="20">
        <v>2150514</v>
      </c>
      <c r="R7" s="20">
        <v>7093944</v>
      </c>
      <c r="S7" s="20"/>
      <c r="T7" s="20"/>
      <c r="U7" s="20"/>
      <c r="V7" s="20"/>
      <c r="W7" s="20">
        <v>20069580</v>
      </c>
      <c r="X7" s="20">
        <v>138668535</v>
      </c>
      <c r="Y7" s="20">
        <v>-118598955</v>
      </c>
      <c r="Z7" s="21">
        <v>-85.526940195913951</v>
      </c>
      <c r="AA7" s="22">
        <v>184891405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241574</v>
      </c>
      <c r="F8" s="20">
        <v>241574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181179</v>
      </c>
      <c r="Y8" s="20">
        <v>-181179</v>
      </c>
      <c r="Z8" s="21">
        <v>-100</v>
      </c>
      <c r="AA8" s="22">
        <v>241574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11019600</v>
      </c>
      <c r="F9" s="20">
        <v>11019600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8264700</v>
      </c>
      <c r="Y9" s="20">
        <v>-8264700</v>
      </c>
      <c r="Z9" s="21">
        <v>-100</v>
      </c>
      <c r="AA9" s="22">
        <v>11019600</v>
      </c>
    </row>
    <row r="10" spans="1:27" x14ac:dyDescent="0.25">
      <c r="A10" s="23" t="s">
        <v>39</v>
      </c>
      <c r="B10" s="17" t="s">
        <v>38</v>
      </c>
      <c r="C10" s="18">
        <v>21104000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-92938056</v>
      </c>
      <c r="D14" s="18"/>
      <c r="E14" s="19">
        <v>-151987833</v>
      </c>
      <c r="F14" s="20">
        <v>-146425968</v>
      </c>
      <c r="G14" s="20">
        <v>-6112973</v>
      </c>
      <c r="H14" s="20">
        <v>-36967</v>
      </c>
      <c r="I14" s="20">
        <v>-128628</v>
      </c>
      <c r="J14" s="20">
        <v>-6278568</v>
      </c>
      <c r="K14" s="20">
        <v>-22103323</v>
      </c>
      <c r="L14" s="20">
        <v>-10053211</v>
      </c>
      <c r="M14" s="20">
        <v>-10190953</v>
      </c>
      <c r="N14" s="20">
        <v>-42347487</v>
      </c>
      <c r="O14" s="20">
        <v>-10193998</v>
      </c>
      <c r="P14" s="20">
        <v>-20045336</v>
      </c>
      <c r="Q14" s="20">
        <v>-15132758</v>
      </c>
      <c r="R14" s="20">
        <v>-45372092</v>
      </c>
      <c r="S14" s="20"/>
      <c r="T14" s="20"/>
      <c r="U14" s="20"/>
      <c r="V14" s="20"/>
      <c r="W14" s="20">
        <v>-93998147</v>
      </c>
      <c r="X14" s="20">
        <v>-109819476</v>
      </c>
      <c r="Y14" s="20">
        <v>15821329</v>
      </c>
      <c r="Z14" s="21">
        <v>-14.406669541930794</v>
      </c>
      <c r="AA14" s="22">
        <v>-146425968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-45307336</v>
      </c>
      <c r="D17" s="26">
        <f>SUM(D6:D16)</f>
        <v>0</v>
      </c>
      <c r="E17" s="27">
        <f t="shared" si="0"/>
        <v>45099440</v>
      </c>
      <c r="F17" s="28">
        <f t="shared" si="0"/>
        <v>49726611</v>
      </c>
      <c r="G17" s="28">
        <f t="shared" si="0"/>
        <v>-5686358</v>
      </c>
      <c r="H17" s="28">
        <f t="shared" si="0"/>
        <v>2621314</v>
      </c>
      <c r="I17" s="28">
        <f t="shared" si="0"/>
        <v>2629583</v>
      </c>
      <c r="J17" s="28">
        <f t="shared" si="0"/>
        <v>-435461</v>
      </c>
      <c r="K17" s="28">
        <f t="shared" si="0"/>
        <v>-19708610</v>
      </c>
      <c r="L17" s="28">
        <f t="shared" si="0"/>
        <v>-7638488</v>
      </c>
      <c r="M17" s="28">
        <f t="shared" si="0"/>
        <v>-7824069</v>
      </c>
      <c r="N17" s="28">
        <f t="shared" si="0"/>
        <v>-35171167</v>
      </c>
      <c r="O17" s="28">
        <f t="shared" si="0"/>
        <v>-7681042</v>
      </c>
      <c r="P17" s="28">
        <f t="shared" si="0"/>
        <v>-17609396</v>
      </c>
      <c r="Q17" s="28">
        <f t="shared" si="0"/>
        <v>-12982244</v>
      </c>
      <c r="R17" s="28">
        <f t="shared" si="0"/>
        <v>-38272682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-73879310</v>
      </c>
      <c r="X17" s="28">
        <f t="shared" si="0"/>
        <v>37294938</v>
      </c>
      <c r="Y17" s="28">
        <f t="shared" si="0"/>
        <v>-111174248</v>
      </c>
      <c r="Z17" s="29">
        <f>+IF(X17&lt;&gt;0,+(Y17/X17)*100,0)</f>
        <v>-298.09473875516295</v>
      </c>
      <c r="AA17" s="30">
        <f>SUM(AA6:AA16)</f>
        <v>49726611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-19678717</v>
      </c>
      <c r="D28" s="18"/>
      <c r="E28" s="19">
        <v>-24135000</v>
      </c>
      <c r="F28" s="20">
        <v>-35557109</v>
      </c>
      <c r="G28" s="20">
        <v>-3624395</v>
      </c>
      <c r="H28" s="20">
        <v>-2704487</v>
      </c>
      <c r="I28" s="20">
        <v>-2856424</v>
      </c>
      <c r="J28" s="20">
        <v>-9185306</v>
      </c>
      <c r="K28" s="20">
        <v>-502573</v>
      </c>
      <c r="L28" s="20">
        <v>-2024737</v>
      </c>
      <c r="M28" s="20">
        <v>-1941396</v>
      </c>
      <c r="N28" s="20">
        <v>-4468706</v>
      </c>
      <c r="O28" s="20">
        <v>727664</v>
      </c>
      <c r="P28" s="20">
        <v>-1227102</v>
      </c>
      <c r="Q28" s="20">
        <v>-6919466</v>
      </c>
      <c r="R28" s="20">
        <v>-7418904</v>
      </c>
      <c r="S28" s="20"/>
      <c r="T28" s="20"/>
      <c r="U28" s="20"/>
      <c r="V28" s="20"/>
      <c r="W28" s="20">
        <v>-21072916</v>
      </c>
      <c r="X28" s="20">
        <v>-26667846</v>
      </c>
      <c r="Y28" s="20">
        <v>5594930</v>
      </c>
      <c r="Z28" s="21">
        <v>-20.980059656861673</v>
      </c>
      <c r="AA28" s="22">
        <v>-35557109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-19678717</v>
      </c>
      <c r="D30" s="26">
        <f t="shared" ref="D30:Y30" si="1">SUM(D21:D29)</f>
        <v>0</v>
      </c>
      <c r="E30" s="27">
        <f t="shared" si="1"/>
        <v>-24135000</v>
      </c>
      <c r="F30" s="28">
        <f t="shared" si="1"/>
        <v>-35557109</v>
      </c>
      <c r="G30" s="28">
        <f t="shared" si="1"/>
        <v>-3624395</v>
      </c>
      <c r="H30" s="28">
        <f t="shared" si="1"/>
        <v>-2704487</v>
      </c>
      <c r="I30" s="28">
        <f t="shared" si="1"/>
        <v>-2856424</v>
      </c>
      <c r="J30" s="28">
        <f t="shared" si="1"/>
        <v>-9185306</v>
      </c>
      <c r="K30" s="28">
        <f t="shared" si="1"/>
        <v>-502573</v>
      </c>
      <c r="L30" s="28">
        <f t="shared" si="1"/>
        <v>-2024737</v>
      </c>
      <c r="M30" s="28">
        <f t="shared" si="1"/>
        <v>-1941396</v>
      </c>
      <c r="N30" s="28">
        <f t="shared" si="1"/>
        <v>-4468706</v>
      </c>
      <c r="O30" s="28">
        <f t="shared" si="1"/>
        <v>727664</v>
      </c>
      <c r="P30" s="28">
        <f t="shared" si="1"/>
        <v>-1227102</v>
      </c>
      <c r="Q30" s="28">
        <f t="shared" si="1"/>
        <v>-6919466</v>
      </c>
      <c r="R30" s="28">
        <f t="shared" si="1"/>
        <v>-7418904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-21072916</v>
      </c>
      <c r="X30" s="28">
        <f t="shared" si="1"/>
        <v>-26667846</v>
      </c>
      <c r="Y30" s="28">
        <f t="shared" si="1"/>
        <v>5594930</v>
      </c>
      <c r="Z30" s="29">
        <f>+IF(X30&lt;&gt;0,+(Y30/X30)*100,0)</f>
        <v>-20.980059656861673</v>
      </c>
      <c r="AA30" s="30">
        <f>SUM(AA21:AA29)</f>
        <v>-35557109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-64986053</v>
      </c>
      <c r="D41" s="32">
        <f>+D17+D30+D39</f>
        <v>0</v>
      </c>
      <c r="E41" s="33">
        <f t="shared" si="3"/>
        <v>20964440</v>
      </c>
      <c r="F41" s="34">
        <f t="shared" si="3"/>
        <v>14169502</v>
      </c>
      <c r="G41" s="34">
        <f t="shared" si="3"/>
        <v>-9310753</v>
      </c>
      <c r="H41" s="34">
        <f t="shared" si="3"/>
        <v>-83173</v>
      </c>
      <c r="I41" s="34">
        <f t="shared" si="3"/>
        <v>-226841</v>
      </c>
      <c r="J41" s="34">
        <f t="shared" si="3"/>
        <v>-9620767</v>
      </c>
      <c r="K41" s="34">
        <f t="shared" si="3"/>
        <v>-20211183</v>
      </c>
      <c r="L41" s="34">
        <f t="shared" si="3"/>
        <v>-9663225</v>
      </c>
      <c r="M41" s="34">
        <f t="shared" si="3"/>
        <v>-9765465</v>
      </c>
      <c r="N41" s="34">
        <f t="shared" si="3"/>
        <v>-39639873</v>
      </c>
      <c r="O41" s="34">
        <f t="shared" si="3"/>
        <v>-6953378</v>
      </c>
      <c r="P41" s="34">
        <f t="shared" si="3"/>
        <v>-18836498</v>
      </c>
      <c r="Q41" s="34">
        <f t="shared" si="3"/>
        <v>-19901710</v>
      </c>
      <c r="R41" s="34">
        <f t="shared" si="3"/>
        <v>-45691586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-94952226</v>
      </c>
      <c r="X41" s="34">
        <f t="shared" si="3"/>
        <v>10627092</v>
      </c>
      <c r="Y41" s="34">
        <f t="shared" si="3"/>
        <v>-105579318</v>
      </c>
      <c r="Z41" s="35">
        <f>+IF(X41&lt;&gt;0,+(Y41/X41)*100,0)</f>
        <v>-993.49208607585217</v>
      </c>
      <c r="AA41" s="36">
        <f>+AA17+AA30+AA39</f>
        <v>14169502</v>
      </c>
    </row>
    <row r="42" spans="1:27" x14ac:dyDescent="0.25">
      <c r="A42" s="23" t="s">
        <v>63</v>
      </c>
      <c r="B42" s="17" t="s">
        <v>64</v>
      </c>
      <c r="C42" s="32">
        <v>-109817703</v>
      </c>
      <c r="D42" s="32"/>
      <c r="E42" s="33"/>
      <c r="F42" s="34"/>
      <c r="G42" s="34">
        <v>-83234260</v>
      </c>
      <c r="H42" s="34">
        <f>+G43+H60</f>
        <v>-92545013</v>
      </c>
      <c r="I42" s="34">
        <f>+H43+I60</f>
        <v>-92628186</v>
      </c>
      <c r="J42" s="34">
        <f>+G42</f>
        <v>-83234260</v>
      </c>
      <c r="K42" s="34">
        <f>+I43+K60</f>
        <v>-92855027</v>
      </c>
      <c r="L42" s="34">
        <f>+K43+L60</f>
        <v>-113066210</v>
      </c>
      <c r="M42" s="34">
        <f>+L43+M60</f>
        <v>-122729435</v>
      </c>
      <c r="N42" s="34">
        <f>+K42</f>
        <v>-92855027</v>
      </c>
      <c r="O42" s="34">
        <f>+M43+O60</f>
        <v>-132494900</v>
      </c>
      <c r="P42" s="34">
        <f>+O43+P60</f>
        <v>-139448278</v>
      </c>
      <c r="Q42" s="34">
        <f>+P43+Q60</f>
        <v>-158284776</v>
      </c>
      <c r="R42" s="34">
        <f>+O42</f>
        <v>-132494900</v>
      </c>
      <c r="S42" s="34">
        <f>+Q43+S60</f>
        <v>-178186486</v>
      </c>
      <c r="T42" s="34">
        <f>+S43+T60</f>
        <v>-178186486</v>
      </c>
      <c r="U42" s="34">
        <f>+T43+U60</f>
        <v>-178186486</v>
      </c>
      <c r="V42" s="34">
        <f>+S42</f>
        <v>-178186486</v>
      </c>
      <c r="W42" s="34">
        <f>+G42</f>
        <v>-83234260</v>
      </c>
      <c r="X42" s="34"/>
      <c r="Y42" s="34">
        <f>+W42-X42</f>
        <v>-83234260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-174803756</v>
      </c>
      <c r="D43" s="44">
        <f t="shared" ref="D43:AA43" si="4">+D41+D42</f>
        <v>0</v>
      </c>
      <c r="E43" s="45">
        <f t="shared" si="4"/>
        <v>20964440</v>
      </c>
      <c r="F43" s="46">
        <f t="shared" si="4"/>
        <v>14169502</v>
      </c>
      <c r="G43" s="46">
        <f t="shared" si="4"/>
        <v>-92545013</v>
      </c>
      <c r="H43" s="46">
        <f t="shared" si="4"/>
        <v>-92628186</v>
      </c>
      <c r="I43" s="46">
        <f t="shared" si="4"/>
        <v>-92855027</v>
      </c>
      <c r="J43" s="46">
        <f>+I43</f>
        <v>-92855027</v>
      </c>
      <c r="K43" s="46">
        <f t="shared" si="4"/>
        <v>-113066210</v>
      </c>
      <c r="L43" s="46">
        <f t="shared" si="4"/>
        <v>-122729435</v>
      </c>
      <c r="M43" s="46">
        <f t="shared" si="4"/>
        <v>-132494900</v>
      </c>
      <c r="N43" s="46">
        <f>+M43</f>
        <v>-132494900</v>
      </c>
      <c r="O43" s="46">
        <f t="shared" si="4"/>
        <v>-139448278</v>
      </c>
      <c r="P43" s="46">
        <f t="shared" si="4"/>
        <v>-158284776</v>
      </c>
      <c r="Q43" s="46">
        <f t="shared" si="4"/>
        <v>-178186486</v>
      </c>
      <c r="R43" s="46">
        <f>+Q43</f>
        <v>-178186486</v>
      </c>
      <c r="S43" s="46">
        <f t="shared" si="4"/>
        <v>-178186486</v>
      </c>
      <c r="T43" s="46">
        <f t="shared" si="4"/>
        <v>-178186486</v>
      </c>
      <c r="U43" s="46">
        <f t="shared" si="4"/>
        <v>-178186486</v>
      </c>
      <c r="V43" s="46">
        <f>+U43</f>
        <v>-178186486</v>
      </c>
      <c r="W43" s="46">
        <f>+V43</f>
        <v>-178186486</v>
      </c>
      <c r="X43" s="46">
        <f t="shared" si="4"/>
        <v>10627092</v>
      </c>
      <c r="Y43" s="46">
        <f t="shared" si="4"/>
        <v>-188813578</v>
      </c>
      <c r="Z43" s="47">
        <f>+IF(X43&lt;&gt;0,+(Y43/X43)*100,0)</f>
        <v>-1776.7191438636271</v>
      </c>
      <c r="AA43" s="48">
        <f t="shared" si="4"/>
        <v>14169502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-83234260</v>
      </c>
      <c r="J60">
        <v>-83234260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59633972</v>
      </c>
      <c r="D7" s="18"/>
      <c r="E7" s="19">
        <v>229073980</v>
      </c>
      <c r="F7" s="20">
        <v>206602787</v>
      </c>
      <c r="G7" s="20">
        <v>623299</v>
      </c>
      <c r="H7" s="20">
        <v>6654819</v>
      </c>
      <c r="I7" s="20">
        <v>6379437</v>
      </c>
      <c r="J7" s="20">
        <v>13657555</v>
      </c>
      <c r="K7" s="20">
        <v>6023637</v>
      </c>
      <c r="L7" s="20">
        <v>5935476</v>
      </c>
      <c r="M7" s="20">
        <v>5268205</v>
      </c>
      <c r="N7" s="20">
        <v>17227318</v>
      </c>
      <c r="O7" s="20">
        <v>4882530</v>
      </c>
      <c r="P7" s="20">
        <v>9860474</v>
      </c>
      <c r="Q7" s="20">
        <v>12968098</v>
      </c>
      <c r="R7" s="20">
        <v>27711102</v>
      </c>
      <c r="S7" s="20"/>
      <c r="T7" s="20"/>
      <c r="U7" s="20"/>
      <c r="V7" s="20"/>
      <c r="W7" s="20">
        <v>58595975</v>
      </c>
      <c r="X7" s="20">
        <v>162817022</v>
      </c>
      <c r="Y7" s="20">
        <v>-104221047</v>
      </c>
      <c r="Z7" s="21">
        <v>-64.011149276517287</v>
      </c>
      <c r="AA7" s="22">
        <v>206602787</v>
      </c>
    </row>
    <row r="8" spans="1:27" x14ac:dyDescent="0.25">
      <c r="A8" s="23" t="s">
        <v>36</v>
      </c>
      <c r="B8" s="17" t="s">
        <v>32</v>
      </c>
      <c r="C8" s="18">
        <v>324416</v>
      </c>
      <c r="D8" s="18"/>
      <c r="E8" s="19">
        <v>482076</v>
      </c>
      <c r="F8" s="20">
        <v>482076</v>
      </c>
      <c r="G8" s="20"/>
      <c r="H8" s="20">
        <v>9530</v>
      </c>
      <c r="I8" s="20">
        <v>31402</v>
      </c>
      <c r="J8" s="20">
        <v>40932</v>
      </c>
      <c r="K8" s="20">
        <v>9704</v>
      </c>
      <c r="L8" s="20">
        <v>32807</v>
      </c>
      <c r="M8" s="20">
        <v>20466</v>
      </c>
      <c r="N8" s="20">
        <v>62977</v>
      </c>
      <c r="O8" s="20"/>
      <c r="P8" s="20"/>
      <c r="Q8" s="20"/>
      <c r="R8" s="20"/>
      <c r="S8" s="20"/>
      <c r="T8" s="20"/>
      <c r="U8" s="20"/>
      <c r="V8" s="20"/>
      <c r="W8" s="20">
        <v>103909</v>
      </c>
      <c r="X8" s="20">
        <v>361557</v>
      </c>
      <c r="Y8" s="20">
        <v>-257648</v>
      </c>
      <c r="Z8" s="21">
        <v>-71.260686420121871</v>
      </c>
      <c r="AA8" s="22">
        <v>482076</v>
      </c>
    </row>
    <row r="9" spans="1:27" x14ac:dyDescent="0.25">
      <c r="A9" s="23" t="s">
        <v>37</v>
      </c>
      <c r="B9" s="17" t="s">
        <v>38</v>
      </c>
      <c r="C9" s="18">
        <v>14688051</v>
      </c>
      <c r="D9" s="18"/>
      <c r="E9" s="19">
        <v>8103120</v>
      </c>
      <c r="F9" s="20">
        <v>8103120</v>
      </c>
      <c r="G9" s="20">
        <v>3337253</v>
      </c>
      <c r="H9" s="20">
        <v>82106</v>
      </c>
      <c r="I9" s="20"/>
      <c r="J9" s="20">
        <v>3419359</v>
      </c>
      <c r="K9" s="20">
        <v>1346724</v>
      </c>
      <c r="L9" s="20"/>
      <c r="M9" s="20">
        <v>2669766</v>
      </c>
      <c r="N9" s="20">
        <v>4016490</v>
      </c>
      <c r="O9" s="20">
        <v>1058463</v>
      </c>
      <c r="P9" s="20"/>
      <c r="Q9" s="20">
        <v>2002340</v>
      </c>
      <c r="R9" s="20">
        <v>3060803</v>
      </c>
      <c r="S9" s="20"/>
      <c r="T9" s="20"/>
      <c r="U9" s="20"/>
      <c r="V9" s="20"/>
      <c r="W9" s="20">
        <v>10496652</v>
      </c>
      <c r="X9" s="20">
        <v>6077340</v>
      </c>
      <c r="Y9" s="20">
        <v>4419312</v>
      </c>
      <c r="Z9" s="21">
        <v>72.717866698259442</v>
      </c>
      <c r="AA9" s="22">
        <v>8103120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44625640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17850256</v>
      </c>
      <c r="Y10" s="20">
        <v>-17850256</v>
      </c>
      <c r="Z10" s="21">
        <v>-100</v>
      </c>
      <c r="AA10" s="22">
        <v>44625640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-212445671</v>
      </c>
      <c r="D14" s="18"/>
      <c r="E14" s="19">
        <v>-228522169</v>
      </c>
      <c r="F14" s="20">
        <v>-207992064</v>
      </c>
      <c r="G14" s="20">
        <v>-19861043</v>
      </c>
      <c r="H14" s="20">
        <v>-15477407</v>
      </c>
      <c r="I14" s="20">
        <v>-33855026</v>
      </c>
      <c r="J14" s="20">
        <v>-69193476</v>
      </c>
      <c r="K14" s="20">
        <v>-14813214</v>
      </c>
      <c r="L14" s="20">
        <v>-20960175</v>
      </c>
      <c r="M14" s="20">
        <v>-12783733</v>
      </c>
      <c r="N14" s="20">
        <v>-48557122</v>
      </c>
      <c r="O14" s="20">
        <v>-35290695</v>
      </c>
      <c r="P14" s="20">
        <v>-13814844</v>
      </c>
      <c r="Q14" s="20">
        <v>-22083612</v>
      </c>
      <c r="R14" s="20">
        <v>-71189151</v>
      </c>
      <c r="S14" s="20"/>
      <c r="T14" s="20"/>
      <c r="U14" s="20"/>
      <c r="V14" s="20"/>
      <c r="W14" s="20">
        <v>-188939749</v>
      </c>
      <c r="X14" s="20">
        <v>-163179580</v>
      </c>
      <c r="Y14" s="20">
        <v>-25760169</v>
      </c>
      <c r="Z14" s="21">
        <v>15.786392513082825</v>
      </c>
      <c r="AA14" s="22">
        <v>-207992064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-4999992</v>
      </c>
      <c r="F15" s="20">
        <v>-3158023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-3013206</v>
      </c>
      <c r="Y15" s="20">
        <v>3013206</v>
      </c>
      <c r="Z15" s="21">
        <v>-100</v>
      </c>
      <c r="AA15" s="22">
        <v>-3158023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-137799232</v>
      </c>
      <c r="D17" s="26">
        <f>SUM(D6:D16)</f>
        <v>0</v>
      </c>
      <c r="E17" s="27">
        <f t="shared" si="0"/>
        <v>4137015</v>
      </c>
      <c r="F17" s="28">
        <f t="shared" si="0"/>
        <v>48663536</v>
      </c>
      <c r="G17" s="28">
        <f t="shared" si="0"/>
        <v>-15900491</v>
      </c>
      <c r="H17" s="28">
        <f t="shared" si="0"/>
        <v>-8730952</v>
      </c>
      <c r="I17" s="28">
        <f t="shared" si="0"/>
        <v>-27444187</v>
      </c>
      <c r="J17" s="28">
        <f t="shared" si="0"/>
        <v>-52075630</v>
      </c>
      <c r="K17" s="28">
        <f t="shared" si="0"/>
        <v>-7433149</v>
      </c>
      <c r="L17" s="28">
        <f t="shared" si="0"/>
        <v>-14991892</v>
      </c>
      <c r="M17" s="28">
        <f t="shared" si="0"/>
        <v>-4825296</v>
      </c>
      <c r="N17" s="28">
        <f t="shared" si="0"/>
        <v>-27250337</v>
      </c>
      <c r="O17" s="28">
        <f t="shared" si="0"/>
        <v>-29349702</v>
      </c>
      <c r="P17" s="28">
        <f t="shared" si="0"/>
        <v>-3954370</v>
      </c>
      <c r="Q17" s="28">
        <f t="shared" si="0"/>
        <v>-7113174</v>
      </c>
      <c r="R17" s="28">
        <f t="shared" si="0"/>
        <v>-40417246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-119743213</v>
      </c>
      <c r="X17" s="28">
        <f t="shared" si="0"/>
        <v>20913389</v>
      </c>
      <c r="Y17" s="28">
        <f t="shared" si="0"/>
        <v>-140656602</v>
      </c>
      <c r="Z17" s="29">
        <f>+IF(X17&lt;&gt;0,+(Y17/X17)*100,0)</f>
        <v>-672.56723432055901</v>
      </c>
      <c r="AA17" s="30">
        <f>SUM(AA6:AA16)</f>
        <v>48663536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-9560000</v>
      </c>
      <c r="F28" s="20">
        <v>-6330000</v>
      </c>
      <c r="G28" s="20"/>
      <c r="H28" s="20"/>
      <c r="I28" s="20">
        <v>-109402</v>
      </c>
      <c r="J28" s="20">
        <v>-109402</v>
      </c>
      <c r="K28" s="20">
        <v>-1</v>
      </c>
      <c r="L28" s="20"/>
      <c r="M28" s="20"/>
      <c r="N28" s="20">
        <v>-1</v>
      </c>
      <c r="O28" s="20"/>
      <c r="P28" s="20"/>
      <c r="Q28" s="20"/>
      <c r="R28" s="20"/>
      <c r="S28" s="20"/>
      <c r="T28" s="20"/>
      <c r="U28" s="20"/>
      <c r="V28" s="20"/>
      <c r="W28" s="20">
        <v>-109403</v>
      </c>
      <c r="X28" s="20">
        <v>-5878003</v>
      </c>
      <c r="Y28" s="20">
        <v>5768600</v>
      </c>
      <c r="Z28" s="21">
        <v>-98.138772640980278</v>
      </c>
      <c r="AA28" s="22">
        <v>-6330000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-9560000</v>
      </c>
      <c r="F30" s="28">
        <f t="shared" si="1"/>
        <v>-6330000</v>
      </c>
      <c r="G30" s="28">
        <f t="shared" si="1"/>
        <v>0</v>
      </c>
      <c r="H30" s="28">
        <f t="shared" si="1"/>
        <v>0</v>
      </c>
      <c r="I30" s="28">
        <f t="shared" si="1"/>
        <v>-109402</v>
      </c>
      <c r="J30" s="28">
        <f t="shared" si="1"/>
        <v>-109402</v>
      </c>
      <c r="K30" s="28">
        <f t="shared" si="1"/>
        <v>-1</v>
      </c>
      <c r="L30" s="28">
        <f t="shared" si="1"/>
        <v>0</v>
      </c>
      <c r="M30" s="28">
        <f t="shared" si="1"/>
        <v>0</v>
      </c>
      <c r="N30" s="28">
        <f t="shared" si="1"/>
        <v>-1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-109403</v>
      </c>
      <c r="X30" s="28">
        <f t="shared" si="1"/>
        <v>-5878003</v>
      </c>
      <c r="Y30" s="28">
        <f t="shared" si="1"/>
        <v>5768600</v>
      </c>
      <c r="Z30" s="29">
        <f>+IF(X30&lt;&gt;0,+(Y30/X30)*100,0)</f>
        <v>-98.138772640980278</v>
      </c>
      <c r="AA30" s="30">
        <f>SUM(AA21:AA29)</f>
        <v>-6330000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-137799232</v>
      </c>
      <c r="D41" s="32">
        <f>+D17+D30+D39</f>
        <v>0</v>
      </c>
      <c r="E41" s="33">
        <f t="shared" si="3"/>
        <v>-5422985</v>
      </c>
      <c r="F41" s="34">
        <f t="shared" si="3"/>
        <v>42333536</v>
      </c>
      <c r="G41" s="34">
        <f t="shared" si="3"/>
        <v>-15900491</v>
      </c>
      <c r="H41" s="34">
        <f t="shared" si="3"/>
        <v>-8730952</v>
      </c>
      <c r="I41" s="34">
        <f t="shared" si="3"/>
        <v>-27553589</v>
      </c>
      <c r="J41" s="34">
        <f t="shared" si="3"/>
        <v>-52185032</v>
      </c>
      <c r="K41" s="34">
        <f t="shared" si="3"/>
        <v>-7433150</v>
      </c>
      <c r="L41" s="34">
        <f t="shared" si="3"/>
        <v>-14991892</v>
      </c>
      <c r="M41" s="34">
        <f t="shared" si="3"/>
        <v>-4825296</v>
      </c>
      <c r="N41" s="34">
        <f t="shared" si="3"/>
        <v>-27250338</v>
      </c>
      <c r="O41" s="34">
        <f t="shared" si="3"/>
        <v>-29349702</v>
      </c>
      <c r="P41" s="34">
        <f t="shared" si="3"/>
        <v>-3954370</v>
      </c>
      <c r="Q41" s="34">
        <f t="shared" si="3"/>
        <v>-7113174</v>
      </c>
      <c r="R41" s="34">
        <f t="shared" si="3"/>
        <v>-40417246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-119852616</v>
      </c>
      <c r="X41" s="34">
        <f t="shared" si="3"/>
        <v>15035386</v>
      </c>
      <c r="Y41" s="34">
        <f t="shared" si="3"/>
        <v>-134888002</v>
      </c>
      <c r="Z41" s="35">
        <f>+IF(X41&lt;&gt;0,+(Y41/X41)*100,0)</f>
        <v>-897.13694081415656</v>
      </c>
      <c r="AA41" s="36">
        <f>+AA17+AA30+AA39</f>
        <v>42333536</v>
      </c>
    </row>
    <row r="42" spans="1:27" x14ac:dyDescent="0.25">
      <c r="A42" s="23" t="s">
        <v>63</v>
      </c>
      <c r="B42" s="17" t="s">
        <v>64</v>
      </c>
      <c r="C42" s="32">
        <v>328935437</v>
      </c>
      <c r="D42" s="32"/>
      <c r="E42" s="33">
        <v>328935437</v>
      </c>
      <c r="F42" s="34">
        <v>350137553</v>
      </c>
      <c r="G42" s="34">
        <v>350146395</v>
      </c>
      <c r="H42" s="34">
        <f>+G43+H60</f>
        <v>334237062</v>
      </c>
      <c r="I42" s="34">
        <f>+H43+I60</f>
        <v>325506110</v>
      </c>
      <c r="J42" s="34">
        <f>+G42</f>
        <v>350146395</v>
      </c>
      <c r="K42" s="34">
        <f>+I43+K60</f>
        <v>297952521</v>
      </c>
      <c r="L42" s="34">
        <f>+K43+L60</f>
        <v>290519371</v>
      </c>
      <c r="M42" s="34">
        <f>+L43+M60</f>
        <v>275527479</v>
      </c>
      <c r="N42" s="34">
        <f>+K42</f>
        <v>297952521</v>
      </c>
      <c r="O42" s="34">
        <f>+M43+O60</f>
        <v>270702183</v>
      </c>
      <c r="P42" s="34">
        <f>+O43+P60</f>
        <v>241352481</v>
      </c>
      <c r="Q42" s="34">
        <f>+P43+Q60</f>
        <v>237398111</v>
      </c>
      <c r="R42" s="34">
        <f>+O42</f>
        <v>270702183</v>
      </c>
      <c r="S42" s="34">
        <f>+Q43+S60</f>
        <v>230284937</v>
      </c>
      <c r="T42" s="34">
        <f>+S43+T60</f>
        <v>230284937</v>
      </c>
      <c r="U42" s="34">
        <f>+T43+U60</f>
        <v>230284937</v>
      </c>
      <c r="V42" s="34">
        <f>+S42</f>
        <v>230284937</v>
      </c>
      <c r="W42" s="34">
        <f>+G42</f>
        <v>350146395</v>
      </c>
      <c r="X42" s="34">
        <v>350137553</v>
      </c>
      <c r="Y42" s="34">
        <f>+W42-X42</f>
        <v>8842</v>
      </c>
      <c r="Z42" s="35">
        <f>+IF(X42&lt;&gt;0,+(Y42/X42)*100,0)</f>
        <v>2.5252932523921533E-3</v>
      </c>
      <c r="AA42" s="36">
        <v>350137553</v>
      </c>
    </row>
    <row r="43" spans="1:27" x14ac:dyDescent="0.25">
      <c r="A43" s="42" t="s">
        <v>65</v>
      </c>
      <c r="B43" s="43" t="s">
        <v>64</v>
      </c>
      <c r="C43" s="44">
        <f>+C41+C42</f>
        <v>191136205</v>
      </c>
      <c r="D43" s="44">
        <f t="shared" ref="D43:AA43" si="4">+D41+D42</f>
        <v>0</v>
      </c>
      <c r="E43" s="45">
        <f t="shared" si="4"/>
        <v>323512452</v>
      </c>
      <c r="F43" s="46">
        <f t="shared" si="4"/>
        <v>392471089</v>
      </c>
      <c r="G43" s="46">
        <f t="shared" si="4"/>
        <v>334245904</v>
      </c>
      <c r="H43" s="46">
        <f t="shared" si="4"/>
        <v>325506110</v>
      </c>
      <c r="I43" s="46">
        <f t="shared" si="4"/>
        <v>297952521</v>
      </c>
      <c r="J43" s="46">
        <f>+I43</f>
        <v>297952521</v>
      </c>
      <c r="K43" s="46">
        <f t="shared" si="4"/>
        <v>290519371</v>
      </c>
      <c r="L43" s="46">
        <f t="shared" si="4"/>
        <v>275527479</v>
      </c>
      <c r="M43" s="46">
        <f t="shared" si="4"/>
        <v>270702183</v>
      </c>
      <c r="N43" s="46">
        <f>+M43</f>
        <v>270702183</v>
      </c>
      <c r="O43" s="46">
        <f t="shared" si="4"/>
        <v>241352481</v>
      </c>
      <c r="P43" s="46">
        <f t="shared" si="4"/>
        <v>237398111</v>
      </c>
      <c r="Q43" s="46">
        <f t="shared" si="4"/>
        <v>230284937</v>
      </c>
      <c r="R43" s="46">
        <f>+Q43</f>
        <v>230284937</v>
      </c>
      <c r="S43" s="46">
        <f t="shared" si="4"/>
        <v>230284937</v>
      </c>
      <c r="T43" s="46">
        <f t="shared" si="4"/>
        <v>230284937</v>
      </c>
      <c r="U43" s="46">
        <f t="shared" si="4"/>
        <v>230284937</v>
      </c>
      <c r="V43" s="46">
        <f>+U43</f>
        <v>230284937</v>
      </c>
      <c r="W43" s="46">
        <f>+V43</f>
        <v>230284937</v>
      </c>
      <c r="X43" s="46">
        <f t="shared" si="4"/>
        <v>365172939</v>
      </c>
      <c r="Y43" s="46">
        <f t="shared" si="4"/>
        <v>-134879160</v>
      </c>
      <c r="Z43" s="47">
        <f>+IF(X43&lt;&gt;0,+(Y43/X43)*100,0)</f>
        <v>-36.935694186255134</v>
      </c>
      <c r="AA43" s="48">
        <f t="shared" si="4"/>
        <v>392471089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350146395</v>
      </c>
      <c r="H60">
        <v>-8842</v>
      </c>
      <c r="J60">
        <v>350146395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121311698</v>
      </c>
      <c r="D7" s="18"/>
      <c r="E7" s="19">
        <v>122040290</v>
      </c>
      <c r="F7" s="20">
        <v>122040290</v>
      </c>
      <c r="G7" s="20">
        <v>13079714</v>
      </c>
      <c r="H7" s="20">
        <v>11760558</v>
      </c>
      <c r="I7" s="20">
        <v>12397608</v>
      </c>
      <c r="J7" s="20">
        <v>37237880</v>
      </c>
      <c r="K7" s="20">
        <v>13814639</v>
      </c>
      <c r="L7" s="20">
        <v>10498302</v>
      </c>
      <c r="M7" s="20">
        <v>9766825</v>
      </c>
      <c r="N7" s="20">
        <v>34079766</v>
      </c>
      <c r="O7" s="20">
        <v>11130322</v>
      </c>
      <c r="P7" s="20">
        <v>11007484</v>
      </c>
      <c r="Q7" s="20">
        <v>12648125</v>
      </c>
      <c r="R7" s="20">
        <v>34785931</v>
      </c>
      <c r="S7" s="20"/>
      <c r="T7" s="20"/>
      <c r="U7" s="20"/>
      <c r="V7" s="20"/>
      <c r="W7" s="20">
        <v>106103577</v>
      </c>
      <c r="X7" s="20">
        <v>91530216</v>
      </c>
      <c r="Y7" s="20">
        <v>14573361</v>
      </c>
      <c r="Z7" s="21">
        <v>15.921912606433706</v>
      </c>
      <c r="AA7" s="22">
        <v>122040290</v>
      </c>
    </row>
    <row r="8" spans="1:27" x14ac:dyDescent="0.25">
      <c r="A8" s="23" t="s">
        <v>36</v>
      </c>
      <c r="B8" s="17" t="s">
        <v>32</v>
      </c>
      <c r="C8" s="18">
        <v>3994</v>
      </c>
      <c r="D8" s="18"/>
      <c r="E8" s="19">
        <v>11942323</v>
      </c>
      <c r="F8" s="20">
        <v>11692894</v>
      </c>
      <c r="G8" s="20"/>
      <c r="H8" s="20"/>
      <c r="I8" s="20">
        <v>1496</v>
      </c>
      <c r="J8" s="20">
        <v>1496</v>
      </c>
      <c r="K8" s="20"/>
      <c r="L8" s="20">
        <v>1053</v>
      </c>
      <c r="M8" s="20"/>
      <c r="N8" s="20">
        <v>1053</v>
      </c>
      <c r="O8" s="20"/>
      <c r="P8" s="20"/>
      <c r="Q8" s="20"/>
      <c r="R8" s="20"/>
      <c r="S8" s="20"/>
      <c r="T8" s="20"/>
      <c r="U8" s="20"/>
      <c r="V8" s="20"/>
      <c r="W8" s="20">
        <v>2549</v>
      </c>
      <c r="X8" s="20">
        <v>10751784</v>
      </c>
      <c r="Y8" s="20">
        <v>-10749235</v>
      </c>
      <c r="Z8" s="21">
        <v>-99.976292306467457</v>
      </c>
      <c r="AA8" s="22">
        <v>11692894</v>
      </c>
    </row>
    <row r="9" spans="1:27" x14ac:dyDescent="0.25">
      <c r="A9" s="23" t="s">
        <v>37</v>
      </c>
      <c r="B9" s="17" t="s">
        <v>38</v>
      </c>
      <c r="C9" s="18">
        <v>262004</v>
      </c>
      <c r="D9" s="18"/>
      <c r="E9" s="19">
        <v>1577055</v>
      </c>
      <c r="F9" s="20">
        <v>1577055</v>
      </c>
      <c r="G9" s="20">
        <v>627233</v>
      </c>
      <c r="H9" s="20"/>
      <c r="I9" s="20"/>
      <c r="J9" s="20">
        <v>627233</v>
      </c>
      <c r="K9" s="20"/>
      <c r="L9" s="20"/>
      <c r="M9" s="20">
        <v>545670</v>
      </c>
      <c r="N9" s="20">
        <v>545670</v>
      </c>
      <c r="O9" s="20"/>
      <c r="P9" s="20"/>
      <c r="Q9" s="20">
        <v>409244</v>
      </c>
      <c r="R9" s="20">
        <v>409244</v>
      </c>
      <c r="S9" s="20"/>
      <c r="T9" s="20"/>
      <c r="U9" s="20"/>
      <c r="V9" s="20"/>
      <c r="W9" s="20">
        <v>1582147</v>
      </c>
      <c r="X9" s="20">
        <v>1577055</v>
      </c>
      <c r="Y9" s="20">
        <v>5092</v>
      </c>
      <c r="Z9" s="21">
        <v>0.32288030537933043</v>
      </c>
      <c r="AA9" s="22">
        <v>1577055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12057000</v>
      </c>
      <c r="F10" s="20">
        <v>12057000</v>
      </c>
      <c r="G10" s="20"/>
      <c r="H10" s="20">
        <v>5426000</v>
      </c>
      <c r="I10" s="20"/>
      <c r="J10" s="20">
        <v>5426000</v>
      </c>
      <c r="K10" s="20"/>
      <c r="L10" s="20"/>
      <c r="M10" s="20"/>
      <c r="N10" s="20"/>
      <c r="O10" s="20"/>
      <c r="P10" s="20">
        <v>5426000</v>
      </c>
      <c r="Q10" s="20"/>
      <c r="R10" s="20">
        <v>5426000</v>
      </c>
      <c r="S10" s="20"/>
      <c r="T10" s="20"/>
      <c r="U10" s="20"/>
      <c r="V10" s="20"/>
      <c r="W10" s="20">
        <v>10852000</v>
      </c>
      <c r="X10" s="20">
        <v>9042750</v>
      </c>
      <c r="Y10" s="20">
        <v>1809250</v>
      </c>
      <c r="Z10" s="21">
        <v>20.007741007989825</v>
      </c>
      <c r="AA10" s="22">
        <v>12057000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-146295257</v>
      </c>
      <c r="D14" s="18"/>
      <c r="E14" s="19">
        <v>-138483541</v>
      </c>
      <c r="F14" s="20">
        <v>-138483541</v>
      </c>
      <c r="G14" s="20">
        <v>-14863108</v>
      </c>
      <c r="H14" s="20">
        <v>-16049280</v>
      </c>
      <c r="I14" s="20">
        <v>-16073437</v>
      </c>
      <c r="J14" s="20">
        <v>-46985825</v>
      </c>
      <c r="K14" s="20">
        <v>-13873721</v>
      </c>
      <c r="L14" s="20">
        <v>-12119408</v>
      </c>
      <c r="M14" s="20">
        <v>-12352317</v>
      </c>
      <c r="N14" s="20">
        <v>-38345446</v>
      </c>
      <c r="O14" s="20">
        <v>-12037540</v>
      </c>
      <c r="P14" s="20">
        <v>-11601912</v>
      </c>
      <c r="Q14" s="20">
        <v>-10713748</v>
      </c>
      <c r="R14" s="20">
        <v>-34353200</v>
      </c>
      <c r="S14" s="20"/>
      <c r="T14" s="20"/>
      <c r="U14" s="20"/>
      <c r="V14" s="20"/>
      <c r="W14" s="20">
        <v>-119684471</v>
      </c>
      <c r="X14" s="20">
        <v>-117288442</v>
      </c>
      <c r="Y14" s="20">
        <v>-2396029</v>
      </c>
      <c r="Z14" s="21">
        <v>2.0428517585731081</v>
      </c>
      <c r="AA14" s="22">
        <v>-138483541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-24717561</v>
      </c>
      <c r="D17" s="26">
        <f>SUM(D6:D16)</f>
        <v>0</v>
      </c>
      <c r="E17" s="27">
        <f t="shared" si="0"/>
        <v>9133127</v>
      </c>
      <c r="F17" s="28">
        <f t="shared" si="0"/>
        <v>8883698</v>
      </c>
      <c r="G17" s="28">
        <f t="shared" si="0"/>
        <v>-1156161</v>
      </c>
      <c r="H17" s="28">
        <f t="shared" si="0"/>
        <v>1137278</v>
      </c>
      <c r="I17" s="28">
        <f t="shared" si="0"/>
        <v>-3674333</v>
      </c>
      <c r="J17" s="28">
        <f t="shared" si="0"/>
        <v>-3693216</v>
      </c>
      <c r="K17" s="28">
        <f t="shared" si="0"/>
        <v>-59082</v>
      </c>
      <c r="L17" s="28">
        <f t="shared" si="0"/>
        <v>-1620053</v>
      </c>
      <c r="M17" s="28">
        <f t="shared" si="0"/>
        <v>-2039822</v>
      </c>
      <c r="N17" s="28">
        <f t="shared" si="0"/>
        <v>-3718957</v>
      </c>
      <c r="O17" s="28">
        <f t="shared" si="0"/>
        <v>-907218</v>
      </c>
      <c r="P17" s="28">
        <f t="shared" si="0"/>
        <v>4831572</v>
      </c>
      <c r="Q17" s="28">
        <f t="shared" si="0"/>
        <v>2343621</v>
      </c>
      <c r="R17" s="28">
        <f t="shared" si="0"/>
        <v>6267975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-1144198</v>
      </c>
      <c r="X17" s="28">
        <f t="shared" si="0"/>
        <v>-4386637</v>
      </c>
      <c r="Y17" s="28">
        <f t="shared" si="0"/>
        <v>3242439</v>
      </c>
      <c r="Z17" s="29">
        <f>+IF(X17&lt;&gt;0,+(Y17/X17)*100,0)</f>
        <v>-73.916282564524934</v>
      </c>
      <c r="AA17" s="30">
        <f>SUM(AA6:AA16)</f>
        <v>8883698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-14758877</v>
      </c>
      <c r="F28" s="20">
        <v>-12846587</v>
      </c>
      <c r="G28" s="20"/>
      <c r="H28" s="20">
        <v>-4826261</v>
      </c>
      <c r="I28" s="20">
        <v>-57249</v>
      </c>
      <c r="J28" s="20">
        <v>-4883510</v>
      </c>
      <c r="K28" s="20"/>
      <c r="L28" s="20"/>
      <c r="M28" s="20"/>
      <c r="N28" s="20"/>
      <c r="O28" s="20"/>
      <c r="P28" s="20">
        <v>-2147841</v>
      </c>
      <c r="Q28" s="20"/>
      <c r="R28" s="20">
        <v>-2147841</v>
      </c>
      <c r="S28" s="20"/>
      <c r="T28" s="20"/>
      <c r="U28" s="20"/>
      <c r="V28" s="20"/>
      <c r="W28" s="20">
        <v>-7031351</v>
      </c>
      <c r="X28" s="20">
        <v>-11596590</v>
      </c>
      <c r="Y28" s="20">
        <v>4565239</v>
      </c>
      <c r="Z28" s="21">
        <v>-39.367081185072514</v>
      </c>
      <c r="AA28" s="22">
        <v>-12846587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-14758877</v>
      </c>
      <c r="F30" s="28">
        <f t="shared" si="1"/>
        <v>-12846587</v>
      </c>
      <c r="G30" s="28">
        <f t="shared" si="1"/>
        <v>0</v>
      </c>
      <c r="H30" s="28">
        <f t="shared" si="1"/>
        <v>-4826261</v>
      </c>
      <c r="I30" s="28">
        <f t="shared" si="1"/>
        <v>-57249</v>
      </c>
      <c r="J30" s="28">
        <f t="shared" si="1"/>
        <v>-4883510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-2147841</v>
      </c>
      <c r="Q30" s="28">
        <f t="shared" si="1"/>
        <v>0</v>
      </c>
      <c r="R30" s="28">
        <f t="shared" si="1"/>
        <v>-2147841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-7031351</v>
      </c>
      <c r="X30" s="28">
        <f t="shared" si="1"/>
        <v>-11596590</v>
      </c>
      <c r="Y30" s="28">
        <f t="shared" si="1"/>
        <v>4565239</v>
      </c>
      <c r="Z30" s="29">
        <f>+IF(X30&lt;&gt;0,+(Y30/X30)*100,0)</f>
        <v>-39.367081185072514</v>
      </c>
      <c r="AA30" s="30">
        <f>SUM(AA21:AA29)</f>
        <v>-12846587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-24570</v>
      </c>
      <c r="D36" s="18"/>
      <c r="E36" s="19"/>
      <c r="F36" s="20"/>
      <c r="G36" s="20">
        <v>11269</v>
      </c>
      <c r="H36" s="37">
        <v>2091</v>
      </c>
      <c r="I36" s="37">
        <v>10075</v>
      </c>
      <c r="J36" s="37">
        <v>23435</v>
      </c>
      <c r="K36" s="20">
        <v>-15800</v>
      </c>
      <c r="L36" s="20">
        <v>1249</v>
      </c>
      <c r="M36" s="20">
        <v>9514</v>
      </c>
      <c r="N36" s="20">
        <v>-5037</v>
      </c>
      <c r="O36" s="37">
        <v>8033</v>
      </c>
      <c r="P36" s="37">
        <v>5105</v>
      </c>
      <c r="Q36" s="37">
        <v>16089</v>
      </c>
      <c r="R36" s="20">
        <v>29227</v>
      </c>
      <c r="S36" s="20"/>
      <c r="T36" s="20"/>
      <c r="U36" s="20"/>
      <c r="V36" s="37"/>
      <c r="W36" s="37">
        <v>47625</v>
      </c>
      <c r="X36" s="37"/>
      <c r="Y36" s="20">
        <v>47625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-24570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11269</v>
      </c>
      <c r="H39" s="28">
        <f t="shared" si="2"/>
        <v>2091</v>
      </c>
      <c r="I39" s="28">
        <f t="shared" si="2"/>
        <v>10075</v>
      </c>
      <c r="J39" s="28">
        <f t="shared" si="2"/>
        <v>23435</v>
      </c>
      <c r="K39" s="28">
        <f t="shared" si="2"/>
        <v>-15800</v>
      </c>
      <c r="L39" s="28">
        <f t="shared" si="2"/>
        <v>1249</v>
      </c>
      <c r="M39" s="28">
        <f t="shared" si="2"/>
        <v>9514</v>
      </c>
      <c r="N39" s="28">
        <f t="shared" si="2"/>
        <v>-5037</v>
      </c>
      <c r="O39" s="28">
        <f t="shared" si="2"/>
        <v>8033</v>
      </c>
      <c r="P39" s="28">
        <f t="shared" si="2"/>
        <v>5105</v>
      </c>
      <c r="Q39" s="28">
        <f t="shared" si="2"/>
        <v>16089</v>
      </c>
      <c r="R39" s="28">
        <f t="shared" si="2"/>
        <v>29227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47625</v>
      </c>
      <c r="X39" s="28">
        <f t="shared" si="2"/>
        <v>0</v>
      </c>
      <c r="Y39" s="28">
        <f t="shared" si="2"/>
        <v>47625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-24742131</v>
      </c>
      <c r="D41" s="32">
        <f>+D17+D30+D39</f>
        <v>0</v>
      </c>
      <c r="E41" s="33">
        <f t="shared" si="3"/>
        <v>-5625750</v>
      </c>
      <c r="F41" s="34">
        <f t="shared" si="3"/>
        <v>-3962889</v>
      </c>
      <c r="G41" s="34">
        <f t="shared" si="3"/>
        <v>-1144892</v>
      </c>
      <c r="H41" s="34">
        <f t="shared" si="3"/>
        <v>-3686892</v>
      </c>
      <c r="I41" s="34">
        <f t="shared" si="3"/>
        <v>-3721507</v>
      </c>
      <c r="J41" s="34">
        <f t="shared" si="3"/>
        <v>-8553291</v>
      </c>
      <c r="K41" s="34">
        <f t="shared" si="3"/>
        <v>-74882</v>
      </c>
      <c r="L41" s="34">
        <f t="shared" si="3"/>
        <v>-1618804</v>
      </c>
      <c r="M41" s="34">
        <f t="shared" si="3"/>
        <v>-2030308</v>
      </c>
      <c r="N41" s="34">
        <f t="shared" si="3"/>
        <v>-3723994</v>
      </c>
      <c r="O41" s="34">
        <f t="shared" si="3"/>
        <v>-899185</v>
      </c>
      <c r="P41" s="34">
        <f t="shared" si="3"/>
        <v>2688836</v>
      </c>
      <c r="Q41" s="34">
        <f t="shared" si="3"/>
        <v>2359710</v>
      </c>
      <c r="R41" s="34">
        <f t="shared" si="3"/>
        <v>4149361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-8127924</v>
      </c>
      <c r="X41" s="34">
        <f t="shared" si="3"/>
        <v>-15983227</v>
      </c>
      <c r="Y41" s="34">
        <f t="shared" si="3"/>
        <v>7855303</v>
      </c>
      <c r="Z41" s="35">
        <f>+IF(X41&lt;&gt;0,+(Y41/X41)*100,0)</f>
        <v>-49.147165337763141</v>
      </c>
      <c r="AA41" s="36">
        <f>+AA17+AA30+AA39</f>
        <v>-3962889</v>
      </c>
    </row>
    <row r="42" spans="1:27" x14ac:dyDescent="0.25">
      <c r="A42" s="23" t="s">
        <v>63</v>
      </c>
      <c r="B42" s="17" t="s">
        <v>64</v>
      </c>
      <c r="C42" s="32">
        <v>-56557807</v>
      </c>
      <c r="D42" s="32"/>
      <c r="E42" s="33">
        <v>-56557806</v>
      </c>
      <c r="F42" s="34">
        <v>-81159599</v>
      </c>
      <c r="G42" s="34">
        <v>-81159600</v>
      </c>
      <c r="H42" s="34">
        <f>+G43+H60</f>
        <v>-82304492</v>
      </c>
      <c r="I42" s="34">
        <f>+H43+I60</f>
        <v>-85991384</v>
      </c>
      <c r="J42" s="34">
        <f>+G42</f>
        <v>-81159600</v>
      </c>
      <c r="K42" s="34">
        <f>+I43+K60</f>
        <v>-89712891</v>
      </c>
      <c r="L42" s="34">
        <f>+K43+L60</f>
        <v>-89787773</v>
      </c>
      <c r="M42" s="34">
        <f>+L43+M60</f>
        <v>-91406577</v>
      </c>
      <c r="N42" s="34">
        <f>+K42</f>
        <v>-89712891</v>
      </c>
      <c r="O42" s="34">
        <f>+M43+O60</f>
        <v>-93436885</v>
      </c>
      <c r="P42" s="34">
        <f>+O43+P60</f>
        <v>-94336070</v>
      </c>
      <c r="Q42" s="34">
        <f>+P43+Q60</f>
        <v>-91647234</v>
      </c>
      <c r="R42" s="34">
        <f>+O42</f>
        <v>-93436885</v>
      </c>
      <c r="S42" s="34">
        <f>+Q43+S60</f>
        <v>-89287524</v>
      </c>
      <c r="T42" s="34">
        <f>+S43+T60</f>
        <v>-89287524</v>
      </c>
      <c r="U42" s="34">
        <f>+T43+U60</f>
        <v>-89287524</v>
      </c>
      <c r="V42" s="34">
        <f>+S42</f>
        <v>-89287524</v>
      </c>
      <c r="W42" s="34">
        <f>+G42</f>
        <v>-81159600</v>
      </c>
      <c r="X42" s="34">
        <v>-81159599</v>
      </c>
      <c r="Y42" s="34">
        <f>+W42-X42</f>
        <v>-1</v>
      </c>
      <c r="Z42" s="35">
        <f>+IF(X42&lt;&gt;0,+(Y42/X42)*100,0)</f>
        <v>1.2321401440142651E-6</v>
      </c>
      <c r="AA42" s="36">
        <v>-81159599</v>
      </c>
    </row>
    <row r="43" spans="1:27" x14ac:dyDescent="0.25">
      <c r="A43" s="42" t="s">
        <v>65</v>
      </c>
      <c r="B43" s="43" t="s">
        <v>64</v>
      </c>
      <c r="C43" s="44">
        <f>+C41+C42</f>
        <v>-81299938</v>
      </c>
      <c r="D43" s="44">
        <f t="shared" ref="D43:AA43" si="4">+D41+D42</f>
        <v>0</v>
      </c>
      <c r="E43" s="45">
        <f t="shared" si="4"/>
        <v>-62183556</v>
      </c>
      <c r="F43" s="46">
        <f t="shared" si="4"/>
        <v>-85122488</v>
      </c>
      <c r="G43" s="46">
        <f t="shared" si="4"/>
        <v>-82304492</v>
      </c>
      <c r="H43" s="46">
        <f t="shared" si="4"/>
        <v>-85991384</v>
      </c>
      <c r="I43" s="46">
        <f t="shared" si="4"/>
        <v>-89712891</v>
      </c>
      <c r="J43" s="46">
        <f>+I43</f>
        <v>-89712891</v>
      </c>
      <c r="K43" s="46">
        <f t="shared" si="4"/>
        <v>-89787773</v>
      </c>
      <c r="L43" s="46">
        <f t="shared" si="4"/>
        <v>-91406577</v>
      </c>
      <c r="M43" s="46">
        <f t="shared" si="4"/>
        <v>-93436885</v>
      </c>
      <c r="N43" s="46">
        <f>+M43</f>
        <v>-93436885</v>
      </c>
      <c r="O43" s="46">
        <f t="shared" si="4"/>
        <v>-94336070</v>
      </c>
      <c r="P43" s="46">
        <f t="shared" si="4"/>
        <v>-91647234</v>
      </c>
      <c r="Q43" s="46">
        <f t="shared" si="4"/>
        <v>-89287524</v>
      </c>
      <c r="R43" s="46">
        <f>+Q43</f>
        <v>-89287524</v>
      </c>
      <c r="S43" s="46">
        <f t="shared" si="4"/>
        <v>-89287524</v>
      </c>
      <c r="T43" s="46">
        <f t="shared" si="4"/>
        <v>-89287524</v>
      </c>
      <c r="U43" s="46">
        <f t="shared" si="4"/>
        <v>-89287524</v>
      </c>
      <c r="V43" s="46">
        <f>+U43</f>
        <v>-89287524</v>
      </c>
      <c r="W43" s="46">
        <f>+V43</f>
        <v>-89287524</v>
      </c>
      <c r="X43" s="46">
        <f t="shared" si="4"/>
        <v>-97142826</v>
      </c>
      <c r="Y43" s="46">
        <f t="shared" si="4"/>
        <v>7855302</v>
      </c>
      <c r="Z43" s="47">
        <f>+IF(X43&lt;&gt;0,+(Y43/X43)*100,0)</f>
        <v>-8.0863428865040436</v>
      </c>
      <c r="AA43" s="48">
        <f t="shared" si="4"/>
        <v>-85122488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-81159600</v>
      </c>
      <c r="J60">
        <v>-81159600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-8356486</v>
      </c>
      <c r="D7" s="18"/>
      <c r="E7" s="19">
        <v>29282322</v>
      </c>
      <c r="F7" s="20">
        <v>29282322</v>
      </c>
      <c r="G7" s="20">
        <v>902404</v>
      </c>
      <c r="H7" s="20">
        <v>1015678</v>
      </c>
      <c r="I7" s="20">
        <v>986837</v>
      </c>
      <c r="J7" s="20">
        <v>2904919</v>
      </c>
      <c r="K7" s="20">
        <v>916920</v>
      </c>
      <c r="L7" s="20">
        <v>941930</v>
      </c>
      <c r="M7" s="20">
        <v>918669</v>
      </c>
      <c r="N7" s="20">
        <v>2777519</v>
      </c>
      <c r="O7" s="20">
        <v>917401</v>
      </c>
      <c r="P7" s="20">
        <v>955408</v>
      </c>
      <c r="Q7" s="20">
        <v>958956</v>
      </c>
      <c r="R7" s="20">
        <v>2831765</v>
      </c>
      <c r="S7" s="20"/>
      <c r="T7" s="20"/>
      <c r="U7" s="20"/>
      <c r="V7" s="20"/>
      <c r="W7" s="20">
        <v>8514203</v>
      </c>
      <c r="X7" s="20">
        <v>21961728</v>
      </c>
      <c r="Y7" s="20">
        <v>-13447525</v>
      </c>
      <c r="Z7" s="21">
        <v>-61.231634414195454</v>
      </c>
      <c r="AA7" s="22">
        <v>29282322</v>
      </c>
    </row>
    <row r="8" spans="1:27" x14ac:dyDescent="0.25">
      <c r="A8" s="23" t="s">
        <v>36</v>
      </c>
      <c r="B8" s="17" t="s">
        <v>32</v>
      </c>
      <c r="C8" s="18">
        <v>53313</v>
      </c>
      <c r="D8" s="18"/>
      <c r="E8" s="19">
        <v>1992998</v>
      </c>
      <c r="F8" s="20">
        <v>1992998</v>
      </c>
      <c r="G8" s="20">
        <v>2439088</v>
      </c>
      <c r="H8" s="20">
        <v>3226633</v>
      </c>
      <c r="I8" s="20">
        <v>4025963</v>
      </c>
      <c r="J8" s="20">
        <v>9691684</v>
      </c>
      <c r="K8" s="20">
        <v>795237</v>
      </c>
      <c r="L8" s="20">
        <v>1095834</v>
      </c>
      <c r="M8" s="20">
        <v>1628056</v>
      </c>
      <c r="N8" s="20">
        <v>3519127</v>
      </c>
      <c r="O8" s="20">
        <v>1224778</v>
      </c>
      <c r="P8" s="20">
        <v>424040</v>
      </c>
      <c r="Q8" s="20">
        <v>1371629</v>
      </c>
      <c r="R8" s="20">
        <v>3020447</v>
      </c>
      <c r="S8" s="20"/>
      <c r="T8" s="20"/>
      <c r="U8" s="20"/>
      <c r="V8" s="20"/>
      <c r="W8" s="20">
        <v>16231258</v>
      </c>
      <c r="X8" s="20">
        <v>1494747</v>
      </c>
      <c r="Y8" s="20">
        <v>14736511</v>
      </c>
      <c r="Z8" s="21">
        <v>985.88664168585058</v>
      </c>
      <c r="AA8" s="22">
        <v>1992998</v>
      </c>
    </row>
    <row r="9" spans="1:27" x14ac:dyDescent="0.25">
      <c r="A9" s="23" t="s">
        <v>37</v>
      </c>
      <c r="B9" s="17" t="s">
        <v>38</v>
      </c>
      <c r="C9" s="18">
        <v>47953759</v>
      </c>
      <c r="D9" s="18"/>
      <c r="E9" s="19">
        <v>30790421</v>
      </c>
      <c r="F9" s="20">
        <v>30790421</v>
      </c>
      <c r="G9" s="20"/>
      <c r="H9" s="20">
        <v>12829196</v>
      </c>
      <c r="I9" s="20"/>
      <c r="J9" s="20">
        <v>12829196</v>
      </c>
      <c r="K9" s="20"/>
      <c r="L9" s="20"/>
      <c r="M9" s="20">
        <v>10262805</v>
      </c>
      <c r="N9" s="20">
        <v>10262805</v>
      </c>
      <c r="O9" s="20"/>
      <c r="P9" s="20"/>
      <c r="Q9" s="20">
        <v>7697668</v>
      </c>
      <c r="R9" s="20">
        <v>7697668</v>
      </c>
      <c r="S9" s="20"/>
      <c r="T9" s="20"/>
      <c r="U9" s="20"/>
      <c r="V9" s="20"/>
      <c r="W9" s="20">
        <v>30789669</v>
      </c>
      <c r="X9" s="20">
        <v>23092812</v>
      </c>
      <c r="Y9" s="20">
        <v>7696857</v>
      </c>
      <c r="Z9" s="21">
        <v>33.330098560539092</v>
      </c>
      <c r="AA9" s="22">
        <v>30790421</v>
      </c>
    </row>
    <row r="10" spans="1:27" x14ac:dyDescent="0.25">
      <c r="A10" s="23" t="s">
        <v>39</v>
      </c>
      <c r="B10" s="17" t="s">
        <v>38</v>
      </c>
      <c r="C10" s="18">
        <v>4122004</v>
      </c>
      <c r="D10" s="18"/>
      <c r="E10" s="19">
        <v>10413000</v>
      </c>
      <c r="F10" s="20">
        <v>10413000</v>
      </c>
      <c r="G10" s="20"/>
      <c r="H10" s="20">
        <v>2886000</v>
      </c>
      <c r="I10" s="20">
        <v>1800000</v>
      </c>
      <c r="J10" s="20">
        <v>4686000</v>
      </c>
      <c r="K10" s="20"/>
      <c r="L10" s="20">
        <v>641000</v>
      </c>
      <c r="M10" s="20"/>
      <c r="N10" s="20">
        <v>641000</v>
      </c>
      <c r="O10" s="20"/>
      <c r="P10" s="20"/>
      <c r="Q10" s="20">
        <v>2886000</v>
      </c>
      <c r="R10" s="20">
        <v>2886000</v>
      </c>
      <c r="S10" s="20"/>
      <c r="T10" s="20"/>
      <c r="U10" s="20"/>
      <c r="V10" s="20"/>
      <c r="W10" s="20">
        <v>8213000</v>
      </c>
      <c r="X10" s="20">
        <v>7809750</v>
      </c>
      <c r="Y10" s="20">
        <v>403250</v>
      </c>
      <c r="Z10" s="21">
        <v>5.1634175229680848</v>
      </c>
      <c r="AA10" s="22">
        <v>10413000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248</v>
      </c>
      <c r="R11" s="20">
        <v>248</v>
      </c>
      <c r="S11" s="20"/>
      <c r="T11" s="20"/>
      <c r="U11" s="20"/>
      <c r="V11" s="20"/>
      <c r="W11" s="20">
        <v>248</v>
      </c>
      <c r="X11" s="20"/>
      <c r="Y11" s="20">
        <v>248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-25222639</v>
      </c>
      <c r="D14" s="18"/>
      <c r="E14" s="19">
        <v>-58747200</v>
      </c>
      <c r="F14" s="20">
        <v>-58747200</v>
      </c>
      <c r="G14" s="20">
        <v>-6505035</v>
      </c>
      <c r="H14" s="20">
        <v>-881001</v>
      </c>
      <c r="I14" s="20">
        <v>-1459234</v>
      </c>
      <c r="J14" s="20">
        <v>-8845270</v>
      </c>
      <c r="K14" s="20">
        <v>-1150754</v>
      </c>
      <c r="L14" s="20">
        <v>-1313231</v>
      </c>
      <c r="M14" s="20">
        <v>-7481379</v>
      </c>
      <c r="N14" s="20">
        <v>-9945364</v>
      </c>
      <c r="O14" s="20">
        <v>-934481</v>
      </c>
      <c r="P14" s="20">
        <v>-327709</v>
      </c>
      <c r="Q14" s="20">
        <v>-9377351</v>
      </c>
      <c r="R14" s="20">
        <v>-10639541</v>
      </c>
      <c r="S14" s="20"/>
      <c r="T14" s="20"/>
      <c r="U14" s="20"/>
      <c r="V14" s="20"/>
      <c r="W14" s="20">
        <v>-29430175</v>
      </c>
      <c r="X14" s="20">
        <v>-44060391</v>
      </c>
      <c r="Y14" s="20">
        <v>14630216</v>
      </c>
      <c r="Z14" s="21">
        <v>-33.204916406665568</v>
      </c>
      <c r="AA14" s="22">
        <v>-58747200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18549951</v>
      </c>
      <c r="D17" s="26">
        <f>SUM(D6:D16)</f>
        <v>0</v>
      </c>
      <c r="E17" s="27">
        <f t="shared" si="0"/>
        <v>13731541</v>
      </c>
      <c r="F17" s="28">
        <f t="shared" si="0"/>
        <v>13731541</v>
      </c>
      <c r="G17" s="28">
        <f t="shared" si="0"/>
        <v>-3163543</v>
      </c>
      <c r="H17" s="28">
        <f t="shared" si="0"/>
        <v>19076506</v>
      </c>
      <c r="I17" s="28">
        <f t="shared" si="0"/>
        <v>5353566</v>
      </c>
      <c r="J17" s="28">
        <f t="shared" si="0"/>
        <v>21266529</v>
      </c>
      <c r="K17" s="28">
        <f t="shared" si="0"/>
        <v>561403</v>
      </c>
      <c r="L17" s="28">
        <f t="shared" si="0"/>
        <v>1365533</v>
      </c>
      <c r="M17" s="28">
        <f t="shared" si="0"/>
        <v>5328151</v>
      </c>
      <c r="N17" s="28">
        <f t="shared" si="0"/>
        <v>7255087</v>
      </c>
      <c r="O17" s="28">
        <f t="shared" si="0"/>
        <v>1207698</v>
      </c>
      <c r="P17" s="28">
        <f t="shared" si="0"/>
        <v>1051739</v>
      </c>
      <c r="Q17" s="28">
        <f t="shared" si="0"/>
        <v>3537150</v>
      </c>
      <c r="R17" s="28">
        <f t="shared" si="0"/>
        <v>5796587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34318203</v>
      </c>
      <c r="X17" s="28">
        <f t="shared" si="0"/>
        <v>10298646</v>
      </c>
      <c r="Y17" s="28">
        <f t="shared" si="0"/>
        <v>24019557</v>
      </c>
      <c r="Z17" s="29">
        <f>+IF(X17&lt;&gt;0,+(Y17/X17)*100,0)</f>
        <v>233.23024211143871</v>
      </c>
      <c r="AA17" s="30">
        <f>SUM(AA6:AA16)</f>
        <v>13731541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-2139639</v>
      </c>
      <c r="D28" s="18"/>
      <c r="E28" s="19">
        <v>-11275500</v>
      </c>
      <c r="F28" s="20">
        <v>-11275500</v>
      </c>
      <c r="G28" s="20">
        <v>-1814493</v>
      </c>
      <c r="H28" s="20"/>
      <c r="I28" s="20">
        <v>-504922</v>
      </c>
      <c r="J28" s="20">
        <v>-2319415</v>
      </c>
      <c r="K28" s="20">
        <v>-1284030</v>
      </c>
      <c r="L28" s="20">
        <v>-605473</v>
      </c>
      <c r="M28" s="20">
        <v>-2404801</v>
      </c>
      <c r="N28" s="20">
        <v>-4294304</v>
      </c>
      <c r="O28" s="20"/>
      <c r="P28" s="20"/>
      <c r="Q28" s="20">
        <v>-116426</v>
      </c>
      <c r="R28" s="20">
        <v>-116426</v>
      </c>
      <c r="S28" s="20"/>
      <c r="T28" s="20"/>
      <c r="U28" s="20"/>
      <c r="V28" s="20"/>
      <c r="W28" s="20">
        <v>-6730145</v>
      </c>
      <c r="X28" s="20">
        <v>-8456625</v>
      </c>
      <c r="Y28" s="20">
        <v>1726480</v>
      </c>
      <c r="Z28" s="21">
        <v>-20.415709576811082</v>
      </c>
      <c r="AA28" s="22">
        <v>-11275500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-2139639</v>
      </c>
      <c r="D30" s="26">
        <f t="shared" ref="D30:Y30" si="1">SUM(D21:D29)</f>
        <v>0</v>
      </c>
      <c r="E30" s="27">
        <f t="shared" si="1"/>
        <v>-11275500</v>
      </c>
      <c r="F30" s="28">
        <f t="shared" si="1"/>
        <v>-11275500</v>
      </c>
      <c r="G30" s="28">
        <f t="shared" si="1"/>
        <v>-1814493</v>
      </c>
      <c r="H30" s="28">
        <f t="shared" si="1"/>
        <v>0</v>
      </c>
      <c r="I30" s="28">
        <f t="shared" si="1"/>
        <v>-504922</v>
      </c>
      <c r="J30" s="28">
        <f t="shared" si="1"/>
        <v>-2319415</v>
      </c>
      <c r="K30" s="28">
        <f t="shared" si="1"/>
        <v>-1284030</v>
      </c>
      <c r="L30" s="28">
        <f t="shared" si="1"/>
        <v>-605473</v>
      </c>
      <c r="M30" s="28">
        <f t="shared" si="1"/>
        <v>-2404801</v>
      </c>
      <c r="N30" s="28">
        <f t="shared" si="1"/>
        <v>-4294304</v>
      </c>
      <c r="O30" s="28">
        <f t="shared" si="1"/>
        <v>0</v>
      </c>
      <c r="P30" s="28">
        <f t="shared" si="1"/>
        <v>0</v>
      </c>
      <c r="Q30" s="28">
        <f t="shared" si="1"/>
        <v>-116426</v>
      </c>
      <c r="R30" s="28">
        <f t="shared" si="1"/>
        <v>-116426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-6730145</v>
      </c>
      <c r="X30" s="28">
        <f t="shared" si="1"/>
        <v>-8456625</v>
      </c>
      <c r="Y30" s="28">
        <f t="shared" si="1"/>
        <v>1726480</v>
      </c>
      <c r="Z30" s="29">
        <f>+IF(X30&lt;&gt;0,+(Y30/X30)*100,0)</f>
        <v>-20.415709576811082</v>
      </c>
      <c r="AA30" s="30">
        <f>SUM(AA21:AA29)</f>
        <v>-11275500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16410312</v>
      </c>
      <c r="D41" s="32">
        <f>+D17+D30+D39</f>
        <v>0</v>
      </c>
      <c r="E41" s="33">
        <f t="shared" si="3"/>
        <v>2456041</v>
      </c>
      <c r="F41" s="34">
        <f t="shared" si="3"/>
        <v>2456041</v>
      </c>
      <c r="G41" s="34">
        <f t="shared" si="3"/>
        <v>-4978036</v>
      </c>
      <c r="H41" s="34">
        <f t="shared" si="3"/>
        <v>19076506</v>
      </c>
      <c r="I41" s="34">
        <f t="shared" si="3"/>
        <v>4848644</v>
      </c>
      <c r="J41" s="34">
        <f t="shared" si="3"/>
        <v>18947114</v>
      </c>
      <c r="K41" s="34">
        <f t="shared" si="3"/>
        <v>-722627</v>
      </c>
      <c r="L41" s="34">
        <f t="shared" si="3"/>
        <v>760060</v>
      </c>
      <c r="M41" s="34">
        <f t="shared" si="3"/>
        <v>2923350</v>
      </c>
      <c r="N41" s="34">
        <f t="shared" si="3"/>
        <v>2960783</v>
      </c>
      <c r="O41" s="34">
        <f t="shared" si="3"/>
        <v>1207698</v>
      </c>
      <c r="P41" s="34">
        <f t="shared" si="3"/>
        <v>1051739</v>
      </c>
      <c r="Q41" s="34">
        <f t="shared" si="3"/>
        <v>3420724</v>
      </c>
      <c r="R41" s="34">
        <f t="shared" si="3"/>
        <v>5680161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27588058</v>
      </c>
      <c r="X41" s="34">
        <f t="shared" si="3"/>
        <v>1842021</v>
      </c>
      <c r="Y41" s="34">
        <f t="shared" si="3"/>
        <v>25746037</v>
      </c>
      <c r="Z41" s="35">
        <f>+IF(X41&lt;&gt;0,+(Y41/X41)*100,0)</f>
        <v>1397.7059436347361</v>
      </c>
      <c r="AA41" s="36">
        <f>+AA17+AA30+AA39</f>
        <v>2456041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-4978036</v>
      </c>
      <c r="I42" s="34">
        <f>+H43+I60</f>
        <v>14098470</v>
      </c>
      <c r="J42" s="34">
        <f>+G42</f>
        <v>0</v>
      </c>
      <c r="K42" s="34">
        <f>+I43+K60</f>
        <v>18947114</v>
      </c>
      <c r="L42" s="34">
        <f>+K43+L60</f>
        <v>18224487</v>
      </c>
      <c r="M42" s="34">
        <f>+L43+M60</f>
        <v>18984547</v>
      </c>
      <c r="N42" s="34">
        <f>+K42</f>
        <v>18947114</v>
      </c>
      <c r="O42" s="34">
        <f>+M43+O60</f>
        <v>21907897</v>
      </c>
      <c r="P42" s="34">
        <f>+O43+P60</f>
        <v>23115595</v>
      </c>
      <c r="Q42" s="34">
        <f>+P43+Q60</f>
        <v>24167334</v>
      </c>
      <c r="R42" s="34">
        <f>+O42</f>
        <v>21907897</v>
      </c>
      <c r="S42" s="34">
        <f>+Q43+S60</f>
        <v>27588058</v>
      </c>
      <c r="T42" s="34">
        <f>+S43+T60</f>
        <v>27588058</v>
      </c>
      <c r="U42" s="34">
        <f>+T43+U60</f>
        <v>27588058</v>
      </c>
      <c r="V42" s="34">
        <f>+S42</f>
        <v>27588058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16410312</v>
      </c>
      <c r="D43" s="44">
        <f t="shared" ref="D43:AA43" si="4">+D41+D42</f>
        <v>0</v>
      </c>
      <c r="E43" s="45">
        <f t="shared" si="4"/>
        <v>2456041</v>
      </c>
      <c r="F43" s="46">
        <f t="shared" si="4"/>
        <v>2456041</v>
      </c>
      <c r="G43" s="46">
        <f t="shared" si="4"/>
        <v>-4978036</v>
      </c>
      <c r="H43" s="46">
        <f t="shared" si="4"/>
        <v>14098470</v>
      </c>
      <c r="I43" s="46">
        <f t="shared" si="4"/>
        <v>18947114</v>
      </c>
      <c r="J43" s="46">
        <f>+I43</f>
        <v>18947114</v>
      </c>
      <c r="K43" s="46">
        <f t="shared" si="4"/>
        <v>18224487</v>
      </c>
      <c r="L43" s="46">
        <f t="shared" si="4"/>
        <v>18984547</v>
      </c>
      <c r="M43" s="46">
        <f t="shared" si="4"/>
        <v>21907897</v>
      </c>
      <c r="N43" s="46">
        <f>+M43</f>
        <v>21907897</v>
      </c>
      <c r="O43" s="46">
        <f t="shared" si="4"/>
        <v>23115595</v>
      </c>
      <c r="P43" s="46">
        <f t="shared" si="4"/>
        <v>24167334</v>
      </c>
      <c r="Q43" s="46">
        <f t="shared" si="4"/>
        <v>27588058</v>
      </c>
      <c r="R43" s="46">
        <f>+Q43</f>
        <v>27588058</v>
      </c>
      <c r="S43" s="46">
        <f t="shared" si="4"/>
        <v>27588058</v>
      </c>
      <c r="T43" s="46">
        <f t="shared" si="4"/>
        <v>27588058</v>
      </c>
      <c r="U43" s="46">
        <f t="shared" si="4"/>
        <v>27588058</v>
      </c>
      <c r="V43" s="46">
        <f>+U43</f>
        <v>27588058</v>
      </c>
      <c r="W43" s="46">
        <f>+V43</f>
        <v>27588058</v>
      </c>
      <c r="X43" s="46">
        <f t="shared" si="4"/>
        <v>1842021</v>
      </c>
      <c r="Y43" s="46">
        <f t="shared" si="4"/>
        <v>25746037</v>
      </c>
      <c r="Z43" s="47">
        <f>+IF(X43&lt;&gt;0,+(Y43/X43)*100,0)</f>
        <v>1397.7059436347361</v>
      </c>
      <c r="AA43" s="48">
        <f t="shared" si="4"/>
        <v>2456041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440724633</v>
      </c>
      <c r="D7" s="18"/>
      <c r="E7" s="19">
        <v>544308074</v>
      </c>
      <c r="F7" s="20">
        <v>536780912</v>
      </c>
      <c r="G7" s="20">
        <v>35112894</v>
      </c>
      <c r="H7" s="20">
        <v>40926400</v>
      </c>
      <c r="I7" s="20">
        <v>51358493</v>
      </c>
      <c r="J7" s="20">
        <v>127397787</v>
      </c>
      <c r="K7" s="20">
        <v>49853015</v>
      </c>
      <c r="L7" s="20">
        <v>37217937</v>
      </c>
      <c r="M7" s="20">
        <v>43394851</v>
      </c>
      <c r="N7" s="20">
        <v>130465803</v>
      </c>
      <c r="O7" s="20">
        <v>38769191</v>
      </c>
      <c r="P7" s="20">
        <v>43329161</v>
      </c>
      <c r="Q7" s="20">
        <v>45647399</v>
      </c>
      <c r="R7" s="20">
        <v>127745751</v>
      </c>
      <c r="S7" s="20"/>
      <c r="T7" s="20"/>
      <c r="U7" s="20"/>
      <c r="V7" s="20"/>
      <c r="W7" s="20">
        <v>385609341</v>
      </c>
      <c r="X7" s="20">
        <v>402585669</v>
      </c>
      <c r="Y7" s="20">
        <v>-16976328</v>
      </c>
      <c r="Z7" s="21">
        <v>-4.2168237240456765</v>
      </c>
      <c r="AA7" s="22">
        <v>536780912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2243199</v>
      </c>
      <c r="F9" s="20">
        <v>2243199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1682397</v>
      </c>
      <c r="Y9" s="20">
        <v>-1682397</v>
      </c>
      <c r="Z9" s="21">
        <v>-100</v>
      </c>
      <c r="AA9" s="22">
        <v>2243199</v>
      </c>
    </row>
    <row r="10" spans="1:27" x14ac:dyDescent="0.25">
      <c r="A10" s="23" t="s">
        <v>39</v>
      </c>
      <c r="B10" s="17" t="s">
        <v>38</v>
      </c>
      <c r="C10" s="18">
        <v>2586000</v>
      </c>
      <c r="D10" s="18"/>
      <c r="E10" s="19">
        <v>5440000</v>
      </c>
      <c r="F10" s="20">
        <v>5440000</v>
      </c>
      <c r="G10" s="20"/>
      <c r="H10" s="20">
        <v>2448000</v>
      </c>
      <c r="I10" s="20"/>
      <c r="J10" s="20">
        <v>2448000</v>
      </c>
      <c r="K10" s="20"/>
      <c r="L10" s="20"/>
      <c r="M10" s="20">
        <v>544000</v>
      </c>
      <c r="N10" s="20">
        <v>544000</v>
      </c>
      <c r="O10" s="20"/>
      <c r="P10" s="20">
        <v>2448000</v>
      </c>
      <c r="Q10" s="20"/>
      <c r="R10" s="20">
        <v>2448000</v>
      </c>
      <c r="S10" s="20"/>
      <c r="T10" s="20"/>
      <c r="U10" s="20"/>
      <c r="V10" s="20"/>
      <c r="W10" s="20">
        <v>5440000</v>
      </c>
      <c r="X10" s="20">
        <v>4079997</v>
      </c>
      <c r="Y10" s="20">
        <v>1360003</v>
      </c>
      <c r="Z10" s="21">
        <v>33.333431372621106</v>
      </c>
      <c r="AA10" s="22">
        <v>5440000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-389753611</v>
      </c>
      <c r="D14" s="18"/>
      <c r="E14" s="19">
        <v>-507161261</v>
      </c>
      <c r="F14" s="20">
        <v>-506011261</v>
      </c>
      <c r="G14" s="20">
        <v>-27586923</v>
      </c>
      <c r="H14" s="20">
        <v>-56996802</v>
      </c>
      <c r="I14" s="20">
        <v>-60194935</v>
      </c>
      <c r="J14" s="20">
        <v>-144778660</v>
      </c>
      <c r="K14" s="20">
        <v>-46085601</v>
      </c>
      <c r="L14" s="20">
        <v>-39087746</v>
      </c>
      <c r="M14" s="20">
        <v>-41440691</v>
      </c>
      <c r="N14" s="20">
        <v>-126614038</v>
      </c>
      <c r="O14" s="20">
        <v>-41450256</v>
      </c>
      <c r="P14" s="20">
        <v>-42175760</v>
      </c>
      <c r="Q14" s="20">
        <v>-43298865</v>
      </c>
      <c r="R14" s="20">
        <v>-126924881</v>
      </c>
      <c r="S14" s="20"/>
      <c r="T14" s="20"/>
      <c r="U14" s="20"/>
      <c r="V14" s="20"/>
      <c r="W14" s="20">
        <v>-398317579</v>
      </c>
      <c r="X14" s="20">
        <v>-379508445</v>
      </c>
      <c r="Y14" s="20">
        <v>-18809134</v>
      </c>
      <c r="Z14" s="21">
        <v>4.9561832543673701</v>
      </c>
      <c r="AA14" s="22">
        <v>-506011261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53557022</v>
      </c>
      <c r="D17" s="26">
        <f>SUM(D6:D16)</f>
        <v>0</v>
      </c>
      <c r="E17" s="27">
        <f t="shared" si="0"/>
        <v>44830012</v>
      </c>
      <c r="F17" s="28">
        <f t="shared" si="0"/>
        <v>38452850</v>
      </c>
      <c r="G17" s="28">
        <f t="shared" si="0"/>
        <v>7525971</v>
      </c>
      <c r="H17" s="28">
        <f t="shared" si="0"/>
        <v>-13622402</v>
      </c>
      <c r="I17" s="28">
        <f t="shared" si="0"/>
        <v>-8836442</v>
      </c>
      <c r="J17" s="28">
        <f t="shared" si="0"/>
        <v>-14932873</v>
      </c>
      <c r="K17" s="28">
        <f t="shared" si="0"/>
        <v>3767414</v>
      </c>
      <c r="L17" s="28">
        <f t="shared" si="0"/>
        <v>-1869809</v>
      </c>
      <c r="M17" s="28">
        <f t="shared" si="0"/>
        <v>2498160</v>
      </c>
      <c r="N17" s="28">
        <f t="shared" si="0"/>
        <v>4395765</v>
      </c>
      <c r="O17" s="28">
        <f t="shared" si="0"/>
        <v>-2681065</v>
      </c>
      <c r="P17" s="28">
        <f t="shared" si="0"/>
        <v>3601401</v>
      </c>
      <c r="Q17" s="28">
        <f t="shared" si="0"/>
        <v>2348534</v>
      </c>
      <c r="R17" s="28">
        <f t="shared" si="0"/>
        <v>3268870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-7268238</v>
      </c>
      <c r="X17" s="28">
        <f t="shared" si="0"/>
        <v>28839618</v>
      </c>
      <c r="Y17" s="28">
        <f t="shared" si="0"/>
        <v>-36107856</v>
      </c>
      <c r="Z17" s="29">
        <f>+IF(X17&lt;&gt;0,+(Y17/X17)*100,0)</f>
        <v>-125.20226862921693</v>
      </c>
      <c r="AA17" s="30">
        <f>SUM(AA6:AA16)</f>
        <v>38452850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-35142540</v>
      </c>
      <c r="D28" s="18"/>
      <c r="E28" s="19">
        <v>-49508663</v>
      </c>
      <c r="F28" s="20">
        <v>-42091445</v>
      </c>
      <c r="G28" s="20">
        <v>-547497</v>
      </c>
      <c r="H28" s="20"/>
      <c r="I28" s="20">
        <v>-1355134</v>
      </c>
      <c r="J28" s="20">
        <v>-1902631</v>
      </c>
      <c r="K28" s="20">
        <v>-3069950</v>
      </c>
      <c r="L28" s="20">
        <v>-5096148</v>
      </c>
      <c r="M28" s="20">
        <v>-4458604</v>
      </c>
      <c r="N28" s="20">
        <v>-12624702</v>
      </c>
      <c r="O28" s="20">
        <v>-336883</v>
      </c>
      <c r="P28" s="20">
        <v>-1062951</v>
      </c>
      <c r="Q28" s="20">
        <v>-5597842</v>
      </c>
      <c r="R28" s="20">
        <v>-6997676</v>
      </c>
      <c r="S28" s="20"/>
      <c r="T28" s="20"/>
      <c r="U28" s="20"/>
      <c r="V28" s="20"/>
      <c r="W28" s="20">
        <v>-21525009</v>
      </c>
      <c r="X28" s="20">
        <v>-31568544</v>
      </c>
      <c r="Y28" s="20">
        <v>10043535</v>
      </c>
      <c r="Z28" s="21">
        <v>-31.815008636445192</v>
      </c>
      <c r="AA28" s="22">
        <v>-42091445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-35142540</v>
      </c>
      <c r="D30" s="26">
        <f t="shared" ref="D30:Y30" si="1">SUM(D21:D29)</f>
        <v>0</v>
      </c>
      <c r="E30" s="27">
        <f t="shared" si="1"/>
        <v>-49508663</v>
      </c>
      <c r="F30" s="28">
        <f t="shared" si="1"/>
        <v>-42091445</v>
      </c>
      <c r="G30" s="28">
        <f t="shared" si="1"/>
        <v>-547497</v>
      </c>
      <c r="H30" s="28">
        <f t="shared" si="1"/>
        <v>0</v>
      </c>
      <c r="I30" s="28">
        <f t="shared" si="1"/>
        <v>-1355134</v>
      </c>
      <c r="J30" s="28">
        <f t="shared" si="1"/>
        <v>-1902631</v>
      </c>
      <c r="K30" s="28">
        <f t="shared" si="1"/>
        <v>-3069950</v>
      </c>
      <c r="L30" s="28">
        <f t="shared" si="1"/>
        <v>-5096148</v>
      </c>
      <c r="M30" s="28">
        <f t="shared" si="1"/>
        <v>-4458604</v>
      </c>
      <c r="N30" s="28">
        <f t="shared" si="1"/>
        <v>-12624702</v>
      </c>
      <c r="O30" s="28">
        <f t="shared" si="1"/>
        <v>-336883</v>
      </c>
      <c r="P30" s="28">
        <f t="shared" si="1"/>
        <v>-1062951</v>
      </c>
      <c r="Q30" s="28">
        <f t="shared" si="1"/>
        <v>-5597842</v>
      </c>
      <c r="R30" s="28">
        <f t="shared" si="1"/>
        <v>-6997676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-21525009</v>
      </c>
      <c r="X30" s="28">
        <f t="shared" si="1"/>
        <v>-31568544</v>
      </c>
      <c r="Y30" s="28">
        <f t="shared" si="1"/>
        <v>10043535</v>
      </c>
      <c r="Z30" s="29">
        <f>+IF(X30&lt;&gt;0,+(Y30/X30)*100,0)</f>
        <v>-31.815008636445192</v>
      </c>
      <c r="AA30" s="30">
        <f>SUM(AA21:AA29)</f>
        <v>-42091445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18414482</v>
      </c>
      <c r="D41" s="32">
        <f>+D17+D30+D39</f>
        <v>0</v>
      </c>
      <c r="E41" s="33">
        <f t="shared" si="3"/>
        <v>-4678651</v>
      </c>
      <c r="F41" s="34">
        <f t="shared" si="3"/>
        <v>-3638595</v>
      </c>
      <c r="G41" s="34">
        <f t="shared" si="3"/>
        <v>6978474</v>
      </c>
      <c r="H41" s="34">
        <f t="shared" si="3"/>
        <v>-13622402</v>
      </c>
      <c r="I41" s="34">
        <f t="shared" si="3"/>
        <v>-10191576</v>
      </c>
      <c r="J41" s="34">
        <f t="shared" si="3"/>
        <v>-16835504</v>
      </c>
      <c r="K41" s="34">
        <f t="shared" si="3"/>
        <v>697464</v>
      </c>
      <c r="L41" s="34">
        <f t="shared" si="3"/>
        <v>-6965957</v>
      </c>
      <c r="M41" s="34">
        <f t="shared" si="3"/>
        <v>-1960444</v>
      </c>
      <c r="N41" s="34">
        <f t="shared" si="3"/>
        <v>-8228937</v>
      </c>
      <c r="O41" s="34">
        <f t="shared" si="3"/>
        <v>-3017948</v>
      </c>
      <c r="P41" s="34">
        <f t="shared" si="3"/>
        <v>2538450</v>
      </c>
      <c r="Q41" s="34">
        <f t="shared" si="3"/>
        <v>-3249308</v>
      </c>
      <c r="R41" s="34">
        <f t="shared" si="3"/>
        <v>-3728806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-28793247</v>
      </c>
      <c r="X41" s="34">
        <f t="shared" si="3"/>
        <v>-2728926</v>
      </c>
      <c r="Y41" s="34">
        <f t="shared" si="3"/>
        <v>-26064321</v>
      </c>
      <c r="Z41" s="35">
        <f>+IF(X41&lt;&gt;0,+(Y41/X41)*100,0)</f>
        <v>955.11278063238069</v>
      </c>
      <c r="AA41" s="36">
        <f>+AA17+AA30+AA39</f>
        <v>-3638595</v>
      </c>
    </row>
    <row r="42" spans="1:27" x14ac:dyDescent="0.25">
      <c r="A42" s="23" t="s">
        <v>63</v>
      </c>
      <c r="B42" s="17" t="s">
        <v>64</v>
      </c>
      <c r="C42" s="32">
        <v>-653727120</v>
      </c>
      <c r="D42" s="32"/>
      <c r="E42" s="33"/>
      <c r="F42" s="34"/>
      <c r="G42" s="34">
        <v>-751275867</v>
      </c>
      <c r="H42" s="34">
        <f>+G43+H60</f>
        <v>-744297393</v>
      </c>
      <c r="I42" s="34">
        <f>+H43+I60</f>
        <v>-757919795</v>
      </c>
      <c r="J42" s="34">
        <f>+G42</f>
        <v>-751275867</v>
      </c>
      <c r="K42" s="34">
        <f>+I43+K60</f>
        <v>-768111371</v>
      </c>
      <c r="L42" s="34">
        <f>+K43+L60</f>
        <v>-767413907</v>
      </c>
      <c r="M42" s="34">
        <f>+L43+M60</f>
        <v>-774379864</v>
      </c>
      <c r="N42" s="34">
        <f>+K42</f>
        <v>-768111371</v>
      </c>
      <c r="O42" s="34">
        <f>+M43+O60</f>
        <v>-776340308</v>
      </c>
      <c r="P42" s="34">
        <f>+O43+P60</f>
        <v>-779358256</v>
      </c>
      <c r="Q42" s="34">
        <f>+P43+Q60</f>
        <v>-776819806</v>
      </c>
      <c r="R42" s="34">
        <f>+O42</f>
        <v>-776340308</v>
      </c>
      <c r="S42" s="34">
        <f>+Q43+S60</f>
        <v>-780069114</v>
      </c>
      <c r="T42" s="34">
        <f>+S43+T60</f>
        <v>-780069114</v>
      </c>
      <c r="U42" s="34">
        <f>+T43+U60</f>
        <v>-780069114</v>
      </c>
      <c r="V42" s="34">
        <f>+S42</f>
        <v>-780069114</v>
      </c>
      <c r="W42" s="34">
        <f>+G42</f>
        <v>-751275867</v>
      </c>
      <c r="X42" s="34"/>
      <c r="Y42" s="34">
        <f>+W42-X42</f>
        <v>-751275867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-635312638</v>
      </c>
      <c r="D43" s="44">
        <f t="shared" ref="D43:AA43" si="4">+D41+D42</f>
        <v>0</v>
      </c>
      <c r="E43" s="45">
        <f t="shared" si="4"/>
        <v>-4678651</v>
      </c>
      <c r="F43" s="46">
        <f t="shared" si="4"/>
        <v>-3638595</v>
      </c>
      <c r="G43" s="46">
        <f t="shared" si="4"/>
        <v>-744297393</v>
      </c>
      <c r="H43" s="46">
        <f t="shared" si="4"/>
        <v>-757919795</v>
      </c>
      <c r="I43" s="46">
        <f t="shared" si="4"/>
        <v>-768111371</v>
      </c>
      <c r="J43" s="46">
        <f>+I43</f>
        <v>-768111371</v>
      </c>
      <c r="K43" s="46">
        <f t="shared" si="4"/>
        <v>-767413907</v>
      </c>
      <c r="L43" s="46">
        <f t="shared" si="4"/>
        <v>-774379864</v>
      </c>
      <c r="M43" s="46">
        <f t="shared" si="4"/>
        <v>-776340308</v>
      </c>
      <c r="N43" s="46">
        <f>+M43</f>
        <v>-776340308</v>
      </c>
      <c r="O43" s="46">
        <f t="shared" si="4"/>
        <v>-779358256</v>
      </c>
      <c r="P43" s="46">
        <f t="shared" si="4"/>
        <v>-776819806</v>
      </c>
      <c r="Q43" s="46">
        <f t="shared" si="4"/>
        <v>-780069114</v>
      </c>
      <c r="R43" s="46">
        <f>+Q43</f>
        <v>-780069114</v>
      </c>
      <c r="S43" s="46">
        <f t="shared" si="4"/>
        <v>-780069114</v>
      </c>
      <c r="T43" s="46">
        <f t="shared" si="4"/>
        <v>-780069114</v>
      </c>
      <c r="U43" s="46">
        <f t="shared" si="4"/>
        <v>-780069114</v>
      </c>
      <c r="V43" s="46">
        <f>+U43</f>
        <v>-780069114</v>
      </c>
      <c r="W43" s="46">
        <f>+V43</f>
        <v>-780069114</v>
      </c>
      <c r="X43" s="46">
        <f t="shared" si="4"/>
        <v>-2728926</v>
      </c>
      <c r="Y43" s="46">
        <f t="shared" si="4"/>
        <v>-777340188</v>
      </c>
      <c r="Z43" s="47">
        <f>+IF(X43&lt;&gt;0,+(Y43/X43)*100,0)</f>
        <v>28485.205828226928</v>
      </c>
      <c r="AA43" s="48">
        <f t="shared" si="4"/>
        <v>-3638595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-751275867</v>
      </c>
      <c r="J60">
        <v>-751275867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4102861</v>
      </c>
      <c r="D7" s="18"/>
      <c r="E7" s="19"/>
      <c r="F7" s="20"/>
      <c r="G7" s="20"/>
      <c r="H7" s="20">
        <v>625263</v>
      </c>
      <c r="I7" s="20">
        <v>330333</v>
      </c>
      <c r="J7" s="20">
        <v>955596</v>
      </c>
      <c r="K7" s="20">
        <v>326984</v>
      </c>
      <c r="L7" s="20">
        <v>287284</v>
      </c>
      <c r="M7" s="20">
        <v>368302</v>
      </c>
      <c r="N7" s="20">
        <v>982570</v>
      </c>
      <c r="O7" s="20">
        <v>302776</v>
      </c>
      <c r="P7" s="20">
        <v>291127</v>
      </c>
      <c r="Q7" s="20">
        <v>333632</v>
      </c>
      <c r="R7" s="20">
        <v>927535</v>
      </c>
      <c r="S7" s="20"/>
      <c r="T7" s="20"/>
      <c r="U7" s="20"/>
      <c r="V7" s="20"/>
      <c r="W7" s="20">
        <v>2865701</v>
      </c>
      <c r="X7" s="20"/>
      <c r="Y7" s="20">
        <v>2865701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1304348</v>
      </c>
      <c r="D9" s="18"/>
      <c r="E9" s="19"/>
      <c r="F9" s="20">
        <v>210000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157500</v>
      </c>
      <c r="Y9" s="20">
        <v>-157500</v>
      </c>
      <c r="Z9" s="21">
        <v>-100</v>
      </c>
      <c r="AA9" s="22">
        <v>210000</v>
      </c>
    </row>
    <row r="10" spans="1:27" x14ac:dyDescent="0.25">
      <c r="A10" s="23" t="s">
        <v>39</v>
      </c>
      <c r="B10" s="17" t="s">
        <v>38</v>
      </c>
      <c r="C10" s="18">
        <v>800000</v>
      </c>
      <c r="D10" s="18"/>
      <c r="E10" s="19">
        <v>11978000</v>
      </c>
      <c r="F10" s="20">
        <v>11768000</v>
      </c>
      <c r="G10" s="20"/>
      <c r="H10" s="20">
        <v>1350000</v>
      </c>
      <c r="I10" s="20"/>
      <c r="J10" s="20">
        <v>1350000</v>
      </c>
      <c r="K10" s="20"/>
      <c r="L10" s="20"/>
      <c r="M10" s="20">
        <v>600000</v>
      </c>
      <c r="N10" s="20">
        <v>600000</v>
      </c>
      <c r="O10" s="20"/>
      <c r="P10" s="20">
        <v>1050000</v>
      </c>
      <c r="Q10" s="20"/>
      <c r="R10" s="20">
        <v>1050000</v>
      </c>
      <c r="S10" s="20"/>
      <c r="T10" s="20"/>
      <c r="U10" s="20"/>
      <c r="V10" s="20"/>
      <c r="W10" s="20">
        <v>3000000</v>
      </c>
      <c r="X10" s="20">
        <v>8826003</v>
      </c>
      <c r="Y10" s="20">
        <v>-5826003</v>
      </c>
      <c r="Z10" s="21">
        <v>-66.009528888671355</v>
      </c>
      <c r="AA10" s="22">
        <v>11768000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-1764240</v>
      </c>
      <c r="I14" s="20">
        <v>-263976</v>
      </c>
      <c r="J14" s="20">
        <v>-2028216</v>
      </c>
      <c r="K14" s="20">
        <v>-1035301</v>
      </c>
      <c r="L14" s="20">
        <v>-344589</v>
      </c>
      <c r="M14" s="20">
        <v>-1005374</v>
      </c>
      <c r="N14" s="20">
        <v>-2385264</v>
      </c>
      <c r="O14" s="20">
        <v>114269</v>
      </c>
      <c r="P14" s="20">
        <v>1105235</v>
      </c>
      <c r="Q14" s="20">
        <v>-664715</v>
      </c>
      <c r="R14" s="20">
        <v>554789</v>
      </c>
      <c r="S14" s="20"/>
      <c r="T14" s="20"/>
      <c r="U14" s="20"/>
      <c r="V14" s="20"/>
      <c r="W14" s="20">
        <v>-3858691</v>
      </c>
      <c r="X14" s="20"/>
      <c r="Y14" s="20">
        <v>-3858691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6207209</v>
      </c>
      <c r="D17" s="26">
        <f>SUM(D6:D16)</f>
        <v>0</v>
      </c>
      <c r="E17" s="27">
        <f t="shared" si="0"/>
        <v>11978000</v>
      </c>
      <c r="F17" s="28">
        <f t="shared" si="0"/>
        <v>11978000</v>
      </c>
      <c r="G17" s="28">
        <f t="shared" si="0"/>
        <v>0</v>
      </c>
      <c r="H17" s="28">
        <f t="shared" si="0"/>
        <v>211023</v>
      </c>
      <c r="I17" s="28">
        <f t="shared" si="0"/>
        <v>66357</v>
      </c>
      <c r="J17" s="28">
        <f t="shared" si="0"/>
        <v>277380</v>
      </c>
      <c r="K17" s="28">
        <f t="shared" si="0"/>
        <v>-708317</v>
      </c>
      <c r="L17" s="28">
        <f t="shared" si="0"/>
        <v>-57305</v>
      </c>
      <c r="M17" s="28">
        <f t="shared" si="0"/>
        <v>-37072</v>
      </c>
      <c r="N17" s="28">
        <f t="shared" si="0"/>
        <v>-802694</v>
      </c>
      <c r="O17" s="28">
        <f t="shared" si="0"/>
        <v>417045</v>
      </c>
      <c r="P17" s="28">
        <f t="shared" si="0"/>
        <v>2446362</v>
      </c>
      <c r="Q17" s="28">
        <f t="shared" si="0"/>
        <v>-331083</v>
      </c>
      <c r="R17" s="28">
        <f t="shared" si="0"/>
        <v>2532324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2007010</v>
      </c>
      <c r="X17" s="28">
        <f t="shared" si="0"/>
        <v>8983503</v>
      </c>
      <c r="Y17" s="28">
        <f t="shared" si="0"/>
        <v>-6976493</v>
      </c>
      <c r="Z17" s="29">
        <f>+IF(X17&lt;&gt;0,+(Y17/X17)*100,0)</f>
        <v>-77.658937721732826</v>
      </c>
      <c r="AA17" s="30">
        <f>SUM(AA6:AA16)</f>
        <v>11978000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-359095</v>
      </c>
      <c r="I28" s="20"/>
      <c r="J28" s="20">
        <v>-359095</v>
      </c>
      <c r="K28" s="20">
        <v>-67147</v>
      </c>
      <c r="L28" s="20"/>
      <c r="M28" s="20">
        <v>-1482354</v>
      </c>
      <c r="N28" s="20">
        <v>-1549501</v>
      </c>
      <c r="O28" s="20">
        <v>-164761</v>
      </c>
      <c r="P28" s="20"/>
      <c r="Q28" s="20"/>
      <c r="R28" s="20">
        <v>-164761</v>
      </c>
      <c r="S28" s="20"/>
      <c r="T28" s="20"/>
      <c r="U28" s="20"/>
      <c r="V28" s="20"/>
      <c r="W28" s="20">
        <v>-2073357</v>
      </c>
      <c r="X28" s="20"/>
      <c r="Y28" s="20">
        <v>-2073357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-359095</v>
      </c>
      <c r="I30" s="28">
        <f t="shared" si="1"/>
        <v>0</v>
      </c>
      <c r="J30" s="28">
        <f t="shared" si="1"/>
        <v>-359095</v>
      </c>
      <c r="K30" s="28">
        <f t="shared" si="1"/>
        <v>-67147</v>
      </c>
      <c r="L30" s="28">
        <f t="shared" si="1"/>
        <v>0</v>
      </c>
      <c r="M30" s="28">
        <f t="shared" si="1"/>
        <v>-1482354</v>
      </c>
      <c r="N30" s="28">
        <f t="shared" si="1"/>
        <v>-1549501</v>
      </c>
      <c r="O30" s="28">
        <f t="shared" si="1"/>
        <v>-164761</v>
      </c>
      <c r="P30" s="28">
        <f t="shared" si="1"/>
        <v>0</v>
      </c>
      <c r="Q30" s="28">
        <f t="shared" si="1"/>
        <v>0</v>
      </c>
      <c r="R30" s="28">
        <f t="shared" si="1"/>
        <v>-164761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-2073357</v>
      </c>
      <c r="X30" s="28">
        <f t="shared" si="1"/>
        <v>0</v>
      </c>
      <c r="Y30" s="28">
        <f t="shared" si="1"/>
        <v>-2073357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6207209</v>
      </c>
      <c r="D41" s="32">
        <f>+D17+D30+D39</f>
        <v>0</v>
      </c>
      <c r="E41" s="33">
        <f t="shared" si="3"/>
        <v>11978000</v>
      </c>
      <c r="F41" s="34">
        <f t="shared" si="3"/>
        <v>11978000</v>
      </c>
      <c r="G41" s="34">
        <f t="shared" si="3"/>
        <v>0</v>
      </c>
      <c r="H41" s="34">
        <f t="shared" si="3"/>
        <v>-148072</v>
      </c>
      <c r="I41" s="34">
        <f t="shared" si="3"/>
        <v>66357</v>
      </c>
      <c r="J41" s="34">
        <f t="shared" si="3"/>
        <v>-81715</v>
      </c>
      <c r="K41" s="34">
        <f t="shared" si="3"/>
        <v>-775464</v>
      </c>
      <c r="L41" s="34">
        <f t="shared" si="3"/>
        <v>-57305</v>
      </c>
      <c r="M41" s="34">
        <f t="shared" si="3"/>
        <v>-1519426</v>
      </c>
      <c r="N41" s="34">
        <f t="shared" si="3"/>
        <v>-2352195</v>
      </c>
      <c r="O41" s="34">
        <f t="shared" si="3"/>
        <v>252284</v>
      </c>
      <c r="P41" s="34">
        <f t="shared" si="3"/>
        <v>2446362</v>
      </c>
      <c r="Q41" s="34">
        <f t="shared" si="3"/>
        <v>-331083</v>
      </c>
      <c r="R41" s="34">
        <f t="shared" si="3"/>
        <v>2367563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-66347</v>
      </c>
      <c r="X41" s="34">
        <f t="shared" si="3"/>
        <v>8983503</v>
      </c>
      <c r="Y41" s="34">
        <f t="shared" si="3"/>
        <v>-9049850</v>
      </c>
      <c r="Z41" s="35">
        <f>+IF(X41&lt;&gt;0,+(Y41/X41)*100,0)</f>
        <v>-100.73854263754352</v>
      </c>
      <c r="AA41" s="36">
        <f>+AA17+AA30+AA39</f>
        <v>11978000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-148072</v>
      </c>
      <c r="J42" s="34">
        <f>+G42</f>
        <v>0</v>
      </c>
      <c r="K42" s="34">
        <f>+I43+K60</f>
        <v>-81715</v>
      </c>
      <c r="L42" s="34">
        <f>+K43+L60</f>
        <v>-857179</v>
      </c>
      <c r="M42" s="34">
        <f>+L43+M60</f>
        <v>-914484</v>
      </c>
      <c r="N42" s="34">
        <f>+K42</f>
        <v>-81715</v>
      </c>
      <c r="O42" s="34">
        <f>+M43+O60</f>
        <v>-2433910</v>
      </c>
      <c r="P42" s="34">
        <f>+O43+P60</f>
        <v>-2181626</v>
      </c>
      <c r="Q42" s="34">
        <f>+P43+Q60</f>
        <v>264736</v>
      </c>
      <c r="R42" s="34">
        <f>+O42</f>
        <v>-2433910</v>
      </c>
      <c r="S42" s="34">
        <f>+Q43+S60</f>
        <v>-66347</v>
      </c>
      <c r="T42" s="34">
        <f>+S43+T60</f>
        <v>-66347</v>
      </c>
      <c r="U42" s="34">
        <f>+T43+U60</f>
        <v>-66347</v>
      </c>
      <c r="V42" s="34">
        <f>+S42</f>
        <v>-66347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6207209</v>
      </c>
      <c r="D43" s="44">
        <f t="shared" ref="D43:AA43" si="4">+D41+D42</f>
        <v>0</v>
      </c>
      <c r="E43" s="45">
        <f t="shared" si="4"/>
        <v>11978000</v>
      </c>
      <c r="F43" s="46">
        <f t="shared" si="4"/>
        <v>11978000</v>
      </c>
      <c r="G43" s="46">
        <f t="shared" si="4"/>
        <v>0</v>
      </c>
      <c r="H43" s="46">
        <f t="shared" si="4"/>
        <v>-148072</v>
      </c>
      <c r="I43" s="46">
        <f t="shared" si="4"/>
        <v>-81715</v>
      </c>
      <c r="J43" s="46">
        <f>+I43</f>
        <v>-81715</v>
      </c>
      <c r="K43" s="46">
        <f t="shared" si="4"/>
        <v>-857179</v>
      </c>
      <c r="L43" s="46">
        <f t="shared" si="4"/>
        <v>-914484</v>
      </c>
      <c r="M43" s="46">
        <f t="shared" si="4"/>
        <v>-2433910</v>
      </c>
      <c r="N43" s="46">
        <f>+M43</f>
        <v>-2433910</v>
      </c>
      <c r="O43" s="46">
        <f t="shared" si="4"/>
        <v>-2181626</v>
      </c>
      <c r="P43" s="46">
        <f t="shared" si="4"/>
        <v>264736</v>
      </c>
      <c r="Q43" s="46">
        <f t="shared" si="4"/>
        <v>-66347</v>
      </c>
      <c r="R43" s="46">
        <f>+Q43</f>
        <v>-66347</v>
      </c>
      <c r="S43" s="46">
        <f t="shared" si="4"/>
        <v>-66347</v>
      </c>
      <c r="T43" s="46">
        <f t="shared" si="4"/>
        <v>-66347</v>
      </c>
      <c r="U43" s="46">
        <f t="shared" si="4"/>
        <v>-66347</v>
      </c>
      <c r="V43" s="46">
        <f>+U43</f>
        <v>-66347</v>
      </c>
      <c r="W43" s="46">
        <f>+V43</f>
        <v>-66347</v>
      </c>
      <c r="X43" s="46">
        <f t="shared" si="4"/>
        <v>8983503</v>
      </c>
      <c r="Y43" s="46">
        <f t="shared" si="4"/>
        <v>-9049850</v>
      </c>
      <c r="Z43" s="47">
        <f>+IF(X43&lt;&gt;0,+(Y43/X43)*100,0)</f>
        <v>-100.73854263754352</v>
      </c>
      <c r="AA43" s="48">
        <f t="shared" si="4"/>
        <v>11978000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16369000</v>
      </c>
      <c r="F9" s="20">
        <v>16369000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12276747</v>
      </c>
      <c r="Y9" s="20">
        <v>-12276747</v>
      </c>
      <c r="Z9" s="21">
        <v>-100</v>
      </c>
      <c r="AA9" s="22">
        <v>16369000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-20654210</v>
      </c>
      <c r="F14" s="20">
        <v>-21973309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-16479981</v>
      </c>
      <c r="Y14" s="20">
        <v>16479981</v>
      </c>
      <c r="Z14" s="21">
        <v>-100</v>
      </c>
      <c r="AA14" s="22">
        <v>-21973309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-4285210</v>
      </c>
      <c r="F17" s="28">
        <f t="shared" si="0"/>
        <v>-5604309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-4203234</v>
      </c>
      <c r="Y17" s="28">
        <f t="shared" si="0"/>
        <v>4203234</v>
      </c>
      <c r="Z17" s="29">
        <f>+IF(X17&lt;&gt;0,+(Y17/X17)*100,0)</f>
        <v>-100</v>
      </c>
      <c r="AA17" s="30">
        <f>SUM(AA6:AA16)</f>
        <v>-5604309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-4285210</v>
      </c>
      <c r="F41" s="34">
        <f t="shared" si="3"/>
        <v>-5604309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-4203234</v>
      </c>
      <c r="Y41" s="34">
        <f t="shared" si="3"/>
        <v>4203234</v>
      </c>
      <c r="Z41" s="35">
        <f>+IF(X41&lt;&gt;0,+(Y41/X41)*100,0)</f>
        <v>-100</v>
      </c>
      <c r="AA41" s="36">
        <f>+AA17+AA30+AA39</f>
        <v>-5604309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-4285210</v>
      </c>
      <c r="F43" s="46">
        <f t="shared" si="4"/>
        <v>-5604309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-4203234</v>
      </c>
      <c r="Y43" s="46">
        <f t="shared" si="4"/>
        <v>4203234</v>
      </c>
      <c r="Z43" s="47">
        <f>+IF(X43&lt;&gt;0,+(Y43/X43)*100,0)</f>
        <v>-100</v>
      </c>
      <c r="AA43" s="48">
        <f t="shared" si="4"/>
        <v>-5604309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15216801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11412603</v>
      </c>
      <c r="Y9" s="20">
        <v>-11412603</v>
      </c>
      <c r="Z9" s="21">
        <v>-100</v>
      </c>
      <c r="AA9" s="22">
        <v>15216801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-11951601</v>
      </c>
      <c r="F14" s="20">
        <v>-19870190</v>
      </c>
      <c r="G14" s="20">
        <v>-196849</v>
      </c>
      <c r="H14" s="20">
        <v>-2708125</v>
      </c>
      <c r="I14" s="20">
        <v>-1081565</v>
      </c>
      <c r="J14" s="20">
        <v>-3986539</v>
      </c>
      <c r="K14" s="20"/>
      <c r="L14" s="20">
        <v>-1176088</v>
      </c>
      <c r="M14" s="20">
        <v>-1128616</v>
      </c>
      <c r="N14" s="20">
        <v>-2304704</v>
      </c>
      <c r="O14" s="20">
        <v>-2960995</v>
      </c>
      <c r="P14" s="20"/>
      <c r="Q14" s="20">
        <v>-1975717</v>
      </c>
      <c r="R14" s="20">
        <v>-4936712</v>
      </c>
      <c r="S14" s="20"/>
      <c r="T14" s="20"/>
      <c r="U14" s="20"/>
      <c r="V14" s="20"/>
      <c r="W14" s="20">
        <v>-11227955</v>
      </c>
      <c r="X14" s="20">
        <v>-14902641</v>
      </c>
      <c r="Y14" s="20">
        <v>3674686</v>
      </c>
      <c r="Z14" s="21">
        <v>-24.657951567108139</v>
      </c>
      <c r="AA14" s="22">
        <v>-19870190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-11951601</v>
      </c>
      <c r="F17" s="28">
        <f t="shared" si="0"/>
        <v>-4653389</v>
      </c>
      <c r="G17" s="28">
        <f t="shared" si="0"/>
        <v>-196849</v>
      </c>
      <c r="H17" s="28">
        <f t="shared" si="0"/>
        <v>-2708125</v>
      </c>
      <c r="I17" s="28">
        <f t="shared" si="0"/>
        <v>-1081565</v>
      </c>
      <c r="J17" s="28">
        <f t="shared" si="0"/>
        <v>-3986539</v>
      </c>
      <c r="K17" s="28">
        <f t="shared" si="0"/>
        <v>0</v>
      </c>
      <c r="L17" s="28">
        <f t="shared" si="0"/>
        <v>-1176088</v>
      </c>
      <c r="M17" s="28">
        <f t="shared" si="0"/>
        <v>-1128616</v>
      </c>
      <c r="N17" s="28">
        <f t="shared" si="0"/>
        <v>-2304704</v>
      </c>
      <c r="O17" s="28">
        <f t="shared" si="0"/>
        <v>-2960995</v>
      </c>
      <c r="P17" s="28">
        <f t="shared" si="0"/>
        <v>0</v>
      </c>
      <c r="Q17" s="28">
        <f t="shared" si="0"/>
        <v>-1975717</v>
      </c>
      <c r="R17" s="28">
        <f t="shared" si="0"/>
        <v>-4936712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-11227955</v>
      </c>
      <c r="X17" s="28">
        <f t="shared" si="0"/>
        <v>-3490038</v>
      </c>
      <c r="Y17" s="28">
        <f t="shared" si="0"/>
        <v>-7737917</v>
      </c>
      <c r="Z17" s="29">
        <f>+IF(X17&lt;&gt;0,+(Y17/X17)*100,0)</f>
        <v>221.71440540188962</v>
      </c>
      <c r="AA17" s="30">
        <f>SUM(AA6:AA16)</f>
        <v>-4653389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-5600000</v>
      </c>
      <c r="F28" s="20">
        <v>-4823691</v>
      </c>
      <c r="G28" s="20"/>
      <c r="H28" s="20"/>
      <c r="I28" s="20"/>
      <c r="J28" s="20"/>
      <c r="K28" s="20">
        <v>-1500966</v>
      </c>
      <c r="L28" s="20">
        <v>-527551</v>
      </c>
      <c r="M28" s="20">
        <v>-865669</v>
      </c>
      <c r="N28" s="20">
        <v>-2894186</v>
      </c>
      <c r="O28" s="20">
        <v>-519010</v>
      </c>
      <c r="P28" s="20"/>
      <c r="Q28" s="20">
        <v>-623802</v>
      </c>
      <c r="R28" s="20">
        <v>-1142812</v>
      </c>
      <c r="S28" s="20"/>
      <c r="T28" s="20"/>
      <c r="U28" s="20"/>
      <c r="V28" s="20"/>
      <c r="W28" s="20">
        <v>-4036998</v>
      </c>
      <c r="X28" s="20">
        <v>-3617766</v>
      </c>
      <c r="Y28" s="20">
        <v>-419232</v>
      </c>
      <c r="Z28" s="21">
        <v>11.588145833644299</v>
      </c>
      <c r="AA28" s="22">
        <v>-4823691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-5600000</v>
      </c>
      <c r="F30" s="28">
        <f t="shared" si="1"/>
        <v>-4823691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-1500966</v>
      </c>
      <c r="L30" s="28">
        <f t="shared" si="1"/>
        <v>-527551</v>
      </c>
      <c r="M30" s="28">
        <f t="shared" si="1"/>
        <v>-865669</v>
      </c>
      <c r="N30" s="28">
        <f t="shared" si="1"/>
        <v>-2894186</v>
      </c>
      <c r="O30" s="28">
        <f t="shared" si="1"/>
        <v>-519010</v>
      </c>
      <c r="P30" s="28">
        <f t="shared" si="1"/>
        <v>0</v>
      </c>
      <c r="Q30" s="28">
        <f t="shared" si="1"/>
        <v>-623802</v>
      </c>
      <c r="R30" s="28">
        <f t="shared" si="1"/>
        <v>-1142812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-4036998</v>
      </c>
      <c r="X30" s="28">
        <f t="shared" si="1"/>
        <v>-3617766</v>
      </c>
      <c r="Y30" s="28">
        <f t="shared" si="1"/>
        <v>-419232</v>
      </c>
      <c r="Z30" s="29">
        <f>+IF(X30&lt;&gt;0,+(Y30/X30)*100,0)</f>
        <v>11.588145833644299</v>
      </c>
      <c r="AA30" s="30">
        <f>SUM(AA21:AA29)</f>
        <v>-4823691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-17551601</v>
      </c>
      <c r="F41" s="34">
        <f t="shared" si="3"/>
        <v>-9477080</v>
      </c>
      <c r="G41" s="34">
        <f t="shared" si="3"/>
        <v>-196849</v>
      </c>
      <c r="H41" s="34">
        <f t="shared" si="3"/>
        <v>-2708125</v>
      </c>
      <c r="I41" s="34">
        <f t="shared" si="3"/>
        <v>-1081565</v>
      </c>
      <c r="J41" s="34">
        <f t="shared" si="3"/>
        <v>-3986539</v>
      </c>
      <c r="K41" s="34">
        <f t="shared" si="3"/>
        <v>-1500966</v>
      </c>
      <c r="L41" s="34">
        <f t="shared" si="3"/>
        <v>-1703639</v>
      </c>
      <c r="M41" s="34">
        <f t="shared" si="3"/>
        <v>-1994285</v>
      </c>
      <c r="N41" s="34">
        <f t="shared" si="3"/>
        <v>-5198890</v>
      </c>
      <c r="O41" s="34">
        <f t="shared" si="3"/>
        <v>-3480005</v>
      </c>
      <c r="P41" s="34">
        <f t="shared" si="3"/>
        <v>0</v>
      </c>
      <c r="Q41" s="34">
        <f t="shared" si="3"/>
        <v>-2599519</v>
      </c>
      <c r="R41" s="34">
        <f t="shared" si="3"/>
        <v>-6079524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-15264953</v>
      </c>
      <c r="X41" s="34">
        <f t="shared" si="3"/>
        <v>-7107804</v>
      </c>
      <c r="Y41" s="34">
        <f t="shared" si="3"/>
        <v>-8157149</v>
      </c>
      <c r="Z41" s="35">
        <f>+IF(X41&lt;&gt;0,+(Y41/X41)*100,0)</f>
        <v>114.76327991036331</v>
      </c>
      <c r="AA41" s="36">
        <f>+AA17+AA30+AA39</f>
        <v>-9477080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-196849</v>
      </c>
      <c r="I42" s="34">
        <f>+H43+I60</f>
        <v>-2904974</v>
      </c>
      <c r="J42" s="34">
        <f>+G42</f>
        <v>0</v>
      </c>
      <c r="K42" s="34">
        <f>+I43+K60</f>
        <v>-3986539</v>
      </c>
      <c r="L42" s="34">
        <f>+K43+L60</f>
        <v>-5487505</v>
      </c>
      <c r="M42" s="34">
        <f>+L43+M60</f>
        <v>-7191144</v>
      </c>
      <c r="N42" s="34">
        <f>+K42</f>
        <v>-3986539</v>
      </c>
      <c r="O42" s="34">
        <f>+M43+O60</f>
        <v>-9185429</v>
      </c>
      <c r="P42" s="34">
        <f>+O43+P60</f>
        <v>-12665434</v>
      </c>
      <c r="Q42" s="34">
        <f>+P43+Q60</f>
        <v>-12665434</v>
      </c>
      <c r="R42" s="34">
        <f>+O42</f>
        <v>-9185429</v>
      </c>
      <c r="S42" s="34">
        <f>+Q43+S60</f>
        <v>-15264953</v>
      </c>
      <c r="T42" s="34">
        <f>+S43+T60</f>
        <v>-15264953</v>
      </c>
      <c r="U42" s="34">
        <f>+T43+U60</f>
        <v>-15264953</v>
      </c>
      <c r="V42" s="34">
        <f>+S42</f>
        <v>-15264953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-17551601</v>
      </c>
      <c r="F43" s="46">
        <f t="shared" si="4"/>
        <v>-9477080</v>
      </c>
      <c r="G43" s="46">
        <f t="shared" si="4"/>
        <v>-196849</v>
      </c>
      <c r="H43" s="46">
        <f t="shared" si="4"/>
        <v>-2904974</v>
      </c>
      <c r="I43" s="46">
        <f t="shared" si="4"/>
        <v>-3986539</v>
      </c>
      <c r="J43" s="46">
        <f>+I43</f>
        <v>-3986539</v>
      </c>
      <c r="K43" s="46">
        <f t="shared" si="4"/>
        <v>-5487505</v>
      </c>
      <c r="L43" s="46">
        <f t="shared" si="4"/>
        <v>-7191144</v>
      </c>
      <c r="M43" s="46">
        <f t="shared" si="4"/>
        <v>-9185429</v>
      </c>
      <c r="N43" s="46">
        <f>+M43</f>
        <v>-9185429</v>
      </c>
      <c r="O43" s="46">
        <f t="shared" si="4"/>
        <v>-12665434</v>
      </c>
      <c r="P43" s="46">
        <f t="shared" si="4"/>
        <v>-12665434</v>
      </c>
      <c r="Q43" s="46">
        <f t="shared" si="4"/>
        <v>-15264953</v>
      </c>
      <c r="R43" s="46">
        <f>+Q43</f>
        <v>-15264953</v>
      </c>
      <c r="S43" s="46">
        <f t="shared" si="4"/>
        <v>-15264953</v>
      </c>
      <c r="T43" s="46">
        <f t="shared" si="4"/>
        <v>-15264953</v>
      </c>
      <c r="U43" s="46">
        <f t="shared" si="4"/>
        <v>-15264953</v>
      </c>
      <c r="V43" s="46">
        <f>+U43</f>
        <v>-15264953</v>
      </c>
      <c r="W43" s="46">
        <f>+V43</f>
        <v>-15264953</v>
      </c>
      <c r="X43" s="46">
        <f t="shared" si="4"/>
        <v>-7107804</v>
      </c>
      <c r="Y43" s="46">
        <f t="shared" si="4"/>
        <v>-8157149</v>
      </c>
      <c r="Z43" s="47">
        <f>+IF(X43&lt;&gt;0,+(Y43/X43)*100,0)</f>
        <v>114.76327991036331</v>
      </c>
      <c r="AA43" s="48">
        <f t="shared" si="4"/>
        <v>-9477080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15227577</v>
      </c>
      <c r="F7" s="20">
        <v>15227577</v>
      </c>
      <c r="G7" s="20">
        <v>857729</v>
      </c>
      <c r="H7" s="20">
        <v>794842</v>
      </c>
      <c r="I7" s="20">
        <v>806579</v>
      </c>
      <c r="J7" s="20">
        <v>2459150</v>
      </c>
      <c r="K7" s="20">
        <v>810070</v>
      </c>
      <c r="L7" s="20">
        <v>663408</v>
      </c>
      <c r="M7" s="20">
        <v>783856</v>
      </c>
      <c r="N7" s="20">
        <v>2257334</v>
      </c>
      <c r="O7" s="20">
        <v>749646</v>
      </c>
      <c r="P7" s="20">
        <v>673991</v>
      </c>
      <c r="Q7" s="20">
        <v>843488</v>
      </c>
      <c r="R7" s="20">
        <v>2267125</v>
      </c>
      <c r="S7" s="20"/>
      <c r="T7" s="20"/>
      <c r="U7" s="20"/>
      <c r="V7" s="20"/>
      <c r="W7" s="20">
        <v>6983609</v>
      </c>
      <c r="X7" s="20">
        <v>11420685</v>
      </c>
      <c r="Y7" s="20">
        <v>-4437076</v>
      </c>
      <c r="Z7" s="21">
        <v>-38.851224773295122</v>
      </c>
      <c r="AA7" s="22">
        <v>15227577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7312000</v>
      </c>
      <c r="F10" s="20">
        <v>7312000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5483997</v>
      </c>
      <c r="Y10" s="20">
        <v>-5483997</v>
      </c>
      <c r="Z10" s="21">
        <v>-100</v>
      </c>
      <c r="AA10" s="22">
        <v>7312000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-4105644</v>
      </c>
      <c r="D14" s="18"/>
      <c r="E14" s="19">
        <v>-20281352</v>
      </c>
      <c r="F14" s="20">
        <v>-20281352</v>
      </c>
      <c r="G14" s="20">
        <v>-2104980</v>
      </c>
      <c r="H14" s="20">
        <v>-2781375</v>
      </c>
      <c r="I14" s="20">
        <v>-3097647</v>
      </c>
      <c r="J14" s="20">
        <v>-7984002</v>
      </c>
      <c r="K14" s="20">
        <v>-3550883</v>
      </c>
      <c r="L14" s="20">
        <v>-1988246</v>
      </c>
      <c r="M14" s="20">
        <v>-2091509</v>
      </c>
      <c r="N14" s="20">
        <v>-7630638</v>
      </c>
      <c r="O14" s="20">
        <v>-2341753</v>
      </c>
      <c r="P14" s="20">
        <v>-2340973</v>
      </c>
      <c r="Q14" s="20">
        <v>-2259628</v>
      </c>
      <c r="R14" s="20">
        <v>-6942354</v>
      </c>
      <c r="S14" s="20"/>
      <c r="T14" s="20"/>
      <c r="U14" s="20"/>
      <c r="V14" s="20"/>
      <c r="W14" s="20">
        <v>-22556994</v>
      </c>
      <c r="X14" s="20">
        <v>-15211008</v>
      </c>
      <c r="Y14" s="20">
        <v>-7345986</v>
      </c>
      <c r="Z14" s="21">
        <v>48.293880326668685</v>
      </c>
      <c r="AA14" s="22">
        <v>-20281352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-4105644</v>
      </c>
      <c r="D17" s="26">
        <f>SUM(D6:D16)</f>
        <v>0</v>
      </c>
      <c r="E17" s="27">
        <f t="shared" si="0"/>
        <v>2258225</v>
      </c>
      <c r="F17" s="28">
        <f t="shared" si="0"/>
        <v>2258225</v>
      </c>
      <c r="G17" s="28">
        <f t="shared" si="0"/>
        <v>-1247251</v>
      </c>
      <c r="H17" s="28">
        <f t="shared" si="0"/>
        <v>-1986533</v>
      </c>
      <c r="I17" s="28">
        <f t="shared" si="0"/>
        <v>-2291068</v>
      </c>
      <c r="J17" s="28">
        <f t="shared" si="0"/>
        <v>-5524852</v>
      </c>
      <c r="K17" s="28">
        <f t="shared" si="0"/>
        <v>-2740813</v>
      </c>
      <c r="L17" s="28">
        <f t="shared" si="0"/>
        <v>-1324838</v>
      </c>
      <c r="M17" s="28">
        <f t="shared" si="0"/>
        <v>-1307653</v>
      </c>
      <c r="N17" s="28">
        <f t="shared" si="0"/>
        <v>-5373304</v>
      </c>
      <c r="O17" s="28">
        <f t="shared" si="0"/>
        <v>-1592107</v>
      </c>
      <c r="P17" s="28">
        <f t="shared" si="0"/>
        <v>-1666982</v>
      </c>
      <c r="Q17" s="28">
        <f t="shared" si="0"/>
        <v>-1416140</v>
      </c>
      <c r="R17" s="28">
        <f t="shared" si="0"/>
        <v>-4675229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-15573385</v>
      </c>
      <c r="X17" s="28">
        <f t="shared" si="0"/>
        <v>1693674</v>
      </c>
      <c r="Y17" s="28">
        <f t="shared" si="0"/>
        <v>-17267059</v>
      </c>
      <c r="Z17" s="29">
        <f>+IF(X17&lt;&gt;0,+(Y17/X17)*100,0)</f>
        <v>-1019.5031039031123</v>
      </c>
      <c r="AA17" s="30">
        <f>SUM(AA6:AA16)</f>
        <v>2258225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-10220697</v>
      </c>
      <c r="F28" s="20">
        <v>-10220697</v>
      </c>
      <c r="G28" s="20"/>
      <c r="H28" s="20">
        <v>-815463</v>
      </c>
      <c r="I28" s="20">
        <v>-1322912</v>
      </c>
      <c r="J28" s="20">
        <v>-2138375</v>
      </c>
      <c r="K28" s="20">
        <v>-862982</v>
      </c>
      <c r="L28" s="20">
        <v>-2003390</v>
      </c>
      <c r="M28" s="20">
        <v>-887886</v>
      </c>
      <c r="N28" s="20">
        <v>-3754258</v>
      </c>
      <c r="O28" s="20"/>
      <c r="P28" s="20">
        <v>-449650</v>
      </c>
      <c r="Q28" s="20">
        <v>-175569</v>
      </c>
      <c r="R28" s="20">
        <v>-625219</v>
      </c>
      <c r="S28" s="20"/>
      <c r="T28" s="20"/>
      <c r="U28" s="20"/>
      <c r="V28" s="20"/>
      <c r="W28" s="20">
        <v>-6517852</v>
      </c>
      <c r="X28" s="20">
        <v>-7665525</v>
      </c>
      <c r="Y28" s="20">
        <v>1147673</v>
      </c>
      <c r="Z28" s="21">
        <v>-14.971877333907333</v>
      </c>
      <c r="AA28" s="22">
        <v>-10220697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-10220697</v>
      </c>
      <c r="F30" s="28">
        <f t="shared" si="1"/>
        <v>-10220697</v>
      </c>
      <c r="G30" s="28">
        <f t="shared" si="1"/>
        <v>0</v>
      </c>
      <c r="H30" s="28">
        <f t="shared" si="1"/>
        <v>-815463</v>
      </c>
      <c r="I30" s="28">
        <f t="shared" si="1"/>
        <v>-1322912</v>
      </c>
      <c r="J30" s="28">
        <f t="shared" si="1"/>
        <v>-2138375</v>
      </c>
      <c r="K30" s="28">
        <f t="shared" si="1"/>
        <v>-862982</v>
      </c>
      <c r="L30" s="28">
        <f t="shared" si="1"/>
        <v>-2003390</v>
      </c>
      <c r="M30" s="28">
        <f t="shared" si="1"/>
        <v>-887886</v>
      </c>
      <c r="N30" s="28">
        <f t="shared" si="1"/>
        <v>-3754258</v>
      </c>
      <c r="O30" s="28">
        <f t="shared" si="1"/>
        <v>0</v>
      </c>
      <c r="P30" s="28">
        <f t="shared" si="1"/>
        <v>-449650</v>
      </c>
      <c r="Q30" s="28">
        <f t="shared" si="1"/>
        <v>-175569</v>
      </c>
      <c r="R30" s="28">
        <f t="shared" si="1"/>
        <v>-625219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-6517852</v>
      </c>
      <c r="X30" s="28">
        <f t="shared" si="1"/>
        <v>-7665525</v>
      </c>
      <c r="Y30" s="28">
        <f t="shared" si="1"/>
        <v>1147673</v>
      </c>
      <c r="Z30" s="29">
        <f>+IF(X30&lt;&gt;0,+(Y30/X30)*100,0)</f>
        <v>-14.971877333907333</v>
      </c>
      <c r="AA30" s="30">
        <f>SUM(AA21:AA29)</f>
        <v>-10220697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-4105644</v>
      </c>
      <c r="D41" s="32">
        <f>+D17+D30+D39</f>
        <v>0</v>
      </c>
      <c r="E41" s="33">
        <f t="shared" si="3"/>
        <v>-7962472</v>
      </c>
      <c r="F41" s="34">
        <f t="shared" si="3"/>
        <v>-7962472</v>
      </c>
      <c r="G41" s="34">
        <f t="shared" si="3"/>
        <v>-1247251</v>
      </c>
      <c r="H41" s="34">
        <f t="shared" si="3"/>
        <v>-2801996</v>
      </c>
      <c r="I41" s="34">
        <f t="shared" si="3"/>
        <v>-3613980</v>
      </c>
      <c r="J41" s="34">
        <f t="shared" si="3"/>
        <v>-7663227</v>
      </c>
      <c r="K41" s="34">
        <f t="shared" si="3"/>
        <v>-3603795</v>
      </c>
      <c r="L41" s="34">
        <f t="shared" si="3"/>
        <v>-3328228</v>
      </c>
      <c r="M41" s="34">
        <f t="shared" si="3"/>
        <v>-2195539</v>
      </c>
      <c r="N41" s="34">
        <f t="shared" si="3"/>
        <v>-9127562</v>
      </c>
      <c r="O41" s="34">
        <f t="shared" si="3"/>
        <v>-1592107</v>
      </c>
      <c r="P41" s="34">
        <f t="shared" si="3"/>
        <v>-2116632</v>
      </c>
      <c r="Q41" s="34">
        <f t="shared" si="3"/>
        <v>-1591709</v>
      </c>
      <c r="R41" s="34">
        <f t="shared" si="3"/>
        <v>-5300448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-22091237</v>
      </c>
      <c r="X41" s="34">
        <f t="shared" si="3"/>
        <v>-5971851</v>
      </c>
      <c r="Y41" s="34">
        <f t="shared" si="3"/>
        <v>-16119386</v>
      </c>
      <c r="Z41" s="35">
        <f>+IF(X41&lt;&gt;0,+(Y41/X41)*100,0)</f>
        <v>269.92277603711148</v>
      </c>
      <c r="AA41" s="36">
        <f>+AA17+AA30+AA39</f>
        <v>-7962472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-1247251</v>
      </c>
      <c r="I42" s="34">
        <f>+H43+I60</f>
        <v>-4049247</v>
      </c>
      <c r="J42" s="34">
        <f>+G42</f>
        <v>0</v>
      </c>
      <c r="K42" s="34">
        <f>+I43+K60</f>
        <v>-7663227</v>
      </c>
      <c r="L42" s="34">
        <f>+K43+L60</f>
        <v>-11267022</v>
      </c>
      <c r="M42" s="34">
        <f>+L43+M60</f>
        <v>-14595250</v>
      </c>
      <c r="N42" s="34">
        <f>+K42</f>
        <v>-7663227</v>
      </c>
      <c r="O42" s="34">
        <f>+M43+O60</f>
        <v>-16790789</v>
      </c>
      <c r="P42" s="34">
        <f>+O43+P60</f>
        <v>-18382896</v>
      </c>
      <c r="Q42" s="34">
        <f>+P43+Q60</f>
        <v>-20499528</v>
      </c>
      <c r="R42" s="34">
        <f>+O42</f>
        <v>-16790789</v>
      </c>
      <c r="S42" s="34">
        <f>+Q43+S60</f>
        <v>-22091237</v>
      </c>
      <c r="T42" s="34">
        <f>+S43+T60</f>
        <v>-22091237</v>
      </c>
      <c r="U42" s="34">
        <f>+T43+U60</f>
        <v>-22091237</v>
      </c>
      <c r="V42" s="34">
        <f>+S42</f>
        <v>-22091237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-4105644</v>
      </c>
      <c r="D43" s="44">
        <f t="shared" ref="D43:AA43" si="4">+D41+D42</f>
        <v>0</v>
      </c>
      <c r="E43" s="45">
        <f t="shared" si="4"/>
        <v>-7962472</v>
      </c>
      <c r="F43" s="46">
        <f t="shared" si="4"/>
        <v>-7962472</v>
      </c>
      <c r="G43" s="46">
        <f t="shared" si="4"/>
        <v>-1247251</v>
      </c>
      <c r="H43" s="46">
        <f t="shared" si="4"/>
        <v>-4049247</v>
      </c>
      <c r="I43" s="46">
        <f t="shared" si="4"/>
        <v>-7663227</v>
      </c>
      <c r="J43" s="46">
        <f>+I43</f>
        <v>-7663227</v>
      </c>
      <c r="K43" s="46">
        <f t="shared" si="4"/>
        <v>-11267022</v>
      </c>
      <c r="L43" s="46">
        <f t="shared" si="4"/>
        <v>-14595250</v>
      </c>
      <c r="M43" s="46">
        <f t="shared" si="4"/>
        <v>-16790789</v>
      </c>
      <c r="N43" s="46">
        <f>+M43</f>
        <v>-16790789</v>
      </c>
      <c r="O43" s="46">
        <f t="shared" si="4"/>
        <v>-18382896</v>
      </c>
      <c r="P43" s="46">
        <f t="shared" si="4"/>
        <v>-20499528</v>
      </c>
      <c r="Q43" s="46">
        <f t="shared" si="4"/>
        <v>-22091237</v>
      </c>
      <c r="R43" s="46">
        <f>+Q43</f>
        <v>-22091237</v>
      </c>
      <c r="S43" s="46">
        <f t="shared" si="4"/>
        <v>-22091237</v>
      </c>
      <c r="T43" s="46">
        <f t="shared" si="4"/>
        <v>-22091237</v>
      </c>
      <c r="U43" s="46">
        <f t="shared" si="4"/>
        <v>-22091237</v>
      </c>
      <c r="V43" s="46">
        <f>+U43</f>
        <v>-22091237</v>
      </c>
      <c r="W43" s="46">
        <f>+V43</f>
        <v>-22091237</v>
      </c>
      <c r="X43" s="46">
        <f t="shared" si="4"/>
        <v>-5971851</v>
      </c>
      <c r="Y43" s="46">
        <f t="shared" si="4"/>
        <v>-16119386</v>
      </c>
      <c r="Z43" s="47">
        <f>+IF(X43&lt;&gt;0,+(Y43/X43)*100,0)</f>
        <v>269.92277603711148</v>
      </c>
      <c r="AA43" s="48">
        <f t="shared" si="4"/>
        <v>-7962472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5907599</v>
      </c>
      <c r="D7" s="18"/>
      <c r="E7" s="19">
        <v>62635931</v>
      </c>
      <c r="F7" s="20">
        <v>81045265</v>
      </c>
      <c r="G7" s="20">
        <v>5447680</v>
      </c>
      <c r="H7" s="20">
        <v>2412365</v>
      </c>
      <c r="I7" s="20">
        <v>14961001</v>
      </c>
      <c r="J7" s="20">
        <v>22821046</v>
      </c>
      <c r="K7" s="20">
        <v>11486610</v>
      </c>
      <c r="L7" s="20">
        <v>7666687</v>
      </c>
      <c r="M7" s="20">
        <v>6633981</v>
      </c>
      <c r="N7" s="20">
        <v>25787278</v>
      </c>
      <c r="O7" s="20">
        <v>5903054</v>
      </c>
      <c r="P7" s="20">
        <v>7724403</v>
      </c>
      <c r="Q7" s="20">
        <v>7306421</v>
      </c>
      <c r="R7" s="20">
        <v>20933878</v>
      </c>
      <c r="S7" s="20"/>
      <c r="T7" s="20"/>
      <c r="U7" s="20"/>
      <c r="V7" s="20"/>
      <c r="W7" s="20">
        <v>69542202</v>
      </c>
      <c r="X7" s="20">
        <v>60783948</v>
      </c>
      <c r="Y7" s="20">
        <v>8758254</v>
      </c>
      <c r="Z7" s="21">
        <v>14.408827146272236</v>
      </c>
      <c r="AA7" s="22">
        <v>81045265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4300000</v>
      </c>
      <c r="D10" s="18"/>
      <c r="E10" s="19">
        <v>17440000</v>
      </c>
      <c r="F10" s="20">
        <v>17440000</v>
      </c>
      <c r="G10" s="20"/>
      <c r="H10" s="20">
        <v>7848000</v>
      </c>
      <c r="I10" s="20"/>
      <c r="J10" s="20">
        <v>7848000</v>
      </c>
      <c r="K10" s="20"/>
      <c r="L10" s="20"/>
      <c r="M10" s="20"/>
      <c r="N10" s="20"/>
      <c r="O10" s="20"/>
      <c r="P10" s="20"/>
      <c r="Q10" s="20">
        <v>17440000</v>
      </c>
      <c r="R10" s="20">
        <v>17440000</v>
      </c>
      <c r="S10" s="20"/>
      <c r="T10" s="20"/>
      <c r="U10" s="20"/>
      <c r="V10" s="20"/>
      <c r="W10" s="20">
        <v>25288000</v>
      </c>
      <c r="X10" s="20">
        <v>13079997</v>
      </c>
      <c r="Y10" s="20">
        <v>12208003</v>
      </c>
      <c r="Z10" s="21">
        <v>93.333377675851153</v>
      </c>
      <c r="AA10" s="22">
        <v>17440000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-83541422</v>
      </c>
      <c r="F14" s="20">
        <v>-83291884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-62468910</v>
      </c>
      <c r="Y14" s="20">
        <v>62468910</v>
      </c>
      <c r="Z14" s="21">
        <v>-100</v>
      </c>
      <c r="AA14" s="22">
        <v>-83291884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10207599</v>
      </c>
      <c r="D17" s="26">
        <f>SUM(D6:D16)</f>
        <v>0</v>
      </c>
      <c r="E17" s="27">
        <f t="shared" si="0"/>
        <v>-3465491</v>
      </c>
      <c r="F17" s="28">
        <f t="shared" si="0"/>
        <v>15193381</v>
      </c>
      <c r="G17" s="28">
        <f t="shared" si="0"/>
        <v>5447680</v>
      </c>
      <c r="H17" s="28">
        <f t="shared" si="0"/>
        <v>10260365</v>
      </c>
      <c r="I17" s="28">
        <f t="shared" si="0"/>
        <v>14961001</v>
      </c>
      <c r="J17" s="28">
        <f t="shared" si="0"/>
        <v>30669046</v>
      </c>
      <c r="K17" s="28">
        <f t="shared" si="0"/>
        <v>11486610</v>
      </c>
      <c r="L17" s="28">
        <f t="shared" si="0"/>
        <v>7666687</v>
      </c>
      <c r="M17" s="28">
        <f t="shared" si="0"/>
        <v>6633981</v>
      </c>
      <c r="N17" s="28">
        <f t="shared" si="0"/>
        <v>25787278</v>
      </c>
      <c r="O17" s="28">
        <f t="shared" si="0"/>
        <v>5903054</v>
      </c>
      <c r="P17" s="28">
        <f t="shared" si="0"/>
        <v>7724403</v>
      </c>
      <c r="Q17" s="28">
        <f t="shared" si="0"/>
        <v>24746421</v>
      </c>
      <c r="R17" s="28">
        <f t="shared" si="0"/>
        <v>38373878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94830202</v>
      </c>
      <c r="X17" s="28">
        <f t="shared" si="0"/>
        <v>11395035</v>
      </c>
      <c r="Y17" s="28">
        <f t="shared" si="0"/>
        <v>83435167</v>
      </c>
      <c r="Z17" s="29">
        <f>+IF(X17&lt;&gt;0,+(Y17/X17)*100,0)</f>
        <v>732.20632494766357</v>
      </c>
      <c r="AA17" s="30">
        <f>SUM(AA6:AA16)</f>
        <v>15193381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-370262</v>
      </c>
      <c r="D28" s="18"/>
      <c r="E28" s="19">
        <v>-26041608</v>
      </c>
      <c r="F28" s="20">
        <v>-25486733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-88456</v>
      </c>
      <c r="R28" s="20">
        <v>-88456</v>
      </c>
      <c r="S28" s="20"/>
      <c r="T28" s="20"/>
      <c r="U28" s="20"/>
      <c r="V28" s="20"/>
      <c r="W28" s="20">
        <v>-88456</v>
      </c>
      <c r="X28" s="20">
        <v>-19115046</v>
      </c>
      <c r="Y28" s="20">
        <v>19026590</v>
      </c>
      <c r="Z28" s="21">
        <v>-99.537244116493355</v>
      </c>
      <c r="AA28" s="22">
        <v>-25486733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-370262</v>
      </c>
      <c r="D30" s="26">
        <f t="shared" ref="D30:Y30" si="1">SUM(D21:D29)</f>
        <v>0</v>
      </c>
      <c r="E30" s="27">
        <f t="shared" si="1"/>
        <v>-26041608</v>
      </c>
      <c r="F30" s="28">
        <f t="shared" si="1"/>
        <v>-25486733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-88456</v>
      </c>
      <c r="R30" s="28">
        <f t="shared" si="1"/>
        <v>-88456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-88456</v>
      </c>
      <c r="X30" s="28">
        <f t="shared" si="1"/>
        <v>-19115046</v>
      </c>
      <c r="Y30" s="28">
        <f t="shared" si="1"/>
        <v>19026590</v>
      </c>
      <c r="Z30" s="29">
        <f>+IF(X30&lt;&gt;0,+(Y30/X30)*100,0)</f>
        <v>-99.537244116493355</v>
      </c>
      <c r="AA30" s="30">
        <f>SUM(AA21:AA29)</f>
        <v>-25486733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9837337</v>
      </c>
      <c r="D41" s="32">
        <f>+D17+D30+D39</f>
        <v>0</v>
      </c>
      <c r="E41" s="33">
        <f t="shared" si="3"/>
        <v>-29507099</v>
      </c>
      <c r="F41" s="34">
        <f t="shared" si="3"/>
        <v>-10293352</v>
      </c>
      <c r="G41" s="34">
        <f t="shared" si="3"/>
        <v>5447680</v>
      </c>
      <c r="H41" s="34">
        <f t="shared" si="3"/>
        <v>10260365</v>
      </c>
      <c r="I41" s="34">
        <f t="shared" si="3"/>
        <v>14961001</v>
      </c>
      <c r="J41" s="34">
        <f t="shared" si="3"/>
        <v>30669046</v>
      </c>
      <c r="K41" s="34">
        <f t="shared" si="3"/>
        <v>11486610</v>
      </c>
      <c r="L41" s="34">
        <f t="shared" si="3"/>
        <v>7666687</v>
      </c>
      <c r="M41" s="34">
        <f t="shared" si="3"/>
        <v>6633981</v>
      </c>
      <c r="N41" s="34">
        <f t="shared" si="3"/>
        <v>25787278</v>
      </c>
      <c r="O41" s="34">
        <f t="shared" si="3"/>
        <v>5903054</v>
      </c>
      <c r="P41" s="34">
        <f t="shared" si="3"/>
        <v>7724403</v>
      </c>
      <c r="Q41" s="34">
        <f t="shared" si="3"/>
        <v>24657965</v>
      </c>
      <c r="R41" s="34">
        <f t="shared" si="3"/>
        <v>38285422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94741746</v>
      </c>
      <c r="X41" s="34">
        <f t="shared" si="3"/>
        <v>-7720011</v>
      </c>
      <c r="Y41" s="34">
        <f t="shared" si="3"/>
        <v>102461757</v>
      </c>
      <c r="Z41" s="35">
        <f>+IF(X41&lt;&gt;0,+(Y41/X41)*100,0)</f>
        <v>-1327.2229404854475</v>
      </c>
      <c r="AA41" s="36">
        <f>+AA17+AA30+AA39</f>
        <v>-10293352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5447680</v>
      </c>
      <c r="I42" s="34">
        <f>+H43+I60</f>
        <v>15708045</v>
      </c>
      <c r="J42" s="34">
        <f>+G42</f>
        <v>0</v>
      </c>
      <c r="K42" s="34">
        <f>+I43+K60</f>
        <v>30669046</v>
      </c>
      <c r="L42" s="34">
        <f>+K43+L60</f>
        <v>42155656</v>
      </c>
      <c r="M42" s="34">
        <f>+L43+M60</f>
        <v>49822343</v>
      </c>
      <c r="N42" s="34">
        <f>+K42</f>
        <v>30669046</v>
      </c>
      <c r="O42" s="34">
        <f>+M43+O60</f>
        <v>56456324</v>
      </c>
      <c r="P42" s="34">
        <f>+O43+P60</f>
        <v>62359378</v>
      </c>
      <c r="Q42" s="34">
        <f>+P43+Q60</f>
        <v>70083781</v>
      </c>
      <c r="R42" s="34">
        <f>+O42</f>
        <v>56456324</v>
      </c>
      <c r="S42" s="34">
        <f>+Q43+S60</f>
        <v>94741746</v>
      </c>
      <c r="T42" s="34">
        <f>+S43+T60</f>
        <v>94741746</v>
      </c>
      <c r="U42" s="34">
        <f>+T43+U60</f>
        <v>94741746</v>
      </c>
      <c r="V42" s="34">
        <f>+S42</f>
        <v>94741746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9837337</v>
      </c>
      <c r="D43" s="44">
        <f t="shared" ref="D43:AA43" si="4">+D41+D42</f>
        <v>0</v>
      </c>
      <c r="E43" s="45">
        <f t="shared" si="4"/>
        <v>-29507099</v>
      </c>
      <c r="F43" s="46">
        <f t="shared" si="4"/>
        <v>-10293352</v>
      </c>
      <c r="G43" s="46">
        <f t="shared" si="4"/>
        <v>5447680</v>
      </c>
      <c r="H43" s="46">
        <f t="shared" si="4"/>
        <v>15708045</v>
      </c>
      <c r="I43" s="46">
        <f t="shared" si="4"/>
        <v>30669046</v>
      </c>
      <c r="J43" s="46">
        <f>+I43</f>
        <v>30669046</v>
      </c>
      <c r="K43" s="46">
        <f t="shared" si="4"/>
        <v>42155656</v>
      </c>
      <c r="L43" s="46">
        <f t="shared" si="4"/>
        <v>49822343</v>
      </c>
      <c r="M43" s="46">
        <f t="shared" si="4"/>
        <v>56456324</v>
      </c>
      <c r="N43" s="46">
        <f>+M43</f>
        <v>56456324</v>
      </c>
      <c r="O43" s="46">
        <f t="shared" si="4"/>
        <v>62359378</v>
      </c>
      <c r="P43" s="46">
        <f t="shared" si="4"/>
        <v>70083781</v>
      </c>
      <c r="Q43" s="46">
        <f t="shared" si="4"/>
        <v>94741746</v>
      </c>
      <c r="R43" s="46">
        <f>+Q43</f>
        <v>94741746</v>
      </c>
      <c r="S43" s="46">
        <f t="shared" si="4"/>
        <v>94741746</v>
      </c>
      <c r="T43" s="46">
        <f t="shared" si="4"/>
        <v>94741746</v>
      </c>
      <c r="U43" s="46">
        <f t="shared" si="4"/>
        <v>94741746</v>
      </c>
      <c r="V43" s="46">
        <f>+U43</f>
        <v>94741746</v>
      </c>
      <c r="W43" s="46">
        <f>+V43</f>
        <v>94741746</v>
      </c>
      <c r="X43" s="46">
        <f t="shared" si="4"/>
        <v>-7720011</v>
      </c>
      <c r="Y43" s="46">
        <f t="shared" si="4"/>
        <v>102461757</v>
      </c>
      <c r="Z43" s="47">
        <f>+IF(X43&lt;&gt;0,+(Y43/X43)*100,0)</f>
        <v>-1327.2229404854475</v>
      </c>
      <c r="AA43" s="48">
        <f t="shared" si="4"/>
        <v>-10293352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12297000</v>
      </c>
      <c r="F9" s="20">
        <v>12297000</v>
      </c>
      <c r="G9" s="20"/>
      <c r="H9" s="20">
        <v>5534000</v>
      </c>
      <c r="I9" s="20"/>
      <c r="J9" s="20">
        <v>5534000</v>
      </c>
      <c r="K9" s="20"/>
      <c r="L9" s="20"/>
      <c r="M9" s="20">
        <v>1229000</v>
      </c>
      <c r="N9" s="20">
        <v>1229000</v>
      </c>
      <c r="O9" s="20"/>
      <c r="P9" s="20">
        <v>5534000</v>
      </c>
      <c r="Q9" s="20"/>
      <c r="R9" s="20">
        <v>5534000</v>
      </c>
      <c r="S9" s="20"/>
      <c r="T9" s="20"/>
      <c r="U9" s="20"/>
      <c r="V9" s="20"/>
      <c r="W9" s="20">
        <v>12297000</v>
      </c>
      <c r="X9" s="20">
        <v>9222750</v>
      </c>
      <c r="Y9" s="20">
        <v>3074250</v>
      </c>
      <c r="Z9" s="21">
        <v>33.333333333333329</v>
      </c>
      <c r="AA9" s="22">
        <v>12297000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-17162954</v>
      </c>
      <c r="F14" s="20">
        <v>-18620696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-13965534</v>
      </c>
      <c r="Y14" s="20">
        <v>13965534</v>
      </c>
      <c r="Z14" s="21">
        <v>-100</v>
      </c>
      <c r="AA14" s="22">
        <v>-18620696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-4865954</v>
      </c>
      <c r="F17" s="28">
        <f t="shared" si="0"/>
        <v>-6323696</v>
      </c>
      <c r="G17" s="28">
        <f t="shared" si="0"/>
        <v>0</v>
      </c>
      <c r="H17" s="28">
        <f t="shared" si="0"/>
        <v>5534000</v>
      </c>
      <c r="I17" s="28">
        <f t="shared" si="0"/>
        <v>0</v>
      </c>
      <c r="J17" s="28">
        <f t="shared" si="0"/>
        <v>5534000</v>
      </c>
      <c r="K17" s="28">
        <f t="shared" si="0"/>
        <v>0</v>
      </c>
      <c r="L17" s="28">
        <f t="shared" si="0"/>
        <v>0</v>
      </c>
      <c r="M17" s="28">
        <f t="shared" si="0"/>
        <v>1229000</v>
      </c>
      <c r="N17" s="28">
        <f t="shared" si="0"/>
        <v>1229000</v>
      </c>
      <c r="O17" s="28">
        <f t="shared" si="0"/>
        <v>0</v>
      </c>
      <c r="P17" s="28">
        <f t="shared" si="0"/>
        <v>5534000</v>
      </c>
      <c r="Q17" s="28">
        <f t="shared" si="0"/>
        <v>0</v>
      </c>
      <c r="R17" s="28">
        <f t="shared" si="0"/>
        <v>5534000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12297000</v>
      </c>
      <c r="X17" s="28">
        <f t="shared" si="0"/>
        <v>-4742784</v>
      </c>
      <c r="Y17" s="28">
        <f t="shared" si="0"/>
        <v>17039784</v>
      </c>
      <c r="Z17" s="29">
        <f>+IF(X17&lt;&gt;0,+(Y17/X17)*100,0)</f>
        <v>-359.27809489110194</v>
      </c>
      <c r="AA17" s="30">
        <f>SUM(AA6:AA16)</f>
        <v>-6323696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-4862314</v>
      </c>
      <c r="F28" s="20">
        <v>-4902314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-3676734</v>
      </c>
      <c r="Y28" s="20">
        <v>3676734</v>
      </c>
      <c r="Z28" s="21">
        <v>-100</v>
      </c>
      <c r="AA28" s="22">
        <v>-4902314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-4862314</v>
      </c>
      <c r="F30" s="28">
        <f t="shared" si="1"/>
        <v>-4902314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-3676734</v>
      </c>
      <c r="Y30" s="28">
        <f t="shared" si="1"/>
        <v>3676734</v>
      </c>
      <c r="Z30" s="29">
        <f>+IF(X30&lt;&gt;0,+(Y30/X30)*100,0)</f>
        <v>-100</v>
      </c>
      <c r="AA30" s="30">
        <f>SUM(AA21:AA29)</f>
        <v>-4902314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-9728268</v>
      </c>
      <c r="F41" s="34">
        <f t="shared" si="3"/>
        <v>-11226010</v>
      </c>
      <c r="G41" s="34">
        <f t="shared" si="3"/>
        <v>0</v>
      </c>
      <c r="H41" s="34">
        <f t="shared" si="3"/>
        <v>5534000</v>
      </c>
      <c r="I41" s="34">
        <f t="shared" si="3"/>
        <v>0</v>
      </c>
      <c r="J41" s="34">
        <f t="shared" si="3"/>
        <v>5534000</v>
      </c>
      <c r="K41" s="34">
        <f t="shared" si="3"/>
        <v>0</v>
      </c>
      <c r="L41" s="34">
        <f t="shared" si="3"/>
        <v>0</v>
      </c>
      <c r="M41" s="34">
        <f t="shared" si="3"/>
        <v>1229000</v>
      </c>
      <c r="N41" s="34">
        <f t="shared" si="3"/>
        <v>1229000</v>
      </c>
      <c r="O41" s="34">
        <f t="shared" si="3"/>
        <v>0</v>
      </c>
      <c r="P41" s="34">
        <f t="shared" si="3"/>
        <v>5534000</v>
      </c>
      <c r="Q41" s="34">
        <f t="shared" si="3"/>
        <v>0</v>
      </c>
      <c r="R41" s="34">
        <f t="shared" si="3"/>
        <v>5534000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12297000</v>
      </c>
      <c r="X41" s="34">
        <f t="shared" si="3"/>
        <v>-8419518</v>
      </c>
      <c r="Y41" s="34">
        <f t="shared" si="3"/>
        <v>20716518</v>
      </c>
      <c r="Z41" s="35">
        <f>+IF(X41&lt;&gt;0,+(Y41/X41)*100,0)</f>
        <v>-246.05349142314324</v>
      </c>
      <c r="AA41" s="36">
        <f>+AA17+AA30+AA39</f>
        <v>-11226010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5534000</v>
      </c>
      <c r="J42" s="34">
        <f>+G42</f>
        <v>0</v>
      </c>
      <c r="K42" s="34">
        <f>+I43+K60</f>
        <v>5534000</v>
      </c>
      <c r="L42" s="34">
        <f>+K43+L60</f>
        <v>5534000</v>
      </c>
      <c r="M42" s="34">
        <f>+L43+M60</f>
        <v>5534000</v>
      </c>
      <c r="N42" s="34">
        <f>+K42</f>
        <v>5534000</v>
      </c>
      <c r="O42" s="34">
        <f>+M43+O60</f>
        <v>6763000</v>
      </c>
      <c r="P42" s="34">
        <f>+O43+P60</f>
        <v>6763000</v>
      </c>
      <c r="Q42" s="34">
        <f>+P43+Q60</f>
        <v>12297000</v>
      </c>
      <c r="R42" s="34">
        <f>+O42</f>
        <v>6763000</v>
      </c>
      <c r="S42" s="34">
        <f>+Q43+S60</f>
        <v>12297000</v>
      </c>
      <c r="T42" s="34">
        <f>+S43+T60</f>
        <v>12297000</v>
      </c>
      <c r="U42" s="34">
        <f>+T43+U60</f>
        <v>12297000</v>
      </c>
      <c r="V42" s="34">
        <f>+S42</f>
        <v>12297000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-9728268</v>
      </c>
      <c r="F43" s="46">
        <f t="shared" si="4"/>
        <v>-11226010</v>
      </c>
      <c r="G43" s="46">
        <f t="shared" si="4"/>
        <v>0</v>
      </c>
      <c r="H43" s="46">
        <f t="shared" si="4"/>
        <v>5534000</v>
      </c>
      <c r="I43" s="46">
        <f t="shared" si="4"/>
        <v>5534000</v>
      </c>
      <c r="J43" s="46">
        <f>+I43</f>
        <v>5534000</v>
      </c>
      <c r="K43" s="46">
        <f t="shared" si="4"/>
        <v>5534000</v>
      </c>
      <c r="L43" s="46">
        <f t="shared" si="4"/>
        <v>5534000</v>
      </c>
      <c r="M43" s="46">
        <f t="shared" si="4"/>
        <v>6763000</v>
      </c>
      <c r="N43" s="46">
        <f>+M43</f>
        <v>6763000</v>
      </c>
      <c r="O43" s="46">
        <f t="shared" si="4"/>
        <v>6763000</v>
      </c>
      <c r="P43" s="46">
        <f t="shared" si="4"/>
        <v>12297000</v>
      </c>
      <c r="Q43" s="46">
        <f t="shared" si="4"/>
        <v>12297000</v>
      </c>
      <c r="R43" s="46">
        <f>+Q43</f>
        <v>12297000</v>
      </c>
      <c r="S43" s="46">
        <f t="shared" si="4"/>
        <v>12297000</v>
      </c>
      <c r="T43" s="46">
        <f t="shared" si="4"/>
        <v>12297000</v>
      </c>
      <c r="U43" s="46">
        <f t="shared" si="4"/>
        <v>12297000</v>
      </c>
      <c r="V43" s="46">
        <f>+U43</f>
        <v>12297000</v>
      </c>
      <c r="W43" s="46">
        <f>+V43</f>
        <v>12297000</v>
      </c>
      <c r="X43" s="46">
        <f t="shared" si="4"/>
        <v>-8419518</v>
      </c>
      <c r="Y43" s="46">
        <f t="shared" si="4"/>
        <v>20716518</v>
      </c>
      <c r="Z43" s="47">
        <f>+IF(X43&lt;&gt;0,+(Y43/X43)*100,0)</f>
        <v>-246.05349142314324</v>
      </c>
      <c r="AA43" s="48">
        <f t="shared" si="4"/>
        <v>-11226010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95089940</v>
      </c>
      <c r="F7" s="20">
        <v>64132566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48099429</v>
      </c>
      <c r="Y7" s="20">
        <v>-48099429</v>
      </c>
      <c r="Z7" s="21">
        <v>-100</v>
      </c>
      <c r="AA7" s="22">
        <v>64132566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57423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43065</v>
      </c>
      <c r="Y8" s="20">
        <v>-43065</v>
      </c>
      <c r="Z8" s="21">
        <v>-100</v>
      </c>
      <c r="AA8" s="22">
        <v>57423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21885741</v>
      </c>
      <c r="Y9" s="20">
        <v>-21885741</v>
      </c>
      <c r="Z9" s="21">
        <v>-100</v>
      </c>
      <c r="AA9" s="22">
        <v>29180992</v>
      </c>
    </row>
    <row r="10" spans="1:27" x14ac:dyDescent="0.25">
      <c r="A10" s="23" t="s">
        <v>39</v>
      </c>
      <c r="B10" s="17" t="s">
        <v>38</v>
      </c>
      <c r="C10" s="18">
        <v>420000</v>
      </c>
      <c r="D10" s="18"/>
      <c r="E10" s="19">
        <v>3129000</v>
      </c>
      <c r="F10" s="20">
        <v>3129000</v>
      </c>
      <c r="G10" s="20"/>
      <c r="H10" s="20">
        <v>1407000</v>
      </c>
      <c r="I10" s="20"/>
      <c r="J10" s="20">
        <v>1407000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1407000</v>
      </c>
      <c r="X10" s="20">
        <v>2346750</v>
      </c>
      <c r="Y10" s="20">
        <v>-939750</v>
      </c>
      <c r="Z10" s="21">
        <v>-40.044742729306485</v>
      </c>
      <c r="AA10" s="22">
        <v>3129000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-136768615</v>
      </c>
      <c r="F14" s="20">
        <v>-160769549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-120577158</v>
      </c>
      <c r="Y14" s="20">
        <v>120577158</v>
      </c>
      <c r="Z14" s="21">
        <v>-100</v>
      </c>
      <c r="AA14" s="22">
        <v>-160769549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420000</v>
      </c>
      <c r="D17" s="26">
        <f>SUM(D6:D16)</f>
        <v>0</v>
      </c>
      <c r="E17" s="27">
        <f t="shared" si="0"/>
        <v>-9368683</v>
      </c>
      <c r="F17" s="28">
        <f t="shared" si="0"/>
        <v>-64269568</v>
      </c>
      <c r="G17" s="28">
        <f t="shared" si="0"/>
        <v>0</v>
      </c>
      <c r="H17" s="28">
        <f t="shared" si="0"/>
        <v>1407000</v>
      </c>
      <c r="I17" s="28">
        <f t="shared" si="0"/>
        <v>0</v>
      </c>
      <c r="J17" s="28">
        <f t="shared" si="0"/>
        <v>1407000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1407000</v>
      </c>
      <c r="X17" s="28">
        <f t="shared" si="0"/>
        <v>-48202173</v>
      </c>
      <c r="Y17" s="28">
        <f t="shared" si="0"/>
        <v>49609173</v>
      </c>
      <c r="Z17" s="29">
        <f>+IF(X17&lt;&gt;0,+(Y17/X17)*100,0)</f>
        <v>-102.91895554169311</v>
      </c>
      <c r="AA17" s="30">
        <f>SUM(AA6:AA16)</f>
        <v>-64269568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420000</v>
      </c>
      <c r="D41" s="32">
        <f>+D17+D30+D39</f>
        <v>0</v>
      </c>
      <c r="E41" s="33">
        <f t="shared" si="3"/>
        <v>-9368683</v>
      </c>
      <c r="F41" s="34">
        <f t="shared" si="3"/>
        <v>-64269568</v>
      </c>
      <c r="G41" s="34">
        <f t="shared" si="3"/>
        <v>0</v>
      </c>
      <c r="H41" s="34">
        <f t="shared" si="3"/>
        <v>1407000</v>
      </c>
      <c r="I41" s="34">
        <f t="shared" si="3"/>
        <v>0</v>
      </c>
      <c r="J41" s="34">
        <f t="shared" si="3"/>
        <v>1407000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1407000</v>
      </c>
      <c r="X41" s="34">
        <f t="shared" si="3"/>
        <v>-48202173</v>
      </c>
      <c r="Y41" s="34">
        <f t="shared" si="3"/>
        <v>49609173</v>
      </c>
      <c r="Z41" s="35">
        <f>+IF(X41&lt;&gt;0,+(Y41/X41)*100,0)</f>
        <v>-102.91895554169311</v>
      </c>
      <c r="AA41" s="36">
        <f>+AA17+AA30+AA39</f>
        <v>-64269568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1407000</v>
      </c>
      <c r="J42" s="34">
        <f>+G42</f>
        <v>0</v>
      </c>
      <c r="K42" s="34">
        <f>+I43+K60</f>
        <v>1407000</v>
      </c>
      <c r="L42" s="34">
        <f>+K43+L60</f>
        <v>1407000</v>
      </c>
      <c r="M42" s="34">
        <f>+L43+M60</f>
        <v>1407000</v>
      </c>
      <c r="N42" s="34">
        <f>+K42</f>
        <v>1407000</v>
      </c>
      <c r="O42" s="34">
        <f>+M43+O60</f>
        <v>1407000</v>
      </c>
      <c r="P42" s="34">
        <f>+O43+P60</f>
        <v>1407000</v>
      </c>
      <c r="Q42" s="34">
        <f>+P43+Q60</f>
        <v>1407000</v>
      </c>
      <c r="R42" s="34">
        <f>+O42</f>
        <v>1407000</v>
      </c>
      <c r="S42" s="34">
        <f>+Q43+S60</f>
        <v>1407000</v>
      </c>
      <c r="T42" s="34">
        <f>+S43+T60</f>
        <v>1407000</v>
      </c>
      <c r="U42" s="34">
        <f>+T43+U60</f>
        <v>1407000</v>
      </c>
      <c r="V42" s="34">
        <f>+S42</f>
        <v>1407000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420000</v>
      </c>
      <c r="D43" s="44">
        <f t="shared" ref="D43:AA43" si="4">+D41+D42</f>
        <v>0</v>
      </c>
      <c r="E43" s="45">
        <f t="shared" si="4"/>
        <v>-9368683</v>
      </c>
      <c r="F43" s="46">
        <f t="shared" si="4"/>
        <v>-64269568</v>
      </c>
      <c r="G43" s="46">
        <f t="shared" si="4"/>
        <v>0</v>
      </c>
      <c r="H43" s="46">
        <f t="shared" si="4"/>
        <v>1407000</v>
      </c>
      <c r="I43" s="46">
        <f t="shared" si="4"/>
        <v>1407000</v>
      </c>
      <c r="J43" s="46">
        <f>+I43</f>
        <v>1407000</v>
      </c>
      <c r="K43" s="46">
        <f t="shared" si="4"/>
        <v>1407000</v>
      </c>
      <c r="L43" s="46">
        <f t="shared" si="4"/>
        <v>1407000</v>
      </c>
      <c r="M43" s="46">
        <f t="shared" si="4"/>
        <v>1407000</v>
      </c>
      <c r="N43" s="46">
        <f>+M43</f>
        <v>1407000</v>
      </c>
      <c r="O43" s="46">
        <f t="shared" si="4"/>
        <v>1407000</v>
      </c>
      <c r="P43" s="46">
        <f t="shared" si="4"/>
        <v>1407000</v>
      </c>
      <c r="Q43" s="46">
        <f t="shared" si="4"/>
        <v>1407000</v>
      </c>
      <c r="R43" s="46">
        <f>+Q43</f>
        <v>1407000</v>
      </c>
      <c r="S43" s="46">
        <f t="shared" si="4"/>
        <v>1407000</v>
      </c>
      <c r="T43" s="46">
        <f t="shared" si="4"/>
        <v>1407000</v>
      </c>
      <c r="U43" s="46">
        <f t="shared" si="4"/>
        <v>1407000</v>
      </c>
      <c r="V43" s="46">
        <f>+U43</f>
        <v>1407000</v>
      </c>
      <c r="W43" s="46">
        <f>+V43</f>
        <v>1407000</v>
      </c>
      <c r="X43" s="46">
        <f t="shared" si="4"/>
        <v>-48202173</v>
      </c>
      <c r="Y43" s="46">
        <f t="shared" si="4"/>
        <v>49609173</v>
      </c>
      <c r="Z43" s="47">
        <f>+IF(X43&lt;&gt;0,+(Y43/X43)*100,0)</f>
        <v>-102.91895554169311</v>
      </c>
      <c r="AA43" s="48">
        <f t="shared" si="4"/>
        <v>-64269568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95853241</v>
      </c>
      <c r="D7" s="18"/>
      <c r="E7" s="19">
        <v>203220096</v>
      </c>
      <c r="F7" s="20">
        <v>222448411</v>
      </c>
      <c r="G7" s="20">
        <v>4195535</v>
      </c>
      <c r="H7" s="20">
        <v>21253688</v>
      </c>
      <c r="I7" s="20">
        <v>13866902</v>
      </c>
      <c r="J7" s="20">
        <v>39316125</v>
      </c>
      <c r="K7" s="20">
        <v>15169549</v>
      </c>
      <c r="L7" s="20">
        <v>11733246</v>
      </c>
      <c r="M7" s="20">
        <v>6548812</v>
      </c>
      <c r="N7" s="20">
        <v>33451607</v>
      </c>
      <c r="O7" s="20">
        <v>13715528</v>
      </c>
      <c r="P7" s="20">
        <v>8897082</v>
      </c>
      <c r="Q7" s="20">
        <v>15667650</v>
      </c>
      <c r="R7" s="20">
        <v>38280260</v>
      </c>
      <c r="S7" s="20"/>
      <c r="T7" s="20"/>
      <c r="U7" s="20"/>
      <c r="V7" s="20"/>
      <c r="W7" s="20">
        <v>111047992</v>
      </c>
      <c r="X7" s="20">
        <v>166836330</v>
      </c>
      <c r="Y7" s="20">
        <v>-55788338</v>
      </c>
      <c r="Z7" s="21">
        <v>-33.438962604847518</v>
      </c>
      <c r="AA7" s="22">
        <v>222448411</v>
      </c>
    </row>
    <row r="8" spans="1:27" x14ac:dyDescent="0.25">
      <c r="A8" s="23" t="s">
        <v>36</v>
      </c>
      <c r="B8" s="17" t="s">
        <v>32</v>
      </c>
      <c r="C8" s="18">
        <v>187137</v>
      </c>
      <c r="D8" s="18"/>
      <c r="E8" s="19">
        <v>26096446</v>
      </c>
      <c r="F8" s="20">
        <v>39149</v>
      </c>
      <c r="G8" s="20">
        <v>7244</v>
      </c>
      <c r="H8" s="20">
        <v>7906</v>
      </c>
      <c r="I8" s="20">
        <v>7905</v>
      </c>
      <c r="J8" s="20">
        <v>23055</v>
      </c>
      <c r="K8" s="20">
        <v>35156</v>
      </c>
      <c r="L8" s="20"/>
      <c r="M8" s="20">
        <v>1244</v>
      </c>
      <c r="N8" s="20">
        <v>36400</v>
      </c>
      <c r="O8" s="20"/>
      <c r="P8" s="20"/>
      <c r="Q8" s="20">
        <v>9105</v>
      </c>
      <c r="R8" s="20">
        <v>9105</v>
      </c>
      <c r="S8" s="20"/>
      <c r="T8" s="20"/>
      <c r="U8" s="20"/>
      <c r="V8" s="20"/>
      <c r="W8" s="20">
        <v>68560</v>
      </c>
      <c r="X8" s="20">
        <v>29358</v>
      </c>
      <c r="Y8" s="20">
        <v>39202</v>
      </c>
      <c r="Z8" s="21">
        <v>133.5308944751005</v>
      </c>
      <c r="AA8" s="22">
        <v>39149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-2339913</v>
      </c>
      <c r="F9" s="20">
        <v>-2339913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-1754937</v>
      </c>
      <c r="Y9" s="20">
        <v>1754937</v>
      </c>
      <c r="Z9" s="21">
        <v>-100</v>
      </c>
      <c r="AA9" s="22">
        <v>-2339913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-2313643</v>
      </c>
      <c r="D14" s="18"/>
      <c r="E14" s="19">
        <v>-167968997</v>
      </c>
      <c r="F14" s="20">
        <v>-168077190</v>
      </c>
      <c r="G14" s="20">
        <v>-561109</v>
      </c>
      <c r="H14" s="20">
        <v>-88804</v>
      </c>
      <c r="I14" s="20">
        <v>-77961</v>
      </c>
      <c r="J14" s="20">
        <v>-727874</v>
      </c>
      <c r="K14" s="20">
        <v>-41590</v>
      </c>
      <c r="L14" s="20">
        <v>-51606</v>
      </c>
      <c r="M14" s="20">
        <v>-707460</v>
      </c>
      <c r="N14" s="20">
        <v>-800656</v>
      </c>
      <c r="O14" s="20">
        <v>-42614</v>
      </c>
      <c r="P14" s="20">
        <v>-170643</v>
      </c>
      <c r="Q14" s="20">
        <v>-923334</v>
      </c>
      <c r="R14" s="20">
        <v>-1136591</v>
      </c>
      <c r="S14" s="20"/>
      <c r="T14" s="20"/>
      <c r="U14" s="20"/>
      <c r="V14" s="20"/>
      <c r="W14" s="20">
        <v>-2665121</v>
      </c>
      <c r="X14" s="20">
        <v>-126057870</v>
      </c>
      <c r="Y14" s="20">
        <v>123392749</v>
      </c>
      <c r="Z14" s="21">
        <v>-97.885795627040181</v>
      </c>
      <c r="AA14" s="22">
        <v>-168077190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93726735</v>
      </c>
      <c r="D17" s="26">
        <f>SUM(D6:D16)</f>
        <v>0</v>
      </c>
      <c r="E17" s="27">
        <f t="shared" si="0"/>
        <v>59007632</v>
      </c>
      <c r="F17" s="28">
        <f t="shared" si="0"/>
        <v>52070457</v>
      </c>
      <c r="G17" s="28">
        <f t="shared" si="0"/>
        <v>3641670</v>
      </c>
      <c r="H17" s="28">
        <f t="shared" si="0"/>
        <v>21172790</v>
      </c>
      <c r="I17" s="28">
        <f t="shared" si="0"/>
        <v>13796846</v>
      </c>
      <c r="J17" s="28">
        <f t="shared" si="0"/>
        <v>38611306</v>
      </c>
      <c r="K17" s="28">
        <f t="shared" si="0"/>
        <v>15163115</v>
      </c>
      <c r="L17" s="28">
        <f t="shared" si="0"/>
        <v>11681640</v>
      </c>
      <c r="M17" s="28">
        <f t="shared" si="0"/>
        <v>5842596</v>
      </c>
      <c r="N17" s="28">
        <f t="shared" si="0"/>
        <v>32687351</v>
      </c>
      <c r="O17" s="28">
        <f t="shared" si="0"/>
        <v>13672914</v>
      </c>
      <c r="P17" s="28">
        <f t="shared" si="0"/>
        <v>8726439</v>
      </c>
      <c r="Q17" s="28">
        <f t="shared" si="0"/>
        <v>14753421</v>
      </c>
      <c r="R17" s="28">
        <f t="shared" si="0"/>
        <v>37152774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108451431</v>
      </c>
      <c r="X17" s="28">
        <f t="shared" si="0"/>
        <v>39052881</v>
      </c>
      <c r="Y17" s="28">
        <f t="shared" si="0"/>
        <v>69398550</v>
      </c>
      <c r="Z17" s="29">
        <f>+IF(X17&lt;&gt;0,+(Y17/X17)*100,0)</f>
        <v>177.70404698183469</v>
      </c>
      <c r="AA17" s="30">
        <f>SUM(AA6:AA16)</f>
        <v>52070457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>
        <v>-61020</v>
      </c>
      <c r="Q28" s="20"/>
      <c r="R28" s="20">
        <v>-61020</v>
      </c>
      <c r="S28" s="20"/>
      <c r="T28" s="20"/>
      <c r="U28" s="20"/>
      <c r="V28" s="20"/>
      <c r="W28" s="20">
        <v>-61020</v>
      </c>
      <c r="X28" s="20"/>
      <c r="Y28" s="20">
        <v>-61020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-61020</v>
      </c>
      <c r="Q30" s="28">
        <f t="shared" si="1"/>
        <v>0</v>
      </c>
      <c r="R30" s="28">
        <f t="shared" si="1"/>
        <v>-61020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-61020</v>
      </c>
      <c r="X30" s="28">
        <f t="shared" si="1"/>
        <v>0</v>
      </c>
      <c r="Y30" s="28">
        <f t="shared" si="1"/>
        <v>-61020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93726735</v>
      </c>
      <c r="D41" s="32">
        <f>+D17+D30+D39</f>
        <v>0</v>
      </c>
      <c r="E41" s="33">
        <f t="shared" si="3"/>
        <v>59007632</v>
      </c>
      <c r="F41" s="34">
        <f t="shared" si="3"/>
        <v>52070457</v>
      </c>
      <c r="G41" s="34">
        <f t="shared" si="3"/>
        <v>3641670</v>
      </c>
      <c r="H41" s="34">
        <f t="shared" si="3"/>
        <v>21172790</v>
      </c>
      <c r="I41" s="34">
        <f t="shared" si="3"/>
        <v>13796846</v>
      </c>
      <c r="J41" s="34">
        <f t="shared" si="3"/>
        <v>38611306</v>
      </c>
      <c r="K41" s="34">
        <f t="shared" si="3"/>
        <v>15163115</v>
      </c>
      <c r="L41" s="34">
        <f t="shared" si="3"/>
        <v>11681640</v>
      </c>
      <c r="M41" s="34">
        <f t="shared" si="3"/>
        <v>5842596</v>
      </c>
      <c r="N41" s="34">
        <f t="shared" si="3"/>
        <v>32687351</v>
      </c>
      <c r="O41" s="34">
        <f t="shared" si="3"/>
        <v>13672914</v>
      </c>
      <c r="P41" s="34">
        <f t="shared" si="3"/>
        <v>8665419</v>
      </c>
      <c r="Q41" s="34">
        <f t="shared" si="3"/>
        <v>14753421</v>
      </c>
      <c r="R41" s="34">
        <f t="shared" si="3"/>
        <v>37091754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108390411</v>
      </c>
      <c r="X41" s="34">
        <f t="shared" si="3"/>
        <v>39052881</v>
      </c>
      <c r="Y41" s="34">
        <f t="shared" si="3"/>
        <v>69337530</v>
      </c>
      <c r="Z41" s="35">
        <f>+IF(X41&lt;&gt;0,+(Y41/X41)*100,0)</f>
        <v>177.54779730591451</v>
      </c>
      <c r="AA41" s="36">
        <f>+AA17+AA30+AA39</f>
        <v>52070457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3641670</v>
      </c>
      <c r="I42" s="34">
        <f>+H43+I60</f>
        <v>24814460</v>
      </c>
      <c r="J42" s="34">
        <f>+G42</f>
        <v>0</v>
      </c>
      <c r="K42" s="34">
        <f>+I43+K60</f>
        <v>38611306</v>
      </c>
      <c r="L42" s="34">
        <f>+K43+L60</f>
        <v>53774421</v>
      </c>
      <c r="M42" s="34">
        <f>+L43+M60</f>
        <v>65456061</v>
      </c>
      <c r="N42" s="34">
        <f>+K42</f>
        <v>38611306</v>
      </c>
      <c r="O42" s="34">
        <f>+M43+O60</f>
        <v>71298657</v>
      </c>
      <c r="P42" s="34">
        <f>+O43+P60</f>
        <v>84971571</v>
      </c>
      <c r="Q42" s="34">
        <f>+P43+Q60</f>
        <v>93636990</v>
      </c>
      <c r="R42" s="34">
        <f>+O42</f>
        <v>71298657</v>
      </c>
      <c r="S42" s="34">
        <f>+Q43+S60</f>
        <v>108390411</v>
      </c>
      <c r="T42" s="34">
        <f>+S43+T60</f>
        <v>108390411</v>
      </c>
      <c r="U42" s="34">
        <f>+T43+U60</f>
        <v>108390411</v>
      </c>
      <c r="V42" s="34">
        <f>+S42</f>
        <v>108390411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93726735</v>
      </c>
      <c r="D43" s="44">
        <f t="shared" ref="D43:AA43" si="4">+D41+D42</f>
        <v>0</v>
      </c>
      <c r="E43" s="45">
        <f t="shared" si="4"/>
        <v>59007632</v>
      </c>
      <c r="F43" s="46">
        <f t="shared" si="4"/>
        <v>52070457</v>
      </c>
      <c r="G43" s="46">
        <f t="shared" si="4"/>
        <v>3641670</v>
      </c>
      <c r="H43" s="46">
        <f t="shared" si="4"/>
        <v>24814460</v>
      </c>
      <c r="I43" s="46">
        <f t="shared" si="4"/>
        <v>38611306</v>
      </c>
      <c r="J43" s="46">
        <f>+I43</f>
        <v>38611306</v>
      </c>
      <c r="K43" s="46">
        <f t="shared" si="4"/>
        <v>53774421</v>
      </c>
      <c r="L43" s="46">
        <f t="shared" si="4"/>
        <v>65456061</v>
      </c>
      <c r="M43" s="46">
        <f t="shared" si="4"/>
        <v>71298657</v>
      </c>
      <c r="N43" s="46">
        <f>+M43</f>
        <v>71298657</v>
      </c>
      <c r="O43" s="46">
        <f t="shared" si="4"/>
        <v>84971571</v>
      </c>
      <c r="P43" s="46">
        <f t="shared" si="4"/>
        <v>93636990</v>
      </c>
      <c r="Q43" s="46">
        <f t="shared" si="4"/>
        <v>108390411</v>
      </c>
      <c r="R43" s="46">
        <f>+Q43</f>
        <v>108390411</v>
      </c>
      <c r="S43" s="46">
        <f t="shared" si="4"/>
        <v>108390411</v>
      </c>
      <c r="T43" s="46">
        <f t="shared" si="4"/>
        <v>108390411</v>
      </c>
      <c r="U43" s="46">
        <f t="shared" si="4"/>
        <v>108390411</v>
      </c>
      <c r="V43" s="46">
        <f>+U43</f>
        <v>108390411</v>
      </c>
      <c r="W43" s="46">
        <f>+V43</f>
        <v>108390411</v>
      </c>
      <c r="X43" s="46">
        <f t="shared" si="4"/>
        <v>39052881</v>
      </c>
      <c r="Y43" s="46">
        <f t="shared" si="4"/>
        <v>69337530</v>
      </c>
      <c r="Z43" s="47">
        <f>+IF(X43&lt;&gt;0,+(Y43/X43)*100,0)</f>
        <v>177.54779730591451</v>
      </c>
      <c r="AA43" s="48">
        <f t="shared" si="4"/>
        <v>52070457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-800000</v>
      </c>
      <c r="F14" s="20">
        <v>-800000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-600003</v>
      </c>
      <c r="Y14" s="20">
        <v>600003</v>
      </c>
      <c r="Z14" s="21">
        <v>-100</v>
      </c>
      <c r="AA14" s="22">
        <v>-800000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</v>
      </c>
      <c r="F17" s="28">
        <f t="shared" si="0"/>
        <v>-800000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-600003</v>
      </c>
      <c r="Y17" s="28">
        <f t="shared" si="0"/>
        <v>600003</v>
      </c>
      <c r="Z17" s="29">
        <f>+IF(X17&lt;&gt;0,+(Y17/X17)*100,0)</f>
        <v>-100</v>
      </c>
      <c r="AA17" s="30">
        <f>SUM(AA6:AA16)</f>
        <v>-800000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-21415500</v>
      </c>
      <c r="F28" s="20">
        <v>-22946002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-17209503</v>
      </c>
      <c r="Y28" s="20">
        <v>17209503</v>
      </c>
      <c r="Z28" s="21">
        <v>-100</v>
      </c>
      <c r="AA28" s="22">
        <v>-22946002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-21415500</v>
      </c>
      <c r="F30" s="28">
        <f t="shared" si="1"/>
        <v>-22946002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-17209503</v>
      </c>
      <c r="Y30" s="28">
        <f t="shared" si="1"/>
        <v>17209503</v>
      </c>
      <c r="Z30" s="29">
        <f>+IF(X30&lt;&gt;0,+(Y30/X30)*100,0)</f>
        <v>-100</v>
      </c>
      <c r="AA30" s="30">
        <f>SUM(AA21:AA29)</f>
        <v>-22946002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-22215500</v>
      </c>
      <c r="F41" s="34">
        <f t="shared" si="3"/>
        <v>-23746002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-17809506</v>
      </c>
      <c r="Y41" s="34">
        <f t="shared" si="3"/>
        <v>17809506</v>
      </c>
      <c r="Z41" s="35">
        <f>+IF(X41&lt;&gt;0,+(Y41/X41)*100,0)</f>
        <v>-100</v>
      </c>
      <c r="AA41" s="36">
        <f>+AA17+AA30+AA39</f>
        <v>-23746002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-22215500</v>
      </c>
      <c r="F43" s="46">
        <f t="shared" si="4"/>
        <v>-23746002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-17809506</v>
      </c>
      <c r="Y43" s="46">
        <f t="shared" si="4"/>
        <v>17809506</v>
      </c>
      <c r="Z43" s="47">
        <f>+IF(X43&lt;&gt;0,+(Y43/X43)*100,0)</f>
        <v>-100</v>
      </c>
      <c r="AA43" s="48">
        <f t="shared" si="4"/>
        <v>-23746002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17391176</v>
      </c>
      <c r="F7" s="20">
        <v>66576449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1256264</v>
      </c>
      <c r="R7" s="20">
        <v>1256264</v>
      </c>
      <c r="S7" s="20"/>
      <c r="T7" s="20"/>
      <c r="U7" s="20"/>
      <c r="V7" s="20"/>
      <c r="W7" s="20">
        <v>1256264</v>
      </c>
      <c r="X7" s="20">
        <v>49932333</v>
      </c>
      <c r="Y7" s="20">
        <v>-48676069</v>
      </c>
      <c r="Z7" s="21">
        <v>-97.484067087352003</v>
      </c>
      <c r="AA7" s="22">
        <v>66576449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-7467609</v>
      </c>
      <c r="D14" s="18"/>
      <c r="E14" s="19">
        <v>-41</v>
      </c>
      <c r="F14" s="20">
        <v>-23951050</v>
      </c>
      <c r="G14" s="20">
        <v>-719228</v>
      </c>
      <c r="H14" s="20">
        <v>-589899</v>
      </c>
      <c r="I14" s="20">
        <v>-636096</v>
      </c>
      <c r="J14" s="20">
        <v>-1945223</v>
      </c>
      <c r="K14" s="20">
        <v>-730966</v>
      </c>
      <c r="L14" s="20">
        <v>-814818</v>
      </c>
      <c r="M14" s="20">
        <v>-651496</v>
      </c>
      <c r="N14" s="20">
        <v>-2197280</v>
      </c>
      <c r="O14" s="20">
        <v>-406442</v>
      </c>
      <c r="P14" s="20">
        <v>-469947</v>
      </c>
      <c r="Q14" s="20">
        <v>-6153819</v>
      </c>
      <c r="R14" s="20">
        <v>-7030208</v>
      </c>
      <c r="S14" s="20"/>
      <c r="T14" s="20"/>
      <c r="U14" s="20"/>
      <c r="V14" s="20"/>
      <c r="W14" s="20">
        <v>-11172711</v>
      </c>
      <c r="X14" s="20">
        <v>-17963289</v>
      </c>
      <c r="Y14" s="20">
        <v>6790578</v>
      </c>
      <c r="Z14" s="21">
        <v>-37.802531596524446</v>
      </c>
      <c r="AA14" s="22">
        <v>-23951050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-7467609</v>
      </c>
      <c r="D17" s="26">
        <f>SUM(D6:D16)</f>
        <v>0</v>
      </c>
      <c r="E17" s="27">
        <f t="shared" si="0"/>
        <v>17391135</v>
      </c>
      <c r="F17" s="28">
        <f t="shared" si="0"/>
        <v>42625399</v>
      </c>
      <c r="G17" s="28">
        <f t="shared" si="0"/>
        <v>-719228</v>
      </c>
      <c r="H17" s="28">
        <f t="shared" si="0"/>
        <v>-589899</v>
      </c>
      <c r="I17" s="28">
        <f t="shared" si="0"/>
        <v>-636096</v>
      </c>
      <c r="J17" s="28">
        <f t="shared" si="0"/>
        <v>-1945223</v>
      </c>
      <c r="K17" s="28">
        <f t="shared" si="0"/>
        <v>-730966</v>
      </c>
      <c r="L17" s="28">
        <f t="shared" si="0"/>
        <v>-814818</v>
      </c>
      <c r="M17" s="28">
        <f t="shared" si="0"/>
        <v>-651496</v>
      </c>
      <c r="N17" s="28">
        <f t="shared" si="0"/>
        <v>-2197280</v>
      </c>
      <c r="O17" s="28">
        <f t="shared" si="0"/>
        <v>-406442</v>
      </c>
      <c r="P17" s="28">
        <f t="shared" si="0"/>
        <v>-469947</v>
      </c>
      <c r="Q17" s="28">
        <f t="shared" si="0"/>
        <v>-4897555</v>
      </c>
      <c r="R17" s="28">
        <f t="shared" si="0"/>
        <v>-5773944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-9916447</v>
      </c>
      <c r="X17" s="28">
        <f t="shared" si="0"/>
        <v>31969044</v>
      </c>
      <c r="Y17" s="28">
        <f t="shared" si="0"/>
        <v>-41885491</v>
      </c>
      <c r="Z17" s="29">
        <f>+IF(X17&lt;&gt;0,+(Y17/X17)*100,0)</f>
        <v>-131.01890378705099</v>
      </c>
      <c r="AA17" s="30">
        <f>SUM(AA6:AA16)</f>
        <v>42625399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-7467609</v>
      </c>
      <c r="D41" s="32">
        <f>+D17+D30+D39</f>
        <v>0</v>
      </c>
      <c r="E41" s="33">
        <f t="shared" si="3"/>
        <v>17391135</v>
      </c>
      <c r="F41" s="34">
        <f t="shared" si="3"/>
        <v>42625399</v>
      </c>
      <c r="G41" s="34">
        <f t="shared" si="3"/>
        <v>-719228</v>
      </c>
      <c r="H41" s="34">
        <f t="shared" si="3"/>
        <v>-589899</v>
      </c>
      <c r="I41" s="34">
        <f t="shared" si="3"/>
        <v>-636096</v>
      </c>
      <c r="J41" s="34">
        <f t="shared" si="3"/>
        <v>-1945223</v>
      </c>
      <c r="K41" s="34">
        <f t="shared" si="3"/>
        <v>-730966</v>
      </c>
      <c r="L41" s="34">
        <f t="shared" si="3"/>
        <v>-814818</v>
      </c>
      <c r="M41" s="34">
        <f t="shared" si="3"/>
        <v>-651496</v>
      </c>
      <c r="N41" s="34">
        <f t="shared" si="3"/>
        <v>-2197280</v>
      </c>
      <c r="O41" s="34">
        <f t="shared" si="3"/>
        <v>-406442</v>
      </c>
      <c r="P41" s="34">
        <f t="shared" si="3"/>
        <v>-469947</v>
      </c>
      <c r="Q41" s="34">
        <f t="shared" si="3"/>
        <v>-4897555</v>
      </c>
      <c r="R41" s="34">
        <f t="shared" si="3"/>
        <v>-5773944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-9916447</v>
      </c>
      <c r="X41" s="34">
        <f t="shared" si="3"/>
        <v>31969044</v>
      </c>
      <c r="Y41" s="34">
        <f t="shared" si="3"/>
        <v>-41885491</v>
      </c>
      <c r="Z41" s="35">
        <f>+IF(X41&lt;&gt;0,+(Y41/X41)*100,0)</f>
        <v>-131.01890378705099</v>
      </c>
      <c r="AA41" s="36">
        <f>+AA17+AA30+AA39</f>
        <v>42625399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-719228</v>
      </c>
      <c r="I42" s="34">
        <f>+H43+I60</f>
        <v>-1309127</v>
      </c>
      <c r="J42" s="34">
        <f>+G42</f>
        <v>0</v>
      </c>
      <c r="K42" s="34">
        <f>+I43+K60</f>
        <v>-1945223</v>
      </c>
      <c r="L42" s="34">
        <f>+K43+L60</f>
        <v>-2676189</v>
      </c>
      <c r="M42" s="34">
        <f>+L43+M60</f>
        <v>-3491007</v>
      </c>
      <c r="N42" s="34">
        <f>+K42</f>
        <v>-1945223</v>
      </c>
      <c r="O42" s="34">
        <f>+M43+O60</f>
        <v>-4142503</v>
      </c>
      <c r="P42" s="34">
        <f>+O43+P60</f>
        <v>-4548945</v>
      </c>
      <c r="Q42" s="34">
        <f>+P43+Q60</f>
        <v>-5018892</v>
      </c>
      <c r="R42" s="34">
        <f>+O42</f>
        <v>-4142503</v>
      </c>
      <c r="S42" s="34">
        <f>+Q43+S60</f>
        <v>-9916447</v>
      </c>
      <c r="T42" s="34">
        <f>+S43+T60</f>
        <v>-9916447</v>
      </c>
      <c r="U42" s="34">
        <f>+T43+U60</f>
        <v>-9916447</v>
      </c>
      <c r="V42" s="34">
        <f>+S42</f>
        <v>-9916447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-7467609</v>
      </c>
      <c r="D43" s="44">
        <f t="shared" ref="D43:AA43" si="4">+D41+D42</f>
        <v>0</v>
      </c>
      <c r="E43" s="45">
        <f t="shared" si="4"/>
        <v>17391135</v>
      </c>
      <c r="F43" s="46">
        <f t="shared" si="4"/>
        <v>42625399</v>
      </c>
      <c r="G43" s="46">
        <f t="shared" si="4"/>
        <v>-719228</v>
      </c>
      <c r="H43" s="46">
        <f t="shared" si="4"/>
        <v>-1309127</v>
      </c>
      <c r="I43" s="46">
        <f t="shared" si="4"/>
        <v>-1945223</v>
      </c>
      <c r="J43" s="46">
        <f>+I43</f>
        <v>-1945223</v>
      </c>
      <c r="K43" s="46">
        <f t="shared" si="4"/>
        <v>-2676189</v>
      </c>
      <c r="L43" s="46">
        <f t="shared" si="4"/>
        <v>-3491007</v>
      </c>
      <c r="M43" s="46">
        <f t="shared" si="4"/>
        <v>-4142503</v>
      </c>
      <c r="N43" s="46">
        <f>+M43</f>
        <v>-4142503</v>
      </c>
      <c r="O43" s="46">
        <f t="shared" si="4"/>
        <v>-4548945</v>
      </c>
      <c r="P43" s="46">
        <f t="shared" si="4"/>
        <v>-5018892</v>
      </c>
      <c r="Q43" s="46">
        <f t="shared" si="4"/>
        <v>-9916447</v>
      </c>
      <c r="R43" s="46">
        <f>+Q43</f>
        <v>-9916447</v>
      </c>
      <c r="S43" s="46">
        <f t="shared" si="4"/>
        <v>-9916447</v>
      </c>
      <c r="T43" s="46">
        <f t="shared" si="4"/>
        <v>-9916447</v>
      </c>
      <c r="U43" s="46">
        <f t="shared" si="4"/>
        <v>-9916447</v>
      </c>
      <c r="V43" s="46">
        <f>+U43</f>
        <v>-9916447</v>
      </c>
      <c r="W43" s="46">
        <f>+V43</f>
        <v>-9916447</v>
      </c>
      <c r="X43" s="46">
        <f t="shared" si="4"/>
        <v>31969044</v>
      </c>
      <c r="Y43" s="46">
        <f t="shared" si="4"/>
        <v>-41885491</v>
      </c>
      <c r="Z43" s="47">
        <f>+IF(X43&lt;&gt;0,+(Y43/X43)*100,0)</f>
        <v>-131.01890378705099</v>
      </c>
      <c r="AA43" s="48">
        <f t="shared" si="4"/>
        <v>42625399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-18995471</v>
      </c>
      <c r="D28" s="18"/>
      <c r="E28" s="19">
        <v>-20158001</v>
      </c>
      <c r="F28" s="20">
        <v>-20158001</v>
      </c>
      <c r="G28" s="20"/>
      <c r="H28" s="20">
        <v>-5749542</v>
      </c>
      <c r="I28" s="20">
        <v>-1585753</v>
      </c>
      <c r="J28" s="20">
        <v>-7335295</v>
      </c>
      <c r="K28" s="20"/>
      <c r="L28" s="20"/>
      <c r="M28" s="20">
        <v>-5236156</v>
      </c>
      <c r="N28" s="20">
        <v>-5236156</v>
      </c>
      <c r="O28" s="20">
        <v>-5672986</v>
      </c>
      <c r="P28" s="20">
        <v>-1790922</v>
      </c>
      <c r="Q28" s="20">
        <v>-1284908</v>
      </c>
      <c r="R28" s="20">
        <v>-8748816</v>
      </c>
      <c r="S28" s="20"/>
      <c r="T28" s="20"/>
      <c r="U28" s="20"/>
      <c r="V28" s="20"/>
      <c r="W28" s="20">
        <v>-21320267</v>
      </c>
      <c r="X28" s="20">
        <v>-15118497</v>
      </c>
      <c r="Y28" s="20">
        <v>-6201770</v>
      </c>
      <c r="Z28" s="21">
        <v>41.021075044695252</v>
      </c>
      <c r="AA28" s="22">
        <v>-20158001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-18995471</v>
      </c>
      <c r="D30" s="26">
        <f t="shared" ref="D30:Y30" si="1">SUM(D21:D29)</f>
        <v>0</v>
      </c>
      <c r="E30" s="27">
        <f t="shared" si="1"/>
        <v>-20158001</v>
      </c>
      <c r="F30" s="28">
        <f t="shared" si="1"/>
        <v>-20158001</v>
      </c>
      <c r="G30" s="28">
        <f t="shared" si="1"/>
        <v>0</v>
      </c>
      <c r="H30" s="28">
        <f t="shared" si="1"/>
        <v>-5749542</v>
      </c>
      <c r="I30" s="28">
        <f t="shared" si="1"/>
        <v>-1585753</v>
      </c>
      <c r="J30" s="28">
        <f t="shared" si="1"/>
        <v>-7335295</v>
      </c>
      <c r="K30" s="28">
        <f t="shared" si="1"/>
        <v>0</v>
      </c>
      <c r="L30" s="28">
        <f t="shared" si="1"/>
        <v>0</v>
      </c>
      <c r="M30" s="28">
        <f t="shared" si="1"/>
        <v>-5236156</v>
      </c>
      <c r="N30" s="28">
        <f t="shared" si="1"/>
        <v>-5236156</v>
      </c>
      <c r="O30" s="28">
        <f t="shared" si="1"/>
        <v>-5672986</v>
      </c>
      <c r="P30" s="28">
        <f t="shared" si="1"/>
        <v>-1790922</v>
      </c>
      <c r="Q30" s="28">
        <f t="shared" si="1"/>
        <v>-1284908</v>
      </c>
      <c r="R30" s="28">
        <f t="shared" si="1"/>
        <v>-8748816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-21320267</v>
      </c>
      <c r="X30" s="28">
        <f t="shared" si="1"/>
        <v>-15118497</v>
      </c>
      <c r="Y30" s="28">
        <f t="shared" si="1"/>
        <v>-6201770</v>
      </c>
      <c r="Z30" s="29">
        <f>+IF(X30&lt;&gt;0,+(Y30/X30)*100,0)</f>
        <v>41.021075044695252</v>
      </c>
      <c r="AA30" s="30">
        <f>SUM(AA21:AA29)</f>
        <v>-20158001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-18995471</v>
      </c>
      <c r="D41" s="32">
        <f>+D17+D30+D39</f>
        <v>0</v>
      </c>
      <c r="E41" s="33">
        <f t="shared" si="3"/>
        <v>-20158001</v>
      </c>
      <c r="F41" s="34">
        <f t="shared" si="3"/>
        <v>-20158001</v>
      </c>
      <c r="G41" s="34">
        <f t="shared" si="3"/>
        <v>0</v>
      </c>
      <c r="H41" s="34">
        <f t="shared" si="3"/>
        <v>-5749542</v>
      </c>
      <c r="I41" s="34">
        <f t="shared" si="3"/>
        <v>-1585753</v>
      </c>
      <c r="J41" s="34">
        <f t="shared" si="3"/>
        <v>-7335295</v>
      </c>
      <c r="K41" s="34">
        <f t="shared" si="3"/>
        <v>0</v>
      </c>
      <c r="L41" s="34">
        <f t="shared" si="3"/>
        <v>0</v>
      </c>
      <c r="M41" s="34">
        <f t="shared" si="3"/>
        <v>-5236156</v>
      </c>
      <c r="N41" s="34">
        <f t="shared" si="3"/>
        <v>-5236156</v>
      </c>
      <c r="O41" s="34">
        <f t="shared" si="3"/>
        <v>-5672986</v>
      </c>
      <c r="P41" s="34">
        <f t="shared" si="3"/>
        <v>-1790922</v>
      </c>
      <c r="Q41" s="34">
        <f t="shared" si="3"/>
        <v>-1284908</v>
      </c>
      <c r="R41" s="34">
        <f t="shared" si="3"/>
        <v>-8748816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-21320267</v>
      </c>
      <c r="X41" s="34">
        <f t="shared" si="3"/>
        <v>-15118497</v>
      </c>
      <c r="Y41" s="34">
        <f t="shared" si="3"/>
        <v>-6201770</v>
      </c>
      <c r="Z41" s="35">
        <f>+IF(X41&lt;&gt;0,+(Y41/X41)*100,0)</f>
        <v>41.021075044695252</v>
      </c>
      <c r="AA41" s="36">
        <f>+AA17+AA30+AA39</f>
        <v>-20158001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-5749542</v>
      </c>
      <c r="J42" s="34">
        <f>+G42</f>
        <v>0</v>
      </c>
      <c r="K42" s="34">
        <f>+I43+K60</f>
        <v>-7335295</v>
      </c>
      <c r="L42" s="34">
        <f>+K43+L60</f>
        <v>-7335295</v>
      </c>
      <c r="M42" s="34">
        <f>+L43+M60</f>
        <v>-7335295</v>
      </c>
      <c r="N42" s="34">
        <f>+K42</f>
        <v>-7335295</v>
      </c>
      <c r="O42" s="34">
        <f>+M43+O60</f>
        <v>-12571451</v>
      </c>
      <c r="P42" s="34">
        <f>+O43+P60</f>
        <v>-18244437</v>
      </c>
      <c r="Q42" s="34">
        <f>+P43+Q60</f>
        <v>-20035359</v>
      </c>
      <c r="R42" s="34">
        <f>+O42</f>
        <v>-12571451</v>
      </c>
      <c r="S42" s="34">
        <f>+Q43+S60</f>
        <v>-21320267</v>
      </c>
      <c r="T42" s="34">
        <f>+S43+T60</f>
        <v>-21320267</v>
      </c>
      <c r="U42" s="34">
        <f>+T43+U60</f>
        <v>-21320267</v>
      </c>
      <c r="V42" s="34">
        <f>+S42</f>
        <v>-21320267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-18995471</v>
      </c>
      <c r="D43" s="44">
        <f t="shared" ref="D43:AA43" si="4">+D41+D42</f>
        <v>0</v>
      </c>
      <c r="E43" s="45">
        <f t="shared" si="4"/>
        <v>-20158001</v>
      </c>
      <c r="F43" s="46">
        <f t="shared" si="4"/>
        <v>-20158001</v>
      </c>
      <c r="G43" s="46">
        <f t="shared" si="4"/>
        <v>0</v>
      </c>
      <c r="H43" s="46">
        <f t="shared" si="4"/>
        <v>-5749542</v>
      </c>
      <c r="I43" s="46">
        <f t="shared" si="4"/>
        <v>-7335295</v>
      </c>
      <c r="J43" s="46">
        <f>+I43</f>
        <v>-7335295</v>
      </c>
      <c r="K43" s="46">
        <f t="shared" si="4"/>
        <v>-7335295</v>
      </c>
      <c r="L43" s="46">
        <f t="shared" si="4"/>
        <v>-7335295</v>
      </c>
      <c r="M43" s="46">
        <f t="shared" si="4"/>
        <v>-12571451</v>
      </c>
      <c r="N43" s="46">
        <f>+M43</f>
        <v>-12571451</v>
      </c>
      <c r="O43" s="46">
        <f t="shared" si="4"/>
        <v>-18244437</v>
      </c>
      <c r="P43" s="46">
        <f t="shared" si="4"/>
        <v>-20035359</v>
      </c>
      <c r="Q43" s="46">
        <f t="shared" si="4"/>
        <v>-21320267</v>
      </c>
      <c r="R43" s="46">
        <f>+Q43</f>
        <v>-21320267</v>
      </c>
      <c r="S43" s="46">
        <f t="shared" si="4"/>
        <v>-21320267</v>
      </c>
      <c r="T43" s="46">
        <f t="shared" si="4"/>
        <v>-21320267</v>
      </c>
      <c r="U43" s="46">
        <f t="shared" si="4"/>
        <v>-21320267</v>
      </c>
      <c r="V43" s="46">
        <f>+U43</f>
        <v>-21320267</v>
      </c>
      <c r="W43" s="46">
        <f>+V43</f>
        <v>-21320267</v>
      </c>
      <c r="X43" s="46">
        <f t="shared" si="4"/>
        <v>-15118497</v>
      </c>
      <c r="Y43" s="46">
        <f t="shared" si="4"/>
        <v>-6201770</v>
      </c>
      <c r="Z43" s="47">
        <f>+IF(X43&lt;&gt;0,+(Y43/X43)*100,0)</f>
        <v>41.021075044695252</v>
      </c>
      <c r="AA43" s="48">
        <f t="shared" si="4"/>
        <v>-20158001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24848536</v>
      </c>
      <c r="F7" s="20">
        <v>25670237</v>
      </c>
      <c r="G7" s="20">
        <v>1123016</v>
      </c>
      <c r="H7" s="20">
        <v>2177918</v>
      </c>
      <c r="I7" s="20">
        <v>2195044</v>
      </c>
      <c r="J7" s="20">
        <v>5495978</v>
      </c>
      <c r="K7" s="20">
        <v>2079527</v>
      </c>
      <c r="L7" s="20">
        <v>2024530</v>
      </c>
      <c r="M7" s="20">
        <v>2613382</v>
      </c>
      <c r="N7" s="20">
        <v>6717439</v>
      </c>
      <c r="O7" s="20">
        <v>1754669</v>
      </c>
      <c r="P7" s="20">
        <v>1842517</v>
      </c>
      <c r="Q7" s="20">
        <v>2184679</v>
      </c>
      <c r="R7" s="20">
        <v>5781865</v>
      </c>
      <c r="S7" s="20"/>
      <c r="T7" s="20"/>
      <c r="U7" s="20"/>
      <c r="V7" s="20"/>
      <c r="W7" s="20">
        <v>17995282</v>
      </c>
      <c r="X7" s="20">
        <v>19252683</v>
      </c>
      <c r="Y7" s="20">
        <v>-1257401</v>
      </c>
      <c r="Z7" s="21">
        <v>-6.5310429720366772</v>
      </c>
      <c r="AA7" s="22">
        <v>25670237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676875</v>
      </c>
      <c r="F11" s="20">
        <v>676875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507654</v>
      </c>
      <c r="Y11" s="20">
        <v>-507654</v>
      </c>
      <c r="Z11" s="21">
        <v>-100</v>
      </c>
      <c r="AA11" s="22">
        <v>676875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-2280696</v>
      </c>
      <c r="D14" s="18"/>
      <c r="E14" s="19">
        <v>-34840241</v>
      </c>
      <c r="F14" s="20">
        <v>-29940989</v>
      </c>
      <c r="G14" s="20">
        <v>-3457805</v>
      </c>
      <c r="H14" s="20">
        <v>-3900086</v>
      </c>
      <c r="I14" s="20">
        <v>-5793088</v>
      </c>
      <c r="J14" s="20">
        <v>-13150979</v>
      </c>
      <c r="K14" s="20">
        <v>-793903</v>
      </c>
      <c r="L14" s="20">
        <v>-1892660</v>
      </c>
      <c r="M14" s="20">
        <v>-4195804</v>
      </c>
      <c r="N14" s="20">
        <v>-6882367</v>
      </c>
      <c r="O14" s="20">
        <v>-2040348</v>
      </c>
      <c r="P14" s="20">
        <v>-2439888</v>
      </c>
      <c r="Q14" s="20">
        <v>-1788757</v>
      </c>
      <c r="R14" s="20">
        <v>-6268993</v>
      </c>
      <c r="S14" s="20"/>
      <c r="T14" s="20"/>
      <c r="U14" s="20"/>
      <c r="V14" s="20"/>
      <c r="W14" s="20">
        <v>-26302339</v>
      </c>
      <c r="X14" s="20">
        <v>-22455747</v>
      </c>
      <c r="Y14" s="20">
        <v>-3846592</v>
      </c>
      <c r="Z14" s="21">
        <v>17.129655049996778</v>
      </c>
      <c r="AA14" s="22">
        <v>-29940989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-2280696</v>
      </c>
      <c r="D17" s="26">
        <f>SUM(D6:D16)</f>
        <v>0</v>
      </c>
      <c r="E17" s="27">
        <f t="shared" si="0"/>
        <v>-9314830</v>
      </c>
      <c r="F17" s="28">
        <f t="shared" si="0"/>
        <v>-3593877</v>
      </c>
      <c r="G17" s="28">
        <f t="shared" si="0"/>
        <v>-2334789</v>
      </c>
      <c r="H17" s="28">
        <f t="shared" si="0"/>
        <v>-1722168</v>
      </c>
      <c r="I17" s="28">
        <f t="shared" si="0"/>
        <v>-3598044</v>
      </c>
      <c r="J17" s="28">
        <f t="shared" si="0"/>
        <v>-7655001</v>
      </c>
      <c r="K17" s="28">
        <f t="shared" si="0"/>
        <v>1285624</v>
      </c>
      <c r="L17" s="28">
        <f t="shared" si="0"/>
        <v>131870</v>
      </c>
      <c r="M17" s="28">
        <f t="shared" si="0"/>
        <v>-1582422</v>
      </c>
      <c r="N17" s="28">
        <f t="shared" si="0"/>
        <v>-164928</v>
      </c>
      <c r="O17" s="28">
        <f t="shared" si="0"/>
        <v>-285679</v>
      </c>
      <c r="P17" s="28">
        <f t="shared" si="0"/>
        <v>-597371</v>
      </c>
      <c r="Q17" s="28">
        <f t="shared" si="0"/>
        <v>395922</v>
      </c>
      <c r="R17" s="28">
        <f t="shared" si="0"/>
        <v>-487128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-8307057</v>
      </c>
      <c r="X17" s="28">
        <f t="shared" si="0"/>
        <v>-2695410</v>
      </c>
      <c r="Y17" s="28">
        <f t="shared" si="0"/>
        <v>-5611647</v>
      </c>
      <c r="Z17" s="29">
        <f>+IF(X17&lt;&gt;0,+(Y17/X17)*100,0)</f>
        <v>208.19270537691855</v>
      </c>
      <c r="AA17" s="30">
        <f>SUM(AA6:AA16)</f>
        <v>-3593877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-9531890</v>
      </c>
      <c r="F28" s="20">
        <v>-9531890</v>
      </c>
      <c r="G28" s="20"/>
      <c r="H28" s="20"/>
      <c r="I28" s="20"/>
      <c r="J28" s="20"/>
      <c r="K28" s="20">
        <v>-2582604</v>
      </c>
      <c r="L28" s="20">
        <v>-2200000</v>
      </c>
      <c r="M28" s="20"/>
      <c r="N28" s="20">
        <v>-4782604</v>
      </c>
      <c r="O28" s="20"/>
      <c r="P28" s="20">
        <v>-600001</v>
      </c>
      <c r="Q28" s="20"/>
      <c r="R28" s="20">
        <v>-600001</v>
      </c>
      <c r="S28" s="20"/>
      <c r="T28" s="20"/>
      <c r="U28" s="20"/>
      <c r="V28" s="20"/>
      <c r="W28" s="20">
        <v>-5382605</v>
      </c>
      <c r="X28" s="20">
        <v>-7148925</v>
      </c>
      <c r="Y28" s="20">
        <v>1766320</v>
      </c>
      <c r="Z28" s="21">
        <v>-24.707490986407045</v>
      </c>
      <c r="AA28" s="22">
        <v>-9531890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-9531890</v>
      </c>
      <c r="F30" s="28">
        <f t="shared" si="1"/>
        <v>-9531890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-2582604</v>
      </c>
      <c r="L30" s="28">
        <f t="shared" si="1"/>
        <v>-2200000</v>
      </c>
      <c r="M30" s="28">
        <f t="shared" si="1"/>
        <v>0</v>
      </c>
      <c r="N30" s="28">
        <f t="shared" si="1"/>
        <v>-4782604</v>
      </c>
      <c r="O30" s="28">
        <f t="shared" si="1"/>
        <v>0</v>
      </c>
      <c r="P30" s="28">
        <f t="shared" si="1"/>
        <v>-600001</v>
      </c>
      <c r="Q30" s="28">
        <f t="shared" si="1"/>
        <v>0</v>
      </c>
      <c r="R30" s="28">
        <f t="shared" si="1"/>
        <v>-600001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-5382605</v>
      </c>
      <c r="X30" s="28">
        <f t="shared" si="1"/>
        <v>-7148925</v>
      </c>
      <c r="Y30" s="28">
        <f t="shared" si="1"/>
        <v>1766320</v>
      </c>
      <c r="Z30" s="29">
        <f>+IF(X30&lt;&gt;0,+(Y30/X30)*100,0)</f>
        <v>-24.707490986407045</v>
      </c>
      <c r="AA30" s="30">
        <f>SUM(AA21:AA29)</f>
        <v>-9531890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-2280696</v>
      </c>
      <c r="D41" s="32">
        <f>+D17+D30+D39</f>
        <v>0</v>
      </c>
      <c r="E41" s="33">
        <f t="shared" si="3"/>
        <v>-18846720</v>
      </c>
      <c r="F41" s="34">
        <f t="shared" si="3"/>
        <v>-13125767</v>
      </c>
      <c r="G41" s="34">
        <f t="shared" si="3"/>
        <v>-2334789</v>
      </c>
      <c r="H41" s="34">
        <f t="shared" si="3"/>
        <v>-1722168</v>
      </c>
      <c r="I41" s="34">
        <f t="shared" si="3"/>
        <v>-3598044</v>
      </c>
      <c r="J41" s="34">
        <f t="shared" si="3"/>
        <v>-7655001</v>
      </c>
      <c r="K41" s="34">
        <f t="shared" si="3"/>
        <v>-1296980</v>
      </c>
      <c r="L41" s="34">
        <f t="shared" si="3"/>
        <v>-2068130</v>
      </c>
      <c r="M41" s="34">
        <f t="shared" si="3"/>
        <v>-1582422</v>
      </c>
      <c r="N41" s="34">
        <f t="shared" si="3"/>
        <v>-4947532</v>
      </c>
      <c r="O41" s="34">
        <f t="shared" si="3"/>
        <v>-285679</v>
      </c>
      <c r="P41" s="34">
        <f t="shared" si="3"/>
        <v>-1197372</v>
      </c>
      <c r="Q41" s="34">
        <f t="shared" si="3"/>
        <v>395922</v>
      </c>
      <c r="R41" s="34">
        <f t="shared" si="3"/>
        <v>-1087129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-13689662</v>
      </c>
      <c r="X41" s="34">
        <f t="shared" si="3"/>
        <v>-9844335</v>
      </c>
      <c r="Y41" s="34">
        <f t="shared" si="3"/>
        <v>-3845327</v>
      </c>
      <c r="Z41" s="35">
        <f>+IF(X41&lt;&gt;0,+(Y41/X41)*100,0)</f>
        <v>39.061318006752103</v>
      </c>
      <c r="AA41" s="36">
        <f>+AA17+AA30+AA39</f>
        <v>-13125767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-2334789</v>
      </c>
      <c r="I42" s="34">
        <f>+H43+I60</f>
        <v>-4056957</v>
      </c>
      <c r="J42" s="34">
        <f>+G42</f>
        <v>0</v>
      </c>
      <c r="K42" s="34">
        <f>+I43+K60</f>
        <v>-7655001</v>
      </c>
      <c r="L42" s="34">
        <f>+K43+L60</f>
        <v>-8951981</v>
      </c>
      <c r="M42" s="34">
        <f>+L43+M60</f>
        <v>-11020111</v>
      </c>
      <c r="N42" s="34">
        <f>+K42</f>
        <v>-7655001</v>
      </c>
      <c r="O42" s="34">
        <f>+M43+O60</f>
        <v>-12602533</v>
      </c>
      <c r="P42" s="34">
        <f>+O43+P60</f>
        <v>-12888212</v>
      </c>
      <c r="Q42" s="34">
        <f>+P43+Q60</f>
        <v>-14085584</v>
      </c>
      <c r="R42" s="34">
        <f>+O42</f>
        <v>-12602533</v>
      </c>
      <c r="S42" s="34">
        <f>+Q43+S60</f>
        <v>-13689662</v>
      </c>
      <c r="T42" s="34">
        <f>+S43+T60</f>
        <v>-13689662</v>
      </c>
      <c r="U42" s="34">
        <f>+T43+U60</f>
        <v>-13689662</v>
      </c>
      <c r="V42" s="34">
        <f>+S42</f>
        <v>-13689662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-2280696</v>
      </c>
      <c r="D43" s="44">
        <f t="shared" ref="D43:AA43" si="4">+D41+D42</f>
        <v>0</v>
      </c>
      <c r="E43" s="45">
        <f t="shared" si="4"/>
        <v>-18846720</v>
      </c>
      <c r="F43" s="46">
        <f t="shared" si="4"/>
        <v>-13125767</v>
      </c>
      <c r="G43" s="46">
        <f t="shared" si="4"/>
        <v>-2334789</v>
      </c>
      <c r="H43" s="46">
        <f t="shared" si="4"/>
        <v>-4056957</v>
      </c>
      <c r="I43" s="46">
        <f t="shared" si="4"/>
        <v>-7655001</v>
      </c>
      <c r="J43" s="46">
        <f>+I43</f>
        <v>-7655001</v>
      </c>
      <c r="K43" s="46">
        <f t="shared" si="4"/>
        <v>-8951981</v>
      </c>
      <c r="L43" s="46">
        <f t="shared" si="4"/>
        <v>-11020111</v>
      </c>
      <c r="M43" s="46">
        <f t="shared" si="4"/>
        <v>-12602533</v>
      </c>
      <c r="N43" s="46">
        <f>+M43</f>
        <v>-12602533</v>
      </c>
      <c r="O43" s="46">
        <f t="shared" si="4"/>
        <v>-12888212</v>
      </c>
      <c r="P43" s="46">
        <f t="shared" si="4"/>
        <v>-14085584</v>
      </c>
      <c r="Q43" s="46">
        <f t="shared" si="4"/>
        <v>-13689662</v>
      </c>
      <c r="R43" s="46">
        <f>+Q43</f>
        <v>-13689662</v>
      </c>
      <c r="S43" s="46">
        <f t="shared" si="4"/>
        <v>-13689662</v>
      </c>
      <c r="T43" s="46">
        <f t="shared" si="4"/>
        <v>-13689662</v>
      </c>
      <c r="U43" s="46">
        <f t="shared" si="4"/>
        <v>-13689662</v>
      </c>
      <c r="V43" s="46">
        <f>+U43</f>
        <v>-13689662</v>
      </c>
      <c r="W43" s="46">
        <f>+V43</f>
        <v>-13689662</v>
      </c>
      <c r="X43" s="46">
        <f t="shared" si="4"/>
        <v>-9844335</v>
      </c>
      <c r="Y43" s="46">
        <f t="shared" si="4"/>
        <v>-3845327</v>
      </c>
      <c r="Z43" s="47">
        <f>+IF(X43&lt;&gt;0,+(Y43/X43)*100,0)</f>
        <v>39.061318006752103</v>
      </c>
      <c r="AA43" s="48">
        <f t="shared" si="4"/>
        <v>-13125767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-170842311</v>
      </c>
      <c r="D14" s="18"/>
      <c r="E14" s="19">
        <v>-343992279</v>
      </c>
      <c r="F14" s="20">
        <v>-352700060</v>
      </c>
      <c r="G14" s="20">
        <v>-20318957</v>
      </c>
      <c r="H14" s="20">
        <v>-20385867</v>
      </c>
      <c r="I14" s="20">
        <v>-20189964</v>
      </c>
      <c r="J14" s="20">
        <v>-60894788</v>
      </c>
      <c r="K14" s="20">
        <v>-11371440</v>
      </c>
      <c r="L14" s="20">
        <v>-10634657</v>
      </c>
      <c r="M14" s="20">
        <v>-39513557</v>
      </c>
      <c r="N14" s="20">
        <v>-61519654</v>
      </c>
      <c r="O14" s="20">
        <v>-34064429</v>
      </c>
      <c r="P14" s="20">
        <v>-34787676</v>
      </c>
      <c r="Q14" s="20">
        <v>-35513190</v>
      </c>
      <c r="R14" s="20">
        <v>-104365295</v>
      </c>
      <c r="S14" s="20"/>
      <c r="T14" s="20"/>
      <c r="U14" s="20"/>
      <c r="V14" s="20"/>
      <c r="W14" s="20">
        <v>-226779737</v>
      </c>
      <c r="X14" s="20">
        <v>-264525048</v>
      </c>
      <c r="Y14" s="20">
        <v>37745311</v>
      </c>
      <c r="Z14" s="21">
        <v>-14.269087666888922</v>
      </c>
      <c r="AA14" s="22">
        <v>-352700060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-170842311</v>
      </c>
      <c r="D17" s="26">
        <f>SUM(D6:D16)</f>
        <v>0</v>
      </c>
      <c r="E17" s="27">
        <f t="shared" si="0"/>
        <v>-343992279</v>
      </c>
      <c r="F17" s="28">
        <f t="shared" si="0"/>
        <v>-352700060</v>
      </c>
      <c r="G17" s="28">
        <f t="shared" si="0"/>
        <v>-20318957</v>
      </c>
      <c r="H17" s="28">
        <f t="shared" si="0"/>
        <v>-20385867</v>
      </c>
      <c r="I17" s="28">
        <f t="shared" si="0"/>
        <v>-20189964</v>
      </c>
      <c r="J17" s="28">
        <f t="shared" si="0"/>
        <v>-60894788</v>
      </c>
      <c r="K17" s="28">
        <f t="shared" si="0"/>
        <v>-11371440</v>
      </c>
      <c r="L17" s="28">
        <f t="shared" si="0"/>
        <v>-10634657</v>
      </c>
      <c r="M17" s="28">
        <f t="shared" si="0"/>
        <v>-39513557</v>
      </c>
      <c r="N17" s="28">
        <f t="shared" si="0"/>
        <v>-61519654</v>
      </c>
      <c r="O17" s="28">
        <f t="shared" si="0"/>
        <v>-34064429</v>
      </c>
      <c r="P17" s="28">
        <f t="shared" si="0"/>
        <v>-34787676</v>
      </c>
      <c r="Q17" s="28">
        <f t="shared" si="0"/>
        <v>-35513190</v>
      </c>
      <c r="R17" s="28">
        <f t="shared" si="0"/>
        <v>-104365295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-226779737</v>
      </c>
      <c r="X17" s="28">
        <f t="shared" si="0"/>
        <v>-264525048</v>
      </c>
      <c r="Y17" s="28">
        <f t="shared" si="0"/>
        <v>37745311</v>
      </c>
      <c r="Z17" s="29">
        <f>+IF(X17&lt;&gt;0,+(Y17/X17)*100,0)</f>
        <v>-14.269087666888922</v>
      </c>
      <c r="AA17" s="30">
        <f>SUM(AA6:AA16)</f>
        <v>-352700060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-170842311</v>
      </c>
      <c r="D41" s="32">
        <f>+D17+D30+D39</f>
        <v>0</v>
      </c>
      <c r="E41" s="33">
        <f t="shared" si="3"/>
        <v>-343992279</v>
      </c>
      <c r="F41" s="34">
        <f t="shared" si="3"/>
        <v>-352700060</v>
      </c>
      <c r="G41" s="34">
        <f t="shared" si="3"/>
        <v>-20318957</v>
      </c>
      <c r="H41" s="34">
        <f t="shared" si="3"/>
        <v>-20385867</v>
      </c>
      <c r="I41" s="34">
        <f t="shared" si="3"/>
        <v>-20189964</v>
      </c>
      <c r="J41" s="34">
        <f t="shared" si="3"/>
        <v>-60894788</v>
      </c>
      <c r="K41" s="34">
        <f t="shared" si="3"/>
        <v>-11371440</v>
      </c>
      <c r="L41" s="34">
        <f t="shared" si="3"/>
        <v>-10634657</v>
      </c>
      <c r="M41" s="34">
        <f t="shared" si="3"/>
        <v>-39513557</v>
      </c>
      <c r="N41" s="34">
        <f t="shared" si="3"/>
        <v>-61519654</v>
      </c>
      <c r="O41" s="34">
        <f t="shared" si="3"/>
        <v>-34064429</v>
      </c>
      <c r="P41" s="34">
        <f t="shared" si="3"/>
        <v>-34787676</v>
      </c>
      <c r="Q41" s="34">
        <f t="shared" si="3"/>
        <v>-35513190</v>
      </c>
      <c r="R41" s="34">
        <f t="shared" si="3"/>
        <v>-104365295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-226779737</v>
      </c>
      <c r="X41" s="34">
        <f t="shared" si="3"/>
        <v>-264525048</v>
      </c>
      <c r="Y41" s="34">
        <f t="shared" si="3"/>
        <v>37745311</v>
      </c>
      <c r="Z41" s="35">
        <f>+IF(X41&lt;&gt;0,+(Y41/X41)*100,0)</f>
        <v>-14.269087666888922</v>
      </c>
      <c r="AA41" s="36">
        <f>+AA17+AA30+AA39</f>
        <v>-352700060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-20318957</v>
      </c>
      <c r="I42" s="34">
        <f>+H43+I60</f>
        <v>-40704824</v>
      </c>
      <c r="J42" s="34">
        <f>+G42</f>
        <v>0</v>
      </c>
      <c r="K42" s="34">
        <f>+I43+K60</f>
        <v>-60894788</v>
      </c>
      <c r="L42" s="34">
        <f>+K43+L60</f>
        <v>-72266228</v>
      </c>
      <c r="M42" s="34">
        <f>+L43+M60</f>
        <v>-82900885</v>
      </c>
      <c r="N42" s="34">
        <f>+K42</f>
        <v>-60894788</v>
      </c>
      <c r="O42" s="34">
        <f>+M43+O60</f>
        <v>-122414442</v>
      </c>
      <c r="P42" s="34">
        <f>+O43+P60</f>
        <v>-156478871</v>
      </c>
      <c r="Q42" s="34">
        <f>+P43+Q60</f>
        <v>-191266547</v>
      </c>
      <c r="R42" s="34">
        <f>+O42</f>
        <v>-122414442</v>
      </c>
      <c r="S42" s="34">
        <f>+Q43+S60</f>
        <v>-226779737</v>
      </c>
      <c r="T42" s="34">
        <f>+S43+T60</f>
        <v>-226779737</v>
      </c>
      <c r="U42" s="34">
        <f>+T43+U60</f>
        <v>-226779737</v>
      </c>
      <c r="V42" s="34">
        <f>+S42</f>
        <v>-226779737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-170842311</v>
      </c>
      <c r="D43" s="44">
        <f t="shared" ref="D43:AA43" si="4">+D41+D42</f>
        <v>0</v>
      </c>
      <c r="E43" s="45">
        <f t="shared" si="4"/>
        <v>-343992279</v>
      </c>
      <c r="F43" s="46">
        <f t="shared" si="4"/>
        <v>-352700060</v>
      </c>
      <c r="G43" s="46">
        <f t="shared" si="4"/>
        <v>-20318957</v>
      </c>
      <c r="H43" s="46">
        <f t="shared" si="4"/>
        <v>-40704824</v>
      </c>
      <c r="I43" s="46">
        <f t="shared" si="4"/>
        <v>-60894788</v>
      </c>
      <c r="J43" s="46">
        <f>+I43</f>
        <v>-60894788</v>
      </c>
      <c r="K43" s="46">
        <f t="shared" si="4"/>
        <v>-72266228</v>
      </c>
      <c r="L43" s="46">
        <f t="shared" si="4"/>
        <v>-82900885</v>
      </c>
      <c r="M43" s="46">
        <f t="shared" si="4"/>
        <v>-122414442</v>
      </c>
      <c r="N43" s="46">
        <f>+M43</f>
        <v>-122414442</v>
      </c>
      <c r="O43" s="46">
        <f t="shared" si="4"/>
        <v>-156478871</v>
      </c>
      <c r="P43" s="46">
        <f t="shared" si="4"/>
        <v>-191266547</v>
      </c>
      <c r="Q43" s="46">
        <f t="shared" si="4"/>
        <v>-226779737</v>
      </c>
      <c r="R43" s="46">
        <f>+Q43</f>
        <v>-226779737</v>
      </c>
      <c r="S43" s="46">
        <f t="shared" si="4"/>
        <v>-226779737</v>
      </c>
      <c r="T43" s="46">
        <f t="shared" si="4"/>
        <v>-226779737</v>
      </c>
      <c r="U43" s="46">
        <f t="shared" si="4"/>
        <v>-226779737</v>
      </c>
      <c r="V43" s="46">
        <f>+U43</f>
        <v>-226779737</v>
      </c>
      <c r="W43" s="46">
        <f>+V43</f>
        <v>-226779737</v>
      </c>
      <c r="X43" s="46">
        <f t="shared" si="4"/>
        <v>-264525048</v>
      </c>
      <c r="Y43" s="46">
        <f t="shared" si="4"/>
        <v>37745311</v>
      </c>
      <c r="Z43" s="47">
        <f>+IF(X43&lt;&gt;0,+(Y43/X43)*100,0)</f>
        <v>-14.269087666888922</v>
      </c>
      <c r="AA43" s="48">
        <f t="shared" si="4"/>
        <v>-352700060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25946916</v>
      </c>
      <c r="D7" s="18"/>
      <c r="E7" s="19">
        <v>43226199</v>
      </c>
      <c r="F7" s="20">
        <v>43226199</v>
      </c>
      <c r="G7" s="20">
        <v>295741</v>
      </c>
      <c r="H7" s="20">
        <v>2447292</v>
      </c>
      <c r="I7" s="20">
        <v>2406336</v>
      </c>
      <c r="J7" s="20">
        <v>5149369</v>
      </c>
      <c r="K7" s="20">
        <v>2193821</v>
      </c>
      <c r="L7" s="20">
        <v>2218972</v>
      </c>
      <c r="M7" s="20">
        <v>2083625</v>
      </c>
      <c r="N7" s="20">
        <v>6496418</v>
      </c>
      <c r="O7" s="20">
        <v>2235282</v>
      </c>
      <c r="P7" s="20">
        <v>2159723</v>
      </c>
      <c r="Q7" s="20">
        <v>2157909</v>
      </c>
      <c r="R7" s="20">
        <v>6552914</v>
      </c>
      <c r="S7" s="20"/>
      <c r="T7" s="20"/>
      <c r="U7" s="20"/>
      <c r="V7" s="20"/>
      <c r="W7" s="20">
        <v>18198701</v>
      </c>
      <c r="X7" s="20">
        <v>32419647</v>
      </c>
      <c r="Y7" s="20">
        <v>-14220946</v>
      </c>
      <c r="Z7" s="21">
        <v>-43.865209266467339</v>
      </c>
      <c r="AA7" s="22">
        <v>43226199</v>
      </c>
    </row>
    <row r="8" spans="1:27" x14ac:dyDescent="0.25">
      <c r="A8" s="23" t="s">
        <v>36</v>
      </c>
      <c r="B8" s="17" t="s">
        <v>32</v>
      </c>
      <c r="C8" s="18">
        <v>19519793</v>
      </c>
      <c r="D8" s="18"/>
      <c r="E8" s="19">
        <v>2816873</v>
      </c>
      <c r="F8" s="20">
        <v>2816873</v>
      </c>
      <c r="G8" s="20">
        <v>2252323</v>
      </c>
      <c r="H8" s="20">
        <v>1359592</v>
      </c>
      <c r="I8" s="20">
        <v>1406208</v>
      </c>
      <c r="J8" s="20">
        <v>5018123</v>
      </c>
      <c r="K8" s="20">
        <v>1626725</v>
      </c>
      <c r="L8" s="20">
        <v>1825085</v>
      </c>
      <c r="M8" s="20">
        <v>1858623</v>
      </c>
      <c r="N8" s="20">
        <v>5310433</v>
      </c>
      <c r="O8" s="20">
        <v>1651365</v>
      </c>
      <c r="P8" s="20">
        <v>2946140</v>
      </c>
      <c r="Q8" s="20">
        <v>2281055</v>
      </c>
      <c r="R8" s="20">
        <v>6878560</v>
      </c>
      <c r="S8" s="20"/>
      <c r="T8" s="20"/>
      <c r="U8" s="20"/>
      <c r="V8" s="20"/>
      <c r="W8" s="20">
        <v>17207116</v>
      </c>
      <c r="X8" s="20">
        <v>2112651</v>
      </c>
      <c r="Y8" s="20">
        <v>15094465</v>
      </c>
      <c r="Z8" s="21">
        <v>714.47981706396376</v>
      </c>
      <c r="AA8" s="22">
        <v>2816873</v>
      </c>
    </row>
    <row r="9" spans="1:27" x14ac:dyDescent="0.25">
      <c r="A9" s="23" t="s">
        <v>37</v>
      </c>
      <c r="B9" s="17" t="s">
        <v>38</v>
      </c>
      <c r="C9" s="18">
        <v>19258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1500</v>
      </c>
      <c r="P9" s="20"/>
      <c r="Q9" s="20"/>
      <c r="R9" s="20">
        <v>1500</v>
      </c>
      <c r="S9" s="20"/>
      <c r="T9" s="20"/>
      <c r="U9" s="20"/>
      <c r="V9" s="20"/>
      <c r="W9" s="20">
        <v>1500</v>
      </c>
      <c r="X9" s="20"/>
      <c r="Y9" s="20">
        <v>1500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8994000</v>
      </c>
      <c r="D10" s="18"/>
      <c r="E10" s="19">
        <v>5817000</v>
      </c>
      <c r="F10" s="20">
        <v>5817000</v>
      </c>
      <c r="G10" s="20"/>
      <c r="H10" s="20"/>
      <c r="I10" s="20">
        <v>2618000</v>
      </c>
      <c r="J10" s="20">
        <v>2618000</v>
      </c>
      <c r="K10" s="20"/>
      <c r="L10" s="20">
        <v>1163000</v>
      </c>
      <c r="M10" s="20"/>
      <c r="N10" s="20">
        <v>1163000</v>
      </c>
      <c r="O10" s="20"/>
      <c r="P10" s="20">
        <v>2036000</v>
      </c>
      <c r="Q10" s="20">
        <v>3000000</v>
      </c>
      <c r="R10" s="20">
        <v>5036000</v>
      </c>
      <c r="S10" s="20"/>
      <c r="T10" s="20"/>
      <c r="U10" s="20"/>
      <c r="V10" s="20"/>
      <c r="W10" s="20">
        <v>8817000</v>
      </c>
      <c r="X10" s="20">
        <v>4362750</v>
      </c>
      <c r="Y10" s="20">
        <v>4454250</v>
      </c>
      <c r="Z10" s="21">
        <v>102.09730101426852</v>
      </c>
      <c r="AA10" s="22">
        <v>5817000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2025733</v>
      </c>
      <c r="F11" s="20">
        <v>2025733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1519299</v>
      </c>
      <c r="Y11" s="20">
        <v>-1519299</v>
      </c>
      <c r="Z11" s="21">
        <v>-100</v>
      </c>
      <c r="AA11" s="22">
        <v>2025733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-44803353</v>
      </c>
      <c r="D14" s="18"/>
      <c r="E14" s="19">
        <v>-63052632</v>
      </c>
      <c r="F14" s="20">
        <v>-62619098</v>
      </c>
      <c r="G14" s="20">
        <v>-11985242</v>
      </c>
      <c r="H14" s="20">
        <v>-7428764</v>
      </c>
      <c r="I14" s="20">
        <v>-16970</v>
      </c>
      <c r="J14" s="20">
        <v>-19430976</v>
      </c>
      <c r="K14" s="20">
        <v>-3275</v>
      </c>
      <c r="L14" s="20">
        <v>-31875</v>
      </c>
      <c r="M14" s="20">
        <v>-3732097</v>
      </c>
      <c r="N14" s="20">
        <v>-3767247</v>
      </c>
      <c r="O14" s="20">
        <v>-15267</v>
      </c>
      <c r="P14" s="20">
        <v>-9921</v>
      </c>
      <c r="Q14" s="20">
        <v>-18186293</v>
      </c>
      <c r="R14" s="20">
        <v>-18211481</v>
      </c>
      <c r="S14" s="20"/>
      <c r="T14" s="20"/>
      <c r="U14" s="20"/>
      <c r="V14" s="20"/>
      <c r="W14" s="20">
        <v>-41409704</v>
      </c>
      <c r="X14" s="20">
        <v>-47116060</v>
      </c>
      <c r="Y14" s="20">
        <v>5706356</v>
      </c>
      <c r="Z14" s="21">
        <v>-12.111275857955865</v>
      </c>
      <c r="AA14" s="22">
        <v>-62619098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9676614</v>
      </c>
      <c r="D17" s="26">
        <f>SUM(D6:D16)</f>
        <v>0</v>
      </c>
      <c r="E17" s="27">
        <f t="shared" si="0"/>
        <v>-9166827</v>
      </c>
      <c r="F17" s="28">
        <f t="shared" si="0"/>
        <v>-8733293</v>
      </c>
      <c r="G17" s="28">
        <f t="shared" si="0"/>
        <v>-9437178</v>
      </c>
      <c r="H17" s="28">
        <f t="shared" si="0"/>
        <v>-3621880</v>
      </c>
      <c r="I17" s="28">
        <f t="shared" si="0"/>
        <v>6413574</v>
      </c>
      <c r="J17" s="28">
        <f t="shared" si="0"/>
        <v>-6645484</v>
      </c>
      <c r="K17" s="28">
        <f t="shared" si="0"/>
        <v>3817271</v>
      </c>
      <c r="L17" s="28">
        <f t="shared" si="0"/>
        <v>5175182</v>
      </c>
      <c r="M17" s="28">
        <f t="shared" si="0"/>
        <v>210151</v>
      </c>
      <c r="N17" s="28">
        <f t="shared" si="0"/>
        <v>9202604</v>
      </c>
      <c r="O17" s="28">
        <f t="shared" si="0"/>
        <v>3872880</v>
      </c>
      <c r="P17" s="28">
        <f t="shared" si="0"/>
        <v>7131942</v>
      </c>
      <c r="Q17" s="28">
        <f t="shared" si="0"/>
        <v>-10747329</v>
      </c>
      <c r="R17" s="28">
        <f t="shared" si="0"/>
        <v>257493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2814613</v>
      </c>
      <c r="X17" s="28">
        <f t="shared" si="0"/>
        <v>-6701713</v>
      </c>
      <c r="Y17" s="28">
        <f t="shared" si="0"/>
        <v>9516326</v>
      </c>
      <c r="Z17" s="29">
        <f>+IF(X17&lt;&gt;0,+(Y17/X17)*100,0)</f>
        <v>-141.99841145092307</v>
      </c>
      <c r="AA17" s="30">
        <f>SUM(AA6:AA16)</f>
        <v>-8733293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-14395731</v>
      </c>
      <c r="D28" s="18"/>
      <c r="E28" s="19">
        <v>-7287000</v>
      </c>
      <c r="F28" s="20">
        <v>-16167099</v>
      </c>
      <c r="G28" s="20">
        <v>-1421284</v>
      </c>
      <c r="H28" s="20">
        <v>-1729659</v>
      </c>
      <c r="I28" s="20"/>
      <c r="J28" s="20">
        <v>-3150943</v>
      </c>
      <c r="K28" s="20">
        <v>-340121</v>
      </c>
      <c r="L28" s="20">
        <v>-385423</v>
      </c>
      <c r="M28" s="20">
        <v>-1940454</v>
      </c>
      <c r="N28" s="20">
        <v>-2665998</v>
      </c>
      <c r="O28" s="20"/>
      <c r="P28" s="20"/>
      <c r="Q28" s="20">
        <v>-642256</v>
      </c>
      <c r="R28" s="20">
        <v>-642256</v>
      </c>
      <c r="S28" s="20"/>
      <c r="T28" s="20"/>
      <c r="U28" s="20"/>
      <c r="V28" s="20"/>
      <c r="W28" s="20">
        <v>-6459197</v>
      </c>
      <c r="X28" s="20">
        <v>-9017290</v>
      </c>
      <c r="Y28" s="20">
        <v>2558093</v>
      </c>
      <c r="Z28" s="21">
        <v>-28.368756023151082</v>
      </c>
      <c r="AA28" s="22">
        <v>-16167099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-14395731</v>
      </c>
      <c r="D30" s="26">
        <f t="shared" ref="D30:Y30" si="1">SUM(D21:D29)</f>
        <v>0</v>
      </c>
      <c r="E30" s="27">
        <f t="shared" si="1"/>
        <v>-7287000</v>
      </c>
      <c r="F30" s="28">
        <f t="shared" si="1"/>
        <v>-16167099</v>
      </c>
      <c r="G30" s="28">
        <f t="shared" si="1"/>
        <v>-1421284</v>
      </c>
      <c r="H30" s="28">
        <f t="shared" si="1"/>
        <v>-1729659</v>
      </c>
      <c r="I30" s="28">
        <f t="shared" si="1"/>
        <v>0</v>
      </c>
      <c r="J30" s="28">
        <f t="shared" si="1"/>
        <v>-3150943</v>
      </c>
      <c r="K30" s="28">
        <f t="shared" si="1"/>
        <v>-340121</v>
      </c>
      <c r="L30" s="28">
        <f t="shared" si="1"/>
        <v>-385423</v>
      </c>
      <c r="M30" s="28">
        <f t="shared" si="1"/>
        <v>-1940454</v>
      </c>
      <c r="N30" s="28">
        <f t="shared" si="1"/>
        <v>-2665998</v>
      </c>
      <c r="O30" s="28">
        <f t="shared" si="1"/>
        <v>0</v>
      </c>
      <c r="P30" s="28">
        <f t="shared" si="1"/>
        <v>0</v>
      </c>
      <c r="Q30" s="28">
        <f t="shared" si="1"/>
        <v>-642256</v>
      </c>
      <c r="R30" s="28">
        <f t="shared" si="1"/>
        <v>-642256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-6459197</v>
      </c>
      <c r="X30" s="28">
        <f t="shared" si="1"/>
        <v>-9017290</v>
      </c>
      <c r="Y30" s="28">
        <f t="shared" si="1"/>
        <v>2558093</v>
      </c>
      <c r="Z30" s="29">
        <f>+IF(X30&lt;&gt;0,+(Y30/X30)*100,0)</f>
        <v>-28.368756023151082</v>
      </c>
      <c r="AA30" s="30">
        <f>SUM(AA21:AA29)</f>
        <v>-16167099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-4719117</v>
      </c>
      <c r="D41" s="32">
        <f>+D17+D30+D39</f>
        <v>0</v>
      </c>
      <c r="E41" s="33">
        <f t="shared" si="3"/>
        <v>-16453827</v>
      </c>
      <c r="F41" s="34">
        <f t="shared" si="3"/>
        <v>-24900392</v>
      </c>
      <c r="G41" s="34">
        <f t="shared" si="3"/>
        <v>-10858462</v>
      </c>
      <c r="H41" s="34">
        <f t="shared" si="3"/>
        <v>-5351539</v>
      </c>
      <c r="I41" s="34">
        <f t="shared" si="3"/>
        <v>6413574</v>
      </c>
      <c r="J41" s="34">
        <f t="shared" si="3"/>
        <v>-9796427</v>
      </c>
      <c r="K41" s="34">
        <f t="shared" si="3"/>
        <v>3477150</v>
      </c>
      <c r="L41" s="34">
        <f t="shared" si="3"/>
        <v>4789759</v>
      </c>
      <c r="M41" s="34">
        <f t="shared" si="3"/>
        <v>-1730303</v>
      </c>
      <c r="N41" s="34">
        <f t="shared" si="3"/>
        <v>6536606</v>
      </c>
      <c r="O41" s="34">
        <f t="shared" si="3"/>
        <v>3872880</v>
      </c>
      <c r="P41" s="34">
        <f t="shared" si="3"/>
        <v>7131942</v>
      </c>
      <c r="Q41" s="34">
        <f t="shared" si="3"/>
        <v>-11389585</v>
      </c>
      <c r="R41" s="34">
        <f t="shared" si="3"/>
        <v>-384763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-3644584</v>
      </c>
      <c r="X41" s="34">
        <f t="shared" si="3"/>
        <v>-15719003</v>
      </c>
      <c r="Y41" s="34">
        <f t="shared" si="3"/>
        <v>12074419</v>
      </c>
      <c r="Z41" s="35">
        <f>+IF(X41&lt;&gt;0,+(Y41/X41)*100,0)</f>
        <v>-76.814152907789378</v>
      </c>
      <c r="AA41" s="36">
        <f>+AA17+AA30+AA39</f>
        <v>-24900392</v>
      </c>
    </row>
    <row r="42" spans="1:27" x14ac:dyDescent="0.25">
      <c r="A42" s="23" t="s">
        <v>63</v>
      </c>
      <c r="B42" s="17" t="s">
        <v>64</v>
      </c>
      <c r="C42" s="32">
        <v>-167570149</v>
      </c>
      <c r="D42" s="32"/>
      <c r="E42" s="33">
        <v>51913443</v>
      </c>
      <c r="F42" s="34">
        <v>-174964051</v>
      </c>
      <c r="G42" s="34">
        <v>-174964051</v>
      </c>
      <c r="H42" s="34">
        <f>+G43+H60</f>
        <v>-185822513</v>
      </c>
      <c r="I42" s="34">
        <f>+H43+I60</f>
        <v>-191174052</v>
      </c>
      <c r="J42" s="34">
        <f>+G42</f>
        <v>-174964051</v>
      </c>
      <c r="K42" s="34">
        <f>+I43+K60</f>
        <v>-184760478</v>
      </c>
      <c r="L42" s="34">
        <f>+K43+L60</f>
        <v>-181283328</v>
      </c>
      <c r="M42" s="34">
        <f>+L43+M60</f>
        <v>-176493569</v>
      </c>
      <c r="N42" s="34">
        <f>+K42</f>
        <v>-184760478</v>
      </c>
      <c r="O42" s="34">
        <f>+M43+O60</f>
        <v>-178223872</v>
      </c>
      <c r="P42" s="34">
        <f>+O43+P60</f>
        <v>-174350992</v>
      </c>
      <c r="Q42" s="34">
        <f>+P43+Q60</f>
        <v>-167219050</v>
      </c>
      <c r="R42" s="34">
        <f>+O42</f>
        <v>-178223872</v>
      </c>
      <c r="S42" s="34">
        <f>+Q43+S60</f>
        <v>-178608635</v>
      </c>
      <c r="T42" s="34">
        <f>+S43+T60</f>
        <v>-178608635</v>
      </c>
      <c r="U42" s="34">
        <f>+T43+U60</f>
        <v>-178608635</v>
      </c>
      <c r="V42" s="34">
        <f>+S42</f>
        <v>-178608635</v>
      </c>
      <c r="W42" s="34">
        <f>+G42</f>
        <v>-174964051</v>
      </c>
      <c r="X42" s="34">
        <v>-174964051</v>
      </c>
      <c r="Y42" s="34">
        <f>+W42-X42</f>
        <v>0</v>
      </c>
      <c r="Z42" s="35">
        <f>+IF(X42&lt;&gt;0,+(Y42/X42)*100,0)</f>
        <v>0</v>
      </c>
      <c r="AA42" s="36">
        <v>-174964051</v>
      </c>
    </row>
    <row r="43" spans="1:27" x14ac:dyDescent="0.25">
      <c r="A43" s="42" t="s">
        <v>65</v>
      </c>
      <c r="B43" s="43" t="s">
        <v>64</v>
      </c>
      <c r="C43" s="44">
        <f>+C41+C42</f>
        <v>-172289266</v>
      </c>
      <c r="D43" s="44">
        <f t="shared" ref="D43:AA43" si="4">+D41+D42</f>
        <v>0</v>
      </c>
      <c r="E43" s="45">
        <f t="shared" si="4"/>
        <v>35459616</v>
      </c>
      <c r="F43" s="46">
        <f t="shared" si="4"/>
        <v>-199864443</v>
      </c>
      <c r="G43" s="46">
        <f t="shared" si="4"/>
        <v>-185822513</v>
      </c>
      <c r="H43" s="46">
        <f t="shared" si="4"/>
        <v>-191174052</v>
      </c>
      <c r="I43" s="46">
        <f t="shared" si="4"/>
        <v>-184760478</v>
      </c>
      <c r="J43" s="46">
        <f>+I43</f>
        <v>-184760478</v>
      </c>
      <c r="K43" s="46">
        <f t="shared" si="4"/>
        <v>-181283328</v>
      </c>
      <c r="L43" s="46">
        <f t="shared" si="4"/>
        <v>-176493569</v>
      </c>
      <c r="M43" s="46">
        <f t="shared" si="4"/>
        <v>-178223872</v>
      </c>
      <c r="N43" s="46">
        <f>+M43</f>
        <v>-178223872</v>
      </c>
      <c r="O43" s="46">
        <f t="shared" si="4"/>
        <v>-174350992</v>
      </c>
      <c r="P43" s="46">
        <f t="shared" si="4"/>
        <v>-167219050</v>
      </c>
      <c r="Q43" s="46">
        <f t="shared" si="4"/>
        <v>-178608635</v>
      </c>
      <c r="R43" s="46">
        <f>+Q43</f>
        <v>-178608635</v>
      </c>
      <c r="S43" s="46">
        <f t="shared" si="4"/>
        <v>-178608635</v>
      </c>
      <c r="T43" s="46">
        <f t="shared" si="4"/>
        <v>-178608635</v>
      </c>
      <c r="U43" s="46">
        <f t="shared" si="4"/>
        <v>-178608635</v>
      </c>
      <c r="V43" s="46">
        <f>+U43</f>
        <v>-178608635</v>
      </c>
      <c r="W43" s="46">
        <f>+V43</f>
        <v>-178608635</v>
      </c>
      <c r="X43" s="46">
        <f t="shared" si="4"/>
        <v>-190683054</v>
      </c>
      <c r="Y43" s="46">
        <f t="shared" si="4"/>
        <v>12074419</v>
      </c>
      <c r="Z43" s="47">
        <f>+IF(X43&lt;&gt;0,+(Y43/X43)*100,0)</f>
        <v>-6.3321930012721532</v>
      </c>
      <c r="AA43" s="48">
        <f t="shared" si="4"/>
        <v>-199864443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-174964051</v>
      </c>
      <c r="J60">
        <v>-174964051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-12439803</v>
      </c>
      <c r="D14" s="18"/>
      <c r="E14" s="19"/>
      <c r="F14" s="20"/>
      <c r="G14" s="20">
        <v>-727224</v>
      </c>
      <c r="H14" s="20">
        <v>-662206</v>
      </c>
      <c r="I14" s="20">
        <v>-653232</v>
      </c>
      <c r="J14" s="20">
        <v>-2042662</v>
      </c>
      <c r="K14" s="20">
        <v>-673596</v>
      </c>
      <c r="L14" s="20">
        <v>-1122656</v>
      </c>
      <c r="M14" s="20">
        <v>-663648</v>
      </c>
      <c r="N14" s="20">
        <v>-2459900</v>
      </c>
      <c r="O14" s="20">
        <v>-623842</v>
      </c>
      <c r="P14" s="20">
        <v>-681770</v>
      </c>
      <c r="Q14" s="20">
        <v>-662669</v>
      </c>
      <c r="R14" s="20">
        <v>-1968281</v>
      </c>
      <c r="S14" s="20"/>
      <c r="T14" s="20"/>
      <c r="U14" s="20"/>
      <c r="V14" s="20"/>
      <c r="W14" s="20">
        <v>-6470843</v>
      </c>
      <c r="X14" s="20"/>
      <c r="Y14" s="20">
        <v>-6470843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-12439803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-727224</v>
      </c>
      <c r="H17" s="28">
        <f t="shared" si="0"/>
        <v>-662206</v>
      </c>
      <c r="I17" s="28">
        <f t="shared" si="0"/>
        <v>-653232</v>
      </c>
      <c r="J17" s="28">
        <f t="shared" si="0"/>
        <v>-2042662</v>
      </c>
      <c r="K17" s="28">
        <f t="shared" si="0"/>
        <v>-673596</v>
      </c>
      <c r="L17" s="28">
        <f t="shared" si="0"/>
        <v>-1122656</v>
      </c>
      <c r="M17" s="28">
        <f t="shared" si="0"/>
        <v>-663648</v>
      </c>
      <c r="N17" s="28">
        <f t="shared" si="0"/>
        <v>-2459900</v>
      </c>
      <c r="O17" s="28">
        <f t="shared" si="0"/>
        <v>-623842</v>
      </c>
      <c r="P17" s="28">
        <f t="shared" si="0"/>
        <v>-681770</v>
      </c>
      <c r="Q17" s="28">
        <f t="shared" si="0"/>
        <v>-662669</v>
      </c>
      <c r="R17" s="28">
        <f t="shared" si="0"/>
        <v>-1968281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-6470843</v>
      </c>
      <c r="X17" s="28">
        <f t="shared" si="0"/>
        <v>0</v>
      </c>
      <c r="Y17" s="28">
        <f t="shared" si="0"/>
        <v>-6470843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-12439803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-727224</v>
      </c>
      <c r="H41" s="34">
        <f t="shared" si="3"/>
        <v>-662206</v>
      </c>
      <c r="I41" s="34">
        <f t="shared" si="3"/>
        <v>-653232</v>
      </c>
      <c r="J41" s="34">
        <f t="shared" si="3"/>
        <v>-2042662</v>
      </c>
      <c r="K41" s="34">
        <f t="shared" si="3"/>
        <v>-673596</v>
      </c>
      <c r="L41" s="34">
        <f t="shared" si="3"/>
        <v>-1122656</v>
      </c>
      <c r="M41" s="34">
        <f t="shared" si="3"/>
        <v>-663648</v>
      </c>
      <c r="N41" s="34">
        <f t="shared" si="3"/>
        <v>-2459900</v>
      </c>
      <c r="O41" s="34">
        <f t="shared" si="3"/>
        <v>-623842</v>
      </c>
      <c r="P41" s="34">
        <f t="shared" si="3"/>
        <v>-681770</v>
      </c>
      <c r="Q41" s="34">
        <f t="shared" si="3"/>
        <v>-662669</v>
      </c>
      <c r="R41" s="34">
        <f t="shared" si="3"/>
        <v>-1968281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-6470843</v>
      </c>
      <c r="X41" s="34">
        <f t="shared" si="3"/>
        <v>0</v>
      </c>
      <c r="Y41" s="34">
        <f t="shared" si="3"/>
        <v>-6470843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-727224</v>
      </c>
      <c r="I42" s="34">
        <f>+H43+I60</f>
        <v>-1389430</v>
      </c>
      <c r="J42" s="34">
        <f>+G42</f>
        <v>0</v>
      </c>
      <c r="K42" s="34">
        <f>+I43+K60</f>
        <v>-2042662</v>
      </c>
      <c r="L42" s="34">
        <f>+K43+L60</f>
        <v>-2716258</v>
      </c>
      <c r="M42" s="34">
        <f>+L43+M60</f>
        <v>-3838914</v>
      </c>
      <c r="N42" s="34">
        <f>+K42</f>
        <v>-2042662</v>
      </c>
      <c r="O42" s="34">
        <f>+M43+O60</f>
        <v>-4502562</v>
      </c>
      <c r="P42" s="34">
        <f>+O43+P60</f>
        <v>-5126404</v>
      </c>
      <c r="Q42" s="34">
        <f>+P43+Q60</f>
        <v>-5808174</v>
      </c>
      <c r="R42" s="34">
        <f>+O42</f>
        <v>-4502562</v>
      </c>
      <c r="S42" s="34">
        <f>+Q43+S60</f>
        <v>-6470843</v>
      </c>
      <c r="T42" s="34">
        <f>+S43+T60</f>
        <v>-6470843</v>
      </c>
      <c r="U42" s="34">
        <f>+T43+U60</f>
        <v>-6470843</v>
      </c>
      <c r="V42" s="34">
        <f>+S42</f>
        <v>-6470843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-12439803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-727224</v>
      </c>
      <c r="H43" s="46">
        <f t="shared" si="4"/>
        <v>-1389430</v>
      </c>
      <c r="I43" s="46">
        <f t="shared" si="4"/>
        <v>-2042662</v>
      </c>
      <c r="J43" s="46">
        <f>+I43</f>
        <v>-2042662</v>
      </c>
      <c r="K43" s="46">
        <f t="shared" si="4"/>
        <v>-2716258</v>
      </c>
      <c r="L43" s="46">
        <f t="shared" si="4"/>
        <v>-3838914</v>
      </c>
      <c r="M43" s="46">
        <f t="shared" si="4"/>
        <v>-4502562</v>
      </c>
      <c r="N43" s="46">
        <f>+M43</f>
        <v>-4502562</v>
      </c>
      <c r="O43" s="46">
        <f t="shared" si="4"/>
        <v>-5126404</v>
      </c>
      <c r="P43" s="46">
        <f t="shared" si="4"/>
        <v>-5808174</v>
      </c>
      <c r="Q43" s="46">
        <f t="shared" si="4"/>
        <v>-6470843</v>
      </c>
      <c r="R43" s="46">
        <f>+Q43</f>
        <v>-6470843</v>
      </c>
      <c r="S43" s="46">
        <f t="shared" si="4"/>
        <v>-6470843</v>
      </c>
      <c r="T43" s="46">
        <f t="shared" si="4"/>
        <v>-6470843</v>
      </c>
      <c r="U43" s="46">
        <f t="shared" si="4"/>
        <v>-6470843</v>
      </c>
      <c r="V43" s="46">
        <f>+U43</f>
        <v>-6470843</v>
      </c>
      <c r="W43" s="46">
        <f>+V43</f>
        <v>-6470843</v>
      </c>
      <c r="X43" s="46">
        <f t="shared" si="4"/>
        <v>0</v>
      </c>
      <c r="Y43" s="46">
        <f t="shared" si="4"/>
        <v>-6470843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203163132</v>
      </c>
      <c r="F7" s="20">
        <v>206133255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154599939</v>
      </c>
      <c r="Y7" s="20">
        <v>-154599939</v>
      </c>
      <c r="Z7" s="21">
        <v>-100</v>
      </c>
      <c r="AA7" s="22">
        <v>206133255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38145</v>
      </c>
      <c r="F8" s="20">
        <v>38145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28611</v>
      </c>
      <c r="Y8" s="20">
        <v>-28611</v>
      </c>
      <c r="Z8" s="21">
        <v>-100</v>
      </c>
      <c r="AA8" s="22">
        <v>38145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32799909</v>
      </c>
      <c r="F9" s="20">
        <v>33237720</v>
      </c>
      <c r="G9" s="20"/>
      <c r="H9" s="20">
        <v>1800000</v>
      </c>
      <c r="I9" s="20"/>
      <c r="J9" s="20">
        <v>1800000</v>
      </c>
      <c r="K9" s="20"/>
      <c r="L9" s="20">
        <v>800000</v>
      </c>
      <c r="M9" s="20"/>
      <c r="N9" s="20">
        <v>800000</v>
      </c>
      <c r="O9" s="20"/>
      <c r="P9" s="20">
        <v>1400000</v>
      </c>
      <c r="Q9" s="20"/>
      <c r="R9" s="20">
        <v>1400000</v>
      </c>
      <c r="S9" s="20"/>
      <c r="T9" s="20"/>
      <c r="U9" s="20"/>
      <c r="V9" s="20"/>
      <c r="W9" s="20">
        <v>4000000</v>
      </c>
      <c r="X9" s="20">
        <v>24928290</v>
      </c>
      <c r="Y9" s="20">
        <v>-20928290</v>
      </c>
      <c r="Z9" s="21">
        <v>-83.953973577810586</v>
      </c>
      <c r="AA9" s="22">
        <v>33237720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13500000</v>
      </c>
      <c r="F10" s="20">
        <v>13500000</v>
      </c>
      <c r="G10" s="20"/>
      <c r="H10" s="20">
        <v>6075000</v>
      </c>
      <c r="I10" s="20"/>
      <c r="J10" s="20">
        <v>6075000</v>
      </c>
      <c r="K10" s="20"/>
      <c r="L10" s="20"/>
      <c r="M10" s="20">
        <v>1350000</v>
      </c>
      <c r="N10" s="20">
        <v>1350000</v>
      </c>
      <c r="O10" s="20"/>
      <c r="P10" s="20">
        <v>6075000</v>
      </c>
      <c r="Q10" s="20"/>
      <c r="R10" s="20">
        <v>6075000</v>
      </c>
      <c r="S10" s="20"/>
      <c r="T10" s="20"/>
      <c r="U10" s="20"/>
      <c r="V10" s="20"/>
      <c r="W10" s="20">
        <v>13500000</v>
      </c>
      <c r="X10" s="20">
        <v>10125000</v>
      </c>
      <c r="Y10" s="20">
        <v>3375000</v>
      </c>
      <c r="Z10" s="21">
        <v>33.333333333333329</v>
      </c>
      <c r="AA10" s="22">
        <v>13500000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-1267047</v>
      </c>
      <c r="D14" s="18"/>
      <c r="E14" s="19">
        <v>-275209910</v>
      </c>
      <c r="F14" s="20">
        <v>-262130132</v>
      </c>
      <c r="G14" s="20"/>
      <c r="H14" s="20"/>
      <c r="I14" s="20"/>
      <c r="J14" s="20"/>
      <c r="K14" s="20"/>
      <c r="L14" s="20">
        <v>99452</v>
      </c>
      <c r="M14" s="20">
        <v>8885</v>
      </c>
      <c r="N14" s="20">
        <v>108337</v>
      </c>
      <c r="O14" s="20"/>
      <c r="P14" s="20"/>
      <c r="Q14" s="20"/>
      <c r="R14" s="20"/>
      <c r="S14" s="20"/>
      <c r="T14" s="20"/>
      <c r="U14" s="20"/>
      <c r="V14" s="20"/>
      <c r="W14" s="20">
        <v>108337</v>
      </c>
      <c r="X14" s="20">
        <v>-196597620</v>
      </c>
      <c r="Y14" s="20">
        <v>196705957</v>
      </c>
      <c r="Z14" s="21">
        <v>-100.05510595703041</v>
      </c>
      <c r="AA14" s="22">
        <v>-262130132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-15000000</v>
      </c>
      <c r="F15" s="20">
        <v>-15500000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-11625003</v>
      </c>
      <c r="Y15" s="20">
        <v>11625003</v>
      </c>
      <c r="Z15" s="21">
        <v>-100</v>
      </c>
      <c r="AA15" s="22">
        <v>-15500000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-1267047</v>
      </c>
      <c r="D17" s="26">
        <f>SUM(D6:D16)</f>
        <v>0</v>
      </c>
      <c r="E17" s="27">
        <f t="shared" si="0"/>
        <v>-40708724</v>
      </c>
      <c r="F17" s="28">
        <f t="shared" si="0"/>
        <v>-24721012</v>
      </c>
      <c r="G17" s="28">
        <f t="shared" si="0"/>
        <v>0</v>
      </c>
      <c r="H17" s="28">
        <f t="shared" si="0"/>
        <v>7875000</v>
      </c>
      <c r="I17" s="28">
        <f t="shared" si="0"/>
        <v>0</v>
      </c>
      <c r="J17" s="28">
        <f t="shared" si="0"/>
        <v>7875000</v>
      </c>
      <c r="K17" s="28">
        <f t="shared" si="0"/>
        <v>0</v>
      </c>
      <c r="L17" s="28">
        <f t="shared" si="0"/>
        <v>899452</v>
      </c>
      <c r="M17" s="28">
        <f t="shared" si="0"/>
        <v>1358885</v>
      </c>
      <c r="N17" s="28">
        <f t="shared" si="0"/>
        <v>2258337</v>
      </c>
      <c r="O17" s="28">
        <f t="shared" si="0"/>
        <v>0</v>
      </c>
      <c r="P17" s="28">
        <f t="shared" si="0"/>
        <v>7475000</v>
      </c>
      <c r="Q17" s="28">
        <f t="shared" si="0"/>
        <v>0</v>
      </c>
      <c r="R17" s="28">
        <f t="shared" si="0"/>
        <v>7475000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17608337</v>
      </c>
      <c r="X17" s="28">
        <f t="shared" si="0"/>
        <v>-18540783</v>
      </c>
      <c r="Y17" s="28">
        <f t="shared" si="0"/>
        <v>36149120</v>
      </c>
      <c r="Z17" s="29">
        <f>+IF(X17&lt;&gt;0,+(Y17/X17)*100,0)</f>
        <v>-194.9708380708625</v>
      </c>
      <c r="AA17" s="30">
        <f>SUM(AA6:AA16)</f>
        <v>-24721012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-18100000</v>
      </c>
      <c r="F28" s="20">
        <v>-23850000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-17887500</v>
      </c>
      <c r="Y28" s="20">
        <v>17887500</v>
      </c>
      <c r="Z28" s="21">
        <v>-100</v>
      </c>
      <c r="AA28" s="22">
        <v>-23850000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-18100000</v>
      </c>
      <c r="F30" s="28">
        <f t="shared" si="1"/>
        <v>-23850000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-17887500</v>
      </c>
      <c r="Y30" s="28">
        <f t="shared" si="1"/>
        <v>17887500</v>
      </c>
      <c r="Z30" s="29">
        <f>+IF(X30&lt;&gt;0,+(Y30/X30)*100,0)</f>
        <v>-100</v>
      </c>
      <c r="AA30" s="30">
        <f>SUM(AA21:AA29)</f>
        <v>-23850000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-1267047</v>
      </c>
      <c r="D41" s="32">
        <f>+D17+D30+D39</f>
        <v>0</v>
      </c>
      <c r="E41" s="33">
        <f t="shared" si="3"/>
        <v>-58808724</v>
      </c>
      <c r="F41" s="34">
        <f t="shared" si="3"/>
        <v>-48571012</v>
      </c>
      <c r="G41" s="34">
        <f t="shared" si="3"/>
        <v>0</v>
      </c>
      <c r="H41" s="34">
        <f t="shared" si="3"/>
        <v>7875000</v>
      </c>
      <c r="I41" s="34">
        <f t="shared" si="3"/>
        <v>0</v>
      </c>
      <c r="J41" s="34">
        <f t="shared" si="3"/>
        <v>7875000</v>
      </c>
      <c r="K41" s="34">
        <f t="shared" si="3"/>
        <v>0</v>
      </c>
      <c r="L41" s="34">
        <f t="shared" si="3"/>
        <v>899452</v>
      </c>
      <c r="M41" s="34">
        <f t="shared" si="3"/>
        <v>1358885</v>
      </c>
      <c r="N41" s="34">
        <f t="shared" si="3"/>
        <v>2258337</v>
      </c>
      <c r="O41" s="34">
        <f t="shared" si="3"/>
        <v>0</v>
      </c>
      <c r="P41" s="34">
        <f t="shared" si="3"/>
        <v>7475000</v>
      </c>
      <c r="Q41" s="34">
        <f t="shared" si="3"/>
        <v>0</v>
      </c>
      <c r="R41" s="34">
        <f t="shared" si="3"/>
        <v>7475000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17608337</v>
      </c>
      <c r="X41" s="34">
        <f t="shared" si="3"/>
        <v>-36428283</v>
      </c>
      <c r="Y41" s="34">
        <f t="shared" si="3"/>
        <v>54036620</v>
      </c>
      <c r="Z41" s="35">
        <f>+IF(X41&lt;&gt;0,+(Y41/X41)*100,0)</f>
        <v>-148.33699408780808</v>
      </c>
      <c r="AA41" s="36">
        <f>+AA17+AA30+AA39</f>
        <v>-48571012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7875000</v>
      </c>
      <c r="J42" s="34">
        <f>+G42</f>
        <v>0</v>
      </c>
      <c r="K42" s="34">
        <f>+I43+K60</f>
        <v>7875000</v>
      </c>
      <c r="L42" s="34">
        <f>+K43+L60</f>
        <v>7875000</v>
      </c>
      <c r="M42" s="34">
        <f>+L43+M60</f>
        <v>8774452</v>
      </c>
      <c r="N42" s="34">
        <f>+K42</f>
        <v>7875000</v>
      </c>
      <c r="O42" s="34">
        <f>+M43+O60</f>
        <v>10133337</v>
      </c>
      <c r="P42" s="34">
        <f>+O43+P60</f>
        <v>10133337</v>
      </c>
      <c r="Q42" s="34">
        <f>+P43+Q60</f>
        <v>17608337</v>
      </c>
      <c r="R42" s="34">
        <f>+O42</f>
        <v>10133337</v>
      </c>
      <c r="S42" s="34">
        <f>+Q43+S60</f>
        <v>17608337</v>
      </c>
      <c r="T42" s="34">
        <f>+S43+T60</f>
        <v>17608337</v>
      </c>
      <c r="U42" s="34">
        <f>+T43+U60</f>
        <v>17608337</v>
      </c>
      <c r="V42" s="34">
        <f>+S42</f>
        <v>17608337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-1267047</v>
      </c>
      <c r="D43" s="44">
        <f t="shared" ref="D43:AA43" si="4">+D41+D42</f>
        <v>0</v>
      </c>
      <c r="E43" s="45">
        <f t="shared" si="4"/>
        <v>-58808724</v>
      </c>
      <c r="F43" s="46">
        <f t="shared" si="4"/>
        <v>-48571012</v>
      </c>
      <c r="G43" s="46">
        <f t="shared" si="4"/>
        <v>0</v>
      </c>
      <c r="H43" s="46">
        <f t="shared" si="4"/>
        <v>7875000</v>
      </c>
      <c r="I43" s="46">
        <f t="shared" si="4"/>
        <v>7875000</v>
      </c>
      <c r="J43" s="46">
        <f>+I43</f>
        <v>7875000</v>
      </c>
      <c r="K43" s="46">
        <f t="shared" si="4"/>
        <v>7875000</v>
      </c>
      <c r="L43" s="46">
        <f t="shared" si="4"/>
        <v>8774452</v>
      </c>
      <c r="M43" s="46">
        <f t="shared" si="4"/>
        <v>10133337</v>
      </c>
      <c r="N43" s="46">
        <f>+M43</f>
        <v>10133337</v>
      </c>
      <c r="O43" s="46">
        <f t="shared" si="4"/>
        <v>10133337</v>
      </c>
      <c r="P43" s="46">
        <f t="shared" si="4"/>
        <v>17608337</v>
      </c>
      <c r="Q43" s="46">
        <f t="shared" si="4"/>
        <v>17608337</v>
      </c>
      <c r="R43" s="46">
        <f>+Q43</f>
        <v>17608337</v>
      </c>
      <c r="S43" s="46">
        <f t="shared" si="4"/>
        <v>17608337</v>
      </c>
      <c r="T43" s="46">
        <f t="shared" si="4"/>
        <v>17608337</v>
      </c>
      <c r="U43" s="46">
        <f t="shared" si="4"/>
        <v>17608337</v>
      </c>
      <c r="V43" s="46">
        <f>+U43</f>
        <v>17608337</v>
      </c>
      <c r="W43" s="46">
        <f>+V43</f>
        <v>17608337</v>
      </c>
      <c r="X43" s="46">
        <f t="shared" si="4"/>
        <v>-36428283</v>
      </c>
      <c r="Y43" s="46">
        <f t="shared" si="4"/>
        <v>54036620</v>
      </c>
      <c r="Z43" s="47">
        <f>+IF(X43&lt;&gt;0,+(Y43/X43)*100,0)</f>
        <v>-148.33699408780808</v>
      </c>
      <c r="AA43" s="48">
        <f t="shared" si="4"/>
        <v>-48571012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3660000</v>
      </c>
      <c r="F8" s="20">
        <v>3660000</v>
      </c>
      <c r="G8" s="20"/>
      <c r="H8" s="20">
        <v>1647000</v>
      </c>
      <c r="I8" s="20"/>
      <c r="J8" s="20">
        <v>1647000</v>
      </c>
      <c r="K8" s="20"/>
      <c r="L8" s="20">
        <v>1647000</v>
      </c>
      <c r="M8" s="20"/>
      <c r="N8" s="20">
        <v>1647000</v>
      </c>
      <c r="O8" s="20"/>
      <c r="P8" s="20"/>
      <c r="Q8" s="20">
        <v>2366000</v>
      </c>
      <c r="R8" s="20">
        <v>2366000</v>
      </c>
      <c r="S8" s="20"/>
      <c r="T8" s="20"/>
      <c r="U8" s="20"/>
      <c r="V8" s="20"/>
      <c r="W8" s="20">
        <v>5660000</v>
      </c>
      <c r="X8" s="20">
        <v>2745000</v>
      </c>
      <c r="Y8" s="20">
        <v>2915000</v>
      </c>
      <c r="Z8" s="21">
        <v>106.19307832422587</v>
      </c>
      <c r="AA8" s="22">
        <v>3660000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-31891514</v>
      </c>
      <c r="D14" s="18"/>
      <c r="E14" s="19">
        <v>-12859992</v>
      </c>
      <c r="F14" s="20">
        <v>-16205770</v>
      </c>
      <c r="G14" s="20">
        <v>-2287208</v>
      </c>
      <c r="H14" s="20">
        <v>-629664</v>
      </c>
      <c r="I14" s="20">
        <v>-824211</v>
      </c>
      <c r="J14" s="20">
        <v>-3741083</v>
      </c>
      <c r="K14" s="20">
        <v>-4597667</v>
      </c>
      <c r="L14" s="20">
        <v>-1185932</v>
      </c>
      <c r="M14" s="20">
        <v>-2056652</v>
      </c>
      <c r="N14" s="20">
        <v>-7840251</v>
      </c>
      <c r="O14" s="20">
        <v>-364829</v>
      </c>
      <c r="P14" s="20">
        <v>-567569</v>
      </c>
      <c r="Q14" s="20">
        <v>-1772456</v>
      </c>
      <c r="R14" s="20">
        <v>-2704854</v>
      </c>
      <c r="S14" s="20"/>
      <c r="T14" s="20"/>
      <c r="U14" s="20"/>
      <c r="V14" s="20"/>
      <c r="W14" s="20">
        <v>-14286188</v>
      </c>
      <c r="X14" s="20">
        <v>-12990772</v>
      </c>
      <c r="Y14" s="20">
        <v>-1295416</v>
      </c>
      <c r="Z14" s="21">
        <v>9.9718169174241531</v>
      </c>
      <c r="AA14" s="22">
        <v>-16205770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-112500</v>
      </c>
      <c r="Y15" s="20">
        <v>112500</v>
      </c>
      <c r="Z15" s="21">
        <v>-100</v>
      </c>
      <c r="AA15" s="22">
        <v>-150000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-31891514</v>
      </c>
      <c r="D17" s="26">
        <f>SUM(D6:D16)</f>
        <v>0</v>
      </c>
      <c r="E17" s="27">
        <f t="shared" si="0"/>
        <v>-9349992</v>
      </c>
      <c r="F17" s="28">
        <f t="shared" si="0"/>
        <v>-12695770</v>
      </c>
      <c r="G17" s="28">
        <f t="shared" si="0"/>
        <v>-2287208</v>
      </c>
      <c r="H17" s="28">
        <f t="shared" si="0"/>
        <v>1017336</v>
      </c>
      <c r="I17" s="28">
        <f t="shared" si="0"/>
        <v>-824211</v>
      </c>
      <c r="J17" s="28">
        <f t="shared" si="0"/>
        <v>-2094083</v>
      </c>
      <c r="K17" s="28">
        <f t="shared" si="0"/>
        <v>-4597667</v>
      </c>
      <c r="L17" s="28">
        <f t="shared" si="0"/>
        <v>461068</v>
      </c>
      <c r="M17" s="28">
        <f t="shared" si="0"/>
        <v>-2056652</v>
      </c>
      <c r="N17" s="28">
        <f t="shared" si="0"/>
        <v>-6193251</v>
      </c>
      <c r="O17" s="28">
        <f t="shared" si="0"/>
        <v>-364829</v>
      </c>
      <c r="P17" s="28">
        <f t="shared" si="0"/>
        <v>-567569</v>
      </c>
      <c r="Q17" s="28">
        <f t="shared" si="0"/>
        <v>593544</v>
      </c>
      <c r="R17" s="28">
        <f t="shared" si="0"/>
        <v>-338854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-8626188</v>
      </c>
      <c r="X17" s="28">
        <f t="shared" si="0"/>
        <v>-10358272</v>
      </c>
      <c r="Y17" s="28">
        <f t="shared" si="0"/>
        <v>1732084</v>
      </c>
      <c r="Z17" s="29">
        <f>+IF(X17&lt;&gt;0,+(Y17/X17)*100,0)</f>
        <v>-16.72174663882161</v>
      </c>
      <c r="AA17" s="30">
        <f>SUM(AA6:AA16)</f>
        <v>-12695770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-11490800</v>
      </c>
      <c r="D28" s="18"/>
      <c r="E28" s="19">
        <v>-13000008</v>
      </c>
      <c r="F28" s="20">
        <v>-12499324</v>
      </c>
      <c r="G28" s="20"/>
      <c r="H28" s="20"/>
      <c r="I28" s="20"/>
      <c r="J28" s="20"/>
      <c r="K28" s="20"/>
      <c r="L28" s="20">
        <v>-1175309</v>
      </c>
      <c r="M28" s="20">
        <v>-1837017</v>
      </c>
      <c r="N28" s="20">
        <v>-3012326</v>
      </c>
      <c r="O28" s="20">
        <v>-2502654</v>
      </c>
      <c r="P28" s="20">
        <v>-689051</v>
      </c>
      <c r="Q28" s="20">
        <v>-808784</v>
      </c>
      <c r="R28" s="20">
        <v>-4000489</v>
      </c>
      <c r="S28" s="20"/>
      <c r="T28" s="20"/>
      <c r="U28" s="20"/>
      <c r="V28" s="20"/>
      <c r="W28" s="20">
        <v>-7012815</v>
      </c>
      <c r="X28" s="20">
        <v>-9249322</v>
      </c>
      <c r="Y28" s="20">
        <v>2236507</v>
      </c>
      <c r="Z28" s="21">
        <v>-24.180226399297158</v>
      </c>
      <c r="AA28" s="22">
        <v>-12499324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-11490800</v>
      </c>
      <c r="D30" s="26">
        <f t="shared" ref="D30:Y30" si="1">SUM(D21:D29)</f>
        <v>0</v>
      </c>
      <c r="E30" s="27">
        <f t="shared" si="1"/>
        <v>-13000008</v>
      </c>
      <c r="F30" s="28">
        <f t="shared" si="1"/>
        <v>-12499324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-1175309</v>
      </c>
      <c r="M30" s="28">
        <f t="shared" si="1"/>
        <v>-1837017</v>
      </c>
      <c r="N30" s="28">
        <f t="shared" si="1"/>
        <v>-3012326</v>
      </c>
      <c r="O30" s="28">
        <f t="shared" si="1"/>
        <v>-2502654</v>
      </c>
      <c r="P30" s="28">
        <f t="shared" si="1"/>
        <v>-689051</v>
      </c>
      <c r="Q30" s="28">
        <f t="shared" si="1"/>
        <v>-808784</v>
      </c>
      <c r="R30" s="28">
        <f t="shared" si="1"/>
        <v>-4000489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-7012815</v>
      </c>
      <c r="X30" s="28">
        <f t="shared" si="1"/>
        <v>-9249322</v>
      </c>
      <c r="Y30" s="28">
        <f t="shared" si="1"/>
        <v>2236507</v>
      </c>
      <c r="Z30" s="29">
        <f>+IF(X30&lt;&gt;0,+(Y30/X30)*100,0)</f>
        <v>-24.180226399297158</v>
      </c>
      <c r="AA30" s="30">
        <f>SUM(AA21:AA29)</f>
        <v>-12499324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-43382314</v>
      </c>
      <c r="D41" s="32">
        <f>+D17+D30+D39</f>
        <v>0</v>
      </c>
      <c r="E41" s="33">
        <f t="shared" si="3"/>
        <v>-22350000</v>
      </c>
      <c r="F41" s="34">
        <f t="shared" si="3"/>
        <v>-25195094</v>
      </c>
      <c r="G41" s="34">
        <f t="shared" si="3"/>
        <v>-2287208</v>
      </c>
      <c r="H41" s="34">
        <f t="shared" si="3"/>
        <v>1017336</v>
      </c>
      <c r="I41" s="34">
        <f t="shared" si="3"/>
        <v>-824211</v>
      </c>
      <c r="J41" s="34">
        <f t="shared" si="3"/>
        <v>-2094083</v>
      </c>
      <c r="K41" s="34">
        <f t="shared" si="3"/>
        <v>-4597667</v>
      </c>
      <c r="L41" s="34">
        <f t="shared" si="3"/>
        <v>-714241</v>
      </c>
      <c r="M41" s="34">
        <f t="shared" si="3"/>
        <v>-3893669</v>
      </c>
      <c r="N41" s="34">
        <f t="shared" si="3"/>
        <v>-9205577</v>
      </c>
      <c r="O41" s="34">
        <f t="shared" si="3"/>
        <v>-2867483</v>
      </c>
      <c r="P41" s="34">
        <f t="shared" si="3"/>
        <v>-1256620</v>
      </c>
      <c r="Q41" s="34">
        <f t="shared" si="3"/>
        <v>-215240</v>
      </c>
      <c r="R41" s="34">
        <f t="shared" si="3"/>
        <v>-4339343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-15639003</v>
      </c>
      <c r="X41" s="34">
        <f t="shared" si="3"/>
        <v>-19607594</v>
      </c>
      <c r="Y41" s="34">
        <f t="shared" si="3"/>
        <v>3968591</v>
      </c>
      <c r="Z41" s="35">
        <f>+IF(X41&lt;&gt;0,+(Y41/X41)*100,0)</f>
        <v>-20.24007127034556</v>
      </c>
      <c r="AA41" s="36">
        <f>+AA17+AA30+AA39</f>
        <v>-25195094</v>
      </c>
    </row>
    <row r="42" spans="1:27" x14ac:dyDescent="0.25">
      <c r="A42" s="23" t="s">
        <v>63</v>
      </c>
      <c r="B42" s="17" t="s">
        <v>64</v>
      </c>
      <c r="C42" s="32">
        <v>-99243905</v>
      </c>
      <c r="D42" s="32"/>
      <c r="E42" s="33"/>
      <c r="F42" s="34"/>
      <c r="G42" s="34">
        <v>-142253837</v>
      </c>
      <c r="H42" s="34">
        <f>+G43+H60</f>
        <v>-144541045</v>
      </c>
      <c r="I42" s="34">
        <f>+H43+I60</f>
        <v>-143523709</v>
      </c>
      <c r="J42" s="34">
        <f>+G42</f>
        <v>-142253837</v>
      </c>
      <c r="K42" s="34">
        <f>+I43+K60</f>
        <v>-144347920</v>
      </c>
      <c r="L42" s="34">
        <f>+K43+L60</f>
        <v>-148945587</v>
      </c>
      <c r="M42" s="34">
        <f>+L43+M60</f>
        <v>-149659828</v>
      </c>
      <c r="N42" s="34">
        <f>+K42</f>
        <v>-144347920</v>
      </c>
      <c r="O42" s="34">
        <f>+M43+O60</f>
        <v>-153553497</v>
      </c>
      <c r="P42" s="34">
        <f>+O43+P60</f>
        <v>-156420980</v>
      </c>
      <c r="Q42" s="34">
        <f>+P43+Q60</f>
        <v>-157677600</v>
      </c>
      <c r="R42" s="34">
        <f>+O42</f>
        <v>-153553497</v>
      </c>
      <c r="S42" s="34">
        <f>+Q43+S60</f>
        <v>-157892840</v>
      </c>
      <c r="T42" s="34">
        <f>+S43+T60</f>
        <v>-157892840</v>
      </c>
      <c r="U42" s="34">
        <f>+T43+U60</f>
        <v>-157892840</v>
      </c>
      <c r="V42" s="34">
        <f>+S42</f>
        <v>-157892840</v>
      </c>
      <c r="W42" s="34">
        <f>+G42</f>
        <v>-142253837</v>
      </c>
      <c r="X42" s="34"/>
      <c r="Y42" s="34">
        <f>+W42-X42</f>
        <v>-142253837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-142626219</v>
      </c>
      <c r="D43" s="44">
        <f t="shared" ref="D43:AA43" si="4">+D41+D42</f>
        <v>0</v>
      </c>
      <c r="E43" s="45">
        <f t="shared" si="4"/>
        <v>-22350000</v>
      </c>
      <c r="F43" s="46">
        <f t="shared" si="4"/>
        <v>-25195094</v>
      </c>
      <c r="G43" s="46">
        <f t="shared" si="4"/>
        <v>-144541045</v>
      </c>
      <c r="H43" s="46">
        <f t="shared" si="4"/>
        <v>-143523709</v>
      </c>
      <c r="I43" s="46">
        <f t="shared" si="4"/>
        <v>-144347920</v>
      </c>
      <c r="J43" s="46">
        <f>+I43</f>
        <v>-144347920</v>
      </c>
      <c r="K43" s="46">
        <f t="shared" si="4"/>
        <v>-148945587</v>
      </c>
      <c r="L43" s="46">
        <f t="shared" si="4"/>
        <v>-149659828</v>
      </c>
      <c r="M43" s="46">
        <f t="shared" si="4"/>
        <v>-153553497</v>
      </c>
      <c r="N43" s="46">
        <f>+M43</f>
        <v>-153553497</v>
      </c>
      <c r="O43" s="46">
        <f t="shared" si="4"/>
        <v>-156420980</v>
      </c>
      <c r="P43" s="46">
        <f t="shared" si="4"/>
        <v>-157677600</v>
      </c>
      <c r="Q43" s="46">
        <f t="shared" si="4"/>
        <v>-157892840</v>
      </c>
      <c r="R43" s="46">
        <f>+Q43</f>
        <v>-157892840</v>
      </c>
      <c r="S43" s="46">
        <f t="shared" si="4"/>
        <v>-157892840</v>
      </c>
      <c r="T43" s="46">
        <f t="shared" si="4"/>
        <v>-157892840</v>
      </c>
      <c r="U43" s="46">
        <f t="shared" si="4"/>
        <v>-157892840</v>
      </c>
      <c r="V43" s="46">
        <f>+U43</f>
        <v>-157892840</v>
      </c>
      <c r="W43" s="46">
        <f>+V43</f>
        <v>-157892840</v>
      </c>
      <c r="X43" s="46">
        <f t="shared" si="4"/>
        <v>-19607594</v>
      </c>
      <c r="Y43" s="46">
        <f t="shared" si="4"/>
        <v>-138285246</v>
      </c>
      <c r="Z43" s="47">
        <f>+IF(X43&lt;&gt;0,+(Y43/X43)*100,0)</f>
        <v>705.26371568077138</v>
      </c>
      <c r="AA43" s="48">
        <f t="shared" si="4"/>
        <v>-25195094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-142253837</v>
      </c>
      <c r="J60">
        <v>-142253837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6121500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4591125</v>
      </c>
      <c r="Y8" s="20">
        <v>-4591125</v>
      </c>
      <c r="Z8" s="21">
        <v>-100</v>
      </c>
      <c r="AA8" s="22">
        <v>6121500</v>
      </c>
    </row>
    <row r="9" spans="1:27" x14ac:dyDescent="0.25">
      <c r="A9" s="23" t="s">
        <v>37</v>
      </c>
      <c r="B9" s="17" t="s">
        <v>38</v>
      </c>
      <c r="C9" s="18">
        <v>-1965801</v>
      </c>
      <c r="D9" s="18"/>
      <c r="E9" s="19">
        <v>40810000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73825</v>
      </c>
      <c r="Q9" s="20"/>
      <c r="R9" s="20">
        <v>73825</v>
      </c>
      <c r="S9" s="20"/>
      <c r="T9" s="20"/>
      <c r="U9" s="20"/>
      <c r="V9" s="20"/>
      <c r="W9" s="20">
        <v>73825</v>
      </c>
      <c r="X9" s="20"/>
      <c r="Y9" s="20">
        <v>73825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40810000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30607497</v>
      </c>
      <c r="Y10" s="20">
        <v>-30607497</v>
      </c>
      <c r="Z10" s="21">
        <v>-100</v>
      </c>
      <c r="AA10" s="22">
        <v>40810000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-16491133</v>
      </c>
      <c r="D14" s="18"/>
      <c r="E14" s="19">
        <v>-48936704</v>
      </c>
      <c r="F14" s="20">
        <v>-8478807</v>
      </c>
      <c r="G14" s="20">
        <v>-524823</v>
      </c>
      <c r="H14" s="20">
        <v>-6230779</v>
      </c>
      <c r="I14" s="20">
        <v>-6523865</v>
      </c>
      <c r="J14" s="20">
        <v>-13279467</v>
      </c>
      <c r="K14" s="20">
        <v>-567521</v>
      </c>
      <c r="L14" s="20">
        <v>-2099203</v>
      </c>
      <c r="M14" s="20">
        <v>-5839768</v>
      </c>
      <c r="N14" s="20">
        <v>-8506492</v>
      </c>
      <c r="O14" s="20">
        <v>-769013</v>
      </c>
      <c r="P14" s="20">
        <v>-144850</v>
      </c>
      <c r="Q14" s="20">
        <v>-1324495</v>
      </c>
      <c r="R14" s="20">
        <v>-2238358</v>
      </c>
      <c r="S14" s="20"/>
      <c r="T14" s="20"/>
      <c r="U14" s="20"/>
      <c r="V14" s="20"/>
      <c r="W14" s="20">
        <v>-24024317</v>
      </c>
      <c r="X14" s="20">
        <v>-6359112</v>
      </c>
      <c r="Y14" s="20">
        <v>-17665205</v>
      </c>
      <c r="Z14" s="21">
        <v>277.79358187117953</v>
      </c>
      <c r="AA14" s="22">
        <v>-8478807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-293812</v>
      </c>
      <c r="D16" s="18"/>
      <c r="E16" s="19">
        <v>-619867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-18750746</v>
      </c>
      <c r="D17" s="26">
        <f>SUM(D6:D16)</f>
        <v>0</v>
      </c>
      <c r="E17" s="27">
        <f t="shared" si="0"/>
        <v>-8746571</v>
      </c>
      <c r="F17" s="28">
        <f t="shared" si="0"/>
        <v>38452693</v>
      </c>
      <c r="G17" s="28">
        <f t="shared" si="0"/>
        <v>-524823</v>
      </c>
      <c r="H17" s="28">
        <f t="shared" si="0"/>
        <v>-6230779</v>
      </c>
      <c r="I17" s="28">
        <f t="shared" si="0"/>
        <v>-6523865</v>
      </c>
      <c r="J17" s="28">
        <f t="shared" si="0"/>
        <v>-13279467</v>
      </c>
      <c r="K17" s="28">
        <f t="shared" si="0"/>
        <v>-567521</v>
      </c>
      <c r="L17" s="28">
        <f t="shared" si="0"/>
        <v>-2099203</v>
      </c>
      <c r="M17" s="28">
        <f t="shared" si="0"/>
        <v>-5839768</v>
      </c>
      <c r="N17" s="28">
        <f t="shared" si="0"/>
        <v>-8506492</v>
      </c>
      <c r="O17" s="28">
        <f t="shared" si="0"/>
        <v>-769013</v>
      </c>
      <c r="P17" s="28">
        <f t="shared" si="0"/>
        <v>-71025</v>
      </c>
      <c r="Q17" s="28">
        <f t="shared" si="0"/>
        <v>-1324495</v>
      </c>
      <c r="R17" s="28">
        <f t="shared" si="0"/>
        <v>-2164533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-23950492</v>
      </c>
      <c r="X17" s="28">
        <f t="shared" si="0"/>
        <v>28839510</v>
      </c>
      <c r="Y17" s="28">
        <f t="shared" si="0"/>
        <v>-52790002</v>
      </c>
      <c r="Z17" s="29">
        <f>+IF(X17&lt;&gt;0,+(Y17/X17)*100,0)</f>
        <v>-183.04749976681296</v>
      </c>
      <c r="AA17" s="30">
        <f>SUM(AA6:AA16)</f>
        <v>38452693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-1033331</v>
      </c>
      <c r="D28" s="18"/>
      <c r="E28" s="19">
        <v>-4196000</v>
      </c>
      <c r="F28" s="20">
        <v>-8855000</v>
      </c>
      <c r="G28" s="20"/>
      <c r="H28" s="20"/>
      <c r="I28" s="20"/>
      <c r="J28" s="20"/>
      <c r="K28" s="20">
        <v>-1129045</v>
      </c>
      <c r="L28" s="20"/>
      <c r="M28" s="20">
        <v>-427206</v>
      </c>
      <c r="N28" s="20">
        <v>-1556251</v>
      </c>
      <c r="O28" s="20"/>
      <c r="P28" s="20"/>
      <c r="Q28" s="20"/>
      <c r="R28" s="20"/>
      <c r="S28" s="20"/>
      <c r="T28" s="20"/>
      <c r="U28" s="20"/>
      <c r="V28" s="20"/>
      <c r="W28" s="20">
        <v>-1556251</v>
      </c>
      <c r="X28" s="20">
        <v>-6641253</v>
      </c>
      <c r="Y28" s="20">
        <v>5085002</v>
      </c>
      <c r="Z28" s="21">
        <v>-76.566906877361845</v>
      </c>
      <c r="AA28" s="22">
        <v>-8855000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-1033331</v>
      </c>
      <c r="D30" s="26">
        <f t="shared" ref="D30:Y30" si="1">SUM(D21:D29)</f>
        <v>0</v>
      </c>
      <c r="E30" s="27">
        <f t="shared" si="1"/>
        <v>-4196000</v>
      </c>
      <c r="F30" s="28">
        <f t="shared" si="1"/>
        <v>-8855000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-1129045</v>
      </c>
      <c r="L30" s="28">
        <f t="shared" si="1"/>
        <v>0</v>
      </c>
      <c r="M30" s="28">
        <f t="shared" si="1"/>
        <v>-427206</v>
      </c>
      <c r="N30" s="28">
        <f t="shared" si="1"/>
        <v>-1556251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-1556251</v>
      </c>
      <c r="X30" s="28">
        <f t="shared" si="1"/>
        <v>-6641253</v>
      </c>
      <c r="Y30" s="28">
        <f t="shared" si="1"/>
        <v>5085002</v>
      </c>
      <c r="Z30" s="29">
        <f>+IF(X30&lt;&gt;0,+(Y30/X30)*100,0)</f>
        <v>-76.566906877361845</v>
      </c>
      <c r="AA30" s="30">
        <f>SUM(AA21:AA29)</f>
        <v>-8855000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-19784077</v>
      </c>
      <c r="D41" s="32">
        <f>+D17+D30+D39</f>
        <v>0</v>
      </c>
      <c r="E41" s="33">
        <f t="shared" si="3"/>
        <v>-12942571</v>
      </c>
      <c r="F41" s="34">
        <f t="shared" si="3"/>
        <v>29597693</v>
      </c>
      <c r="G41" s="34">
        <f t="shared" si="3"/>
        <v>-524823</v>
      </c>
      <c r="H41" s="34">
        <f t="shared" si="3"/>
        <v>-6230779</v>
      </c>
      <c r="I41" s="34">
        <f t="shared" si="3"/>
        <v>-6523865</v>
      </c>
      <c r="J41" s="34">
        <f t="shared" si="3"/>
        <v>-13279467</v>
      </c>
      <c r="K41" s="34">
        <f t="shared" si="3"/>
        <v>-1696566</v>
      </c>
      <c r="L41" s="34">
        <f t="shared" si="3"/>
        <v>-2099203</v>
      </c>
      <c r="M41" s="34">
        <f t="shared" si="3"/>
        <v>-6266974</v>
      </c>
      <c r="N41" s="34">
        <f t="shared" si="3"/>
        <v>-10062743</v>
      </c>
      <c r="O41" s="34">
        <f t="shared" si="3"/>
        <v>-769013</v>
      </c>
      <c r="P41" s="34">
        <f t="shared" si="3"/>
        <v>-71025</v>
      </c>
      <c r="Q41" s="34">
        <f t="shared" si="3"/>
        <v>-1324495</v>
      </c>
      <c r="R41" s="34">
        <f t="shared" si="3"/>
        <v>-2164533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-25506743</v>
      </c>
      <c r="X41" s="34">
        <f t="shared" si="3"/>
        <v>22198257</v>
      </c>
      <c r="Y41" s="34">
        <f t="shared" si="3"/>
        <v>-47705000</v>
      </c>
      <c r="Z41" s="35">
        <f>+IF(X41&lt;&gt;0,+(Y41/X41)*100,0)</f>
        <v>-214.90426027593065</v>
      </c>
      <c r="AA41" s="36">
        <f>+AA17+AA30+AA39</f>
        <v>29597693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-524823</v>
      </c>
      <c r="I42" s="34">
        <f>+H43+I60</f>
        <v>-6755602</v>
      </c>
      <c r="J42" s="34">
        <f>+G42</f>
        <v>0</v>
      </c>
      <c r="K42" s="34">
        <f>+I43+K60</f>
        <v>-13279467</v>
      </c>
      <c r="L42" s="34">
        <f>+K43+L60</f>
        <v>-14976033</v>
      </c>
      <c r="M42" s="34">
        <f>+L43+M60</f>
        <v>-17075236</v>
      </c>
      <c r="N42" s="34">
        <f>+K42</f>
        <v>-13279467</v>
      </c>
      <c r="O42" s="34">
        <f>+M43+O60</f>
        <v>-23342210</v>
      </c>
      <c r="P42" s="34">
        <f>+O43+P60</f>
        <v>-24111223</v>
      </c>
      <c r="Q42" s="34">
        <f>+P43+Q60</f>
        <v>-24182248</v>
      </c>
      <c r="R42" s="34">
        <f>+O42</f>
        <v>-23342210</v>
      </c>
      <c r="S42" s="34">
        <f>+Q43+S60</f>
        <v>-25506743</v>
      </c>
      <c r="T42" s="34">
        <f>+S43+T60</f>
        <v>-25506743</v>
      </c>
      <c r="U42" s="34">
        <f>+T43+U60</f>
        <v>-25506743</v>
      </c>
      <c r="V42" s="34">
        <f>+S42</f>
        <v>-25506743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-19784077</v>
      </c>
      <c r="D43" s="44">
        <f t="shared" ref="D43:AA43" si="4">+D41+D42</f>
        <v>0</v>
      </c>
      <c r="E43" s="45">
        <f t="shared" si="4"/>
        <v>-12942571</v>
      </c>
      <c r="F43" s="46">
        <f t="shared" si="4"/>
        <v>29597693</v>
      </c>
      <c r="G43" s="46">
        <f t="shared" si="4"/>
        <v>-524823</v>
      </c>
      <c r="H43" s="46">
        <f t="shared" si="4"/>
        <v>-6755602</v>
      </c>
      <c r="I43" s="46">
        <f t="shared" si="4"/>
        <v>-13279467</v>
      </c>
      <c r="J43" s="46">
        <f>+I43</f>
        <v>-13279467</v>
      </c>
      <c r="K43" s="46">
        <f t="shared" si="4"/>
        <v>-14976033</v>
      </c>
      <c r="L43" s="46">
        <f t="shared" si="4"/>
        <v>-17075236</v>
      </c>
      <c r="M43" s="46">
        <f t="shared" si="4"/>
        <v>-23342210</v>
      </c>
      <c r="N43" s="46">
        <f>+M43</f>
        <v>-23342210</v>
      </c>
      <c r="O43" s="46">
        <f t="shared" si="4"/>
        <v>-24111223</v>
      </c>
      <c r="P43" s="46">
        <f t="shared" si="4"/>
        <v>-24182248</v>
      </c>
      <c r="Q43" s="46">
        <f t="shared" si="4"/>
        <v>-25506743</v>
      </c>
      <c r="R43" s="46">
        <f>+Q43</f>
        <v>-25506743</v>
      </c>
      <c r="S43" s="46">
        <f t="shared" si="4"/>
        <v>-25506743</v>
      </c>
      <c r="T43" s="46">
        <f t="shared" si="4"/>
        <v>-25506743</v>
      </c>
      <c r="U43" s="46">
        <f t="shared" si="4"/>
        <v>-25506743</v>
      </c>
      <c r="V43" s="46">
        <f>+U43</f>
        <v>-25506743</v>
      </c>
      <c r="W43" s="46">
        <f>+V43</f>
        <v>-25506743</v>
      </c>
      <c r="X43" s="46">
        <f t="shared" si="4"/>
        <v>22198257</v>
      </c>
      <c r="Y43" s="46">
        <f t="shared" si="4"/>
        <v>-47705000</v>
      </c>
      <c r="Z43" s="47">
        <f>+IF(X43&lt;&gt;0,+(Y43/X43)*100,0)</f>
        <v>-214.90426027593065</v>
      </c>
      <c r="AA43" s="48">
        <f t="shared" si="4"/>
        <v>29597693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19400000</v>
      </c>
      <c r="F10" s="20">
        <v>19400000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14550003</v>
      </c>
      <c r="Y10" s="20">
        <v>-14550003</v>
      </c>
      <c r="Z10" s="21">
        <v>-100</v>
      </c>
      <c r="AA10" s="22">
        <v>19400000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19400000</v>
      </c>
      <c r="F17" s="28">
        <f t="shared" si="0"/>
        <v>19400000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14550003</v>
      </c>
      <c r="Y17" s="28">
        <f t="shared" si="0"/>
        <v>-14550003</v>
      </c>
      <c r="Z17" s="29">
        <f>+IF(X17&lt;&gt;0,+(Y17/X17)*100,0)</f>
        <v>-100</v>
      </c>
      <c r="AA17" s="30">
        <f>SUM(AA6:AA16)</f>
        <v>19400000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-100007266</v>
      </c>
      <c r="D28" s="18"/>
      <c r="E28" s="19">
        <v>-19400000</v>
      </c>
      <c r="F28" s="20">
        <v>-19400000</v>
      </c>
      <c r="G28" s="20"/>
      <c r="H28" s="20">
        <v>-7384846</v>
      </c>
      <c r="I28" s="20"/>
      <c r="J28" s="20">
        <v>-7384846</v>
      </c>
      <c r="K28" s="20"/>
      <c r="L28" s="20"/>
      <c r="M28" s="20"/>
      <c r="N28" s="20"/>
      <c r="O28" s="20"/>
      <c r="P28" s="20"/>
      <c r="Q28" s="20">
        <v>-5218967</v>
      </c>
      <c r="R28" s="20">
        <v>-5218967</v>
      </c>
      <c r="S28" s="20"/>
      <c r="T28" s="20"/>
      <c r="U28" s="20"/>
      <c r="V28" s="20"/>
      <c r="W28" s="20">
        <v>-12603813</v>
      </c>
      <c r="X28" s="20">
        <v>-14550003</v>
      </c>
      <c r="Y28" s="20">
        <v>1946190</v>
      </c>
      <c r="Z28" s="21">
        <v>-13.375873530747725</v>
      </c>
      <c r="AA28" s="22">
        <v>-19400000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-100007266</v>
      </c>
      <c r="D30" s="26">
        <f t="shared" ref="D30:Y30" si="1">SUM(D21:D29)</f>
        <v>0</v>
      </c>
      <c r="E30" s="27">
        <f t="shared" si="1"/>
        <v>-19400000</v>
      </c>
      <c r="F30" s="28">
        <f t="shared" si="1"/>
        <v>-19400000</v>
      </c>
      <c r="G30" s="28">
        <f t="shared" si="1"/>
        <v>0</v>
      </c>
      <c r="H30" s="28">
        <f t="shared" si="1"/>
        <v>-7384846</v>
      </c>
      <c r="I30" s="28">
        <f t="shared" si="1"/>
        <v>0</v>
      </c>
      <c r="J30" s="28">
        <f t="shared" si="1"/>
        <v>-7384846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-5218967</v>
      </c>
      <c r="R30" s="28">
        <f t="shared" si="1"/>
        <v>-5218967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-12603813</v>
      </c>
      <c r="X30" s="28">
        <f t="shared" si="1"/>
        <v>-14550003</v>
      </c>
      <c r="Y30" s="28">
        <f t="shared" si="1"/>
        <v>1946190</v>
      </c>
      <c r="Z30" s="29">
        <f>+IF(X30&lt;&gt;0,+(Y30/X30)*100,0)</f>
        <v>-13.375873530747725</v>
      </c>
      <c r="AA30" s="30">
        <f>SUM(AA21:AA29)</f>
        <v>-19400000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-100007266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-7384846</v>
      </c>
      <c r="I41" s="34">
        <f t="shared" si="3"/>
        <v>0</v>
      </c>
      <c r="J41" s="34">
        <f t="shared" si="3"/>
        <v>-7384846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-5218967</v>
      </c>
      <c r="R41" s="34">
        <f t="shared" si="3"/>
        <v>-5218967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-12603813</v>
      </c>
      <c r="X41" s="34">
        <f t="shared" si="3"/>
        <v>0</v>
      </c>
      <c r="Y41" s="34">
        <f t="shared" si="3"/>
        <v>-12603813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-7384846</v>
      </c>
      <c r="J42" s="34">
        <f>+G42</f>
        <v>0</v>
      </c>
      <c r="K42" s="34">
        <f>+I43+K60</f>
        <v>-7384846</v>
      </c>
      <c r="L42" s="34">
        <f>+K43+L60</f>
        <v>-7384846</v>
      </c>
      <c r="M42" s="34">
        <f>+L43+M60</f>
        <v>-7384846</v>
      </c>
      <c r="N42" s="34">
        <f>+K42</f>
        <v>-7384846</v>
      </c>
      <c r="O42" s="34">
        <f>+M43+O60</f>
        <v>-7384846</v>
      </c>
      <c r="P42" s="34">
        <f>+O43+P60</f>
        <v>-7384846</v>
      </c>
      <c r="Q42" s="34">
        <f>+P43+Q60</f>
        <v>-7384846</v>
      </c>
      <c r="R42" s="34">
        <f>+O42</f>
        <v>-7384846</v>
      </c>
      <c r="S42" s="34">
        <f>+Q43+S60</f>
        <v>-12603813</v>
      </c>
      <c r="T42" s="34">
        <f>+S43+T60</f>
        <v>-12603813</v>
      </c>
      <c r="U42" s="34">
        <f>+T43+U60</f>
        <v>-12603813</v>
      </c>
      <c r="V42" s="34">
        <f>+S42</f>
        <v>-12603813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-100007266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-7384846</v>
      </c>
      <c r="I43" s="46">
        <f t="shared" si="4"/>
        <v>-7384846</v>
      </c>
      <c r="J43" s="46">
        <f>+I43</f>
        <v>-7384846</v>
      </c>
      <c r="K43" s="46">
        <f t="shared" si="4"/>
        <v>-7384846</v>
      </c>
      <c r="L43" s="46">
        <f t="shared" si="4"/>
        <v>-7384846</v>
      </c>
      <c r="M43" s="46">
        <f t="shared" si="4"/>
        <v>-7384846</v>
      </c>
      <c r="N43" s="46">
        <f>+M43</f>
        <v>-7384846</v>
      </c>
      <c r="O43" s="46">
        <f t="shared" si="4"/>
        <v>-7384846</v>
      </c>
      <c r="P43" s="46">
        <f t="shared" si="4"/>
        <v>-7384846</v>
      </c>
      <c r="Q43" s="46">
        <f t="shared" si="4"/>
        <v>-12603813</v>
      </c>
      <c r="R43" s="46">
        <f>+Q43</f>
        <v>-12603813</v>
      </c>
      <c r="S43" s="46">
        <f t="shared" si="4"/>
        <v>-12603813</v>
      </c>
      <c r="T43" s="46">
        <f t="shared" si="4"/>
        <v>-12603813</v>
      </c>
      <c r="U43" s="46">
        <f t="shared" si="4"/>
        <v>-12603813</v>
      </c>
      <c r="V43" s="46">
        <f>+U43</f>
        <v>-12603813</v>
      </c>
      <c r="W43" s="46">
        <f>+V43</f>
        <v>-12603813</v>
      </c>
      <c r="X43" s="46">
        <f t="shared" si="4"/>
        <v>0</v>
      </c>
      <c r="Y43" s="46">
        <f t="shared" si="4"/>
        <v>-12603813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631703067</v>
      </c>
      <c r="D7" s="18"/>
      <c r="E7" s="19">
        <v>920383192</v>
      </c>
      <c r="F7" s="20">
        <v>993587667</v>
      </c>
      <c r="G7" s="20">
        <v>54758191</v>
      </c>
      <c r="H7" s="20">
        <v>44217002</v>
      </c>
      <c r="I7" s="20">
        <v>36691292</v>
      </c>
      <c r="J7" s="20">
        <v>135666485</v>
      </c>
      <c r="K7" s="20">
        <v>88513181</v>
      </c>
      <c r="L7" s="20">
        <v>37316697</v>
      </c>
      <c r="M7" s="20">
        <v>56659974</v>
      </c>
      <c r="N7" s="20">
        <v>182489852</v>
      </c>
      <c r="O7" s="20">
        <v>31234046</v>
      </c>
      <c r="P7" s="20">
        <v>33351257</v>
      </c>
      <c r="Q7" s="20">
        <v>37210001</v>
      </c>
      <c r="R7" s="20">
        <v>101795304</v>
      </c>
      <c r="S7" s="20"/>
      <c r="T7" s="20"/>
      <c r="U7" s="20"/>
      <c r="V7" s="20"/>
      <c r="W7" s="20">
        <v>419951641</v>
      </c>
      <c r="X7" s="20">
        <v>745190748</v>
      </c>
      <c r="Y7" s="20">
        <v>-325239107</v>
      </c>
      <c r="Z7" s="21">
        <v>-43.645081192017159</v>
      </c>
      <c r="AA7" s="22">
        <v>993587667</v>
      </c>
    </row>
    <row r="8" spans="1:27" x14ac:dyDescent="0.25">
      <c r="A8" s="23" t="s">
        <v>36</v>
      </c>
      <c r="B8" s="17" t="s">
        <v>32</v>
      </c>
      <c r="C8" s="18">
        <v>7024517</v>
      </c>
      <c r="D8" s="18"/>
      <c r="E8" s="19">
        <v>13552494</v>
      </c>
      <c r="F8" s="20">
        <v>13552494</v>
      </c>
      <c r="G8" s="20">
        <v>534368</v>
      </c>
      <c r="H8" s="20">
        <v>492880</v>
      </c>
      <c r="I8" s="20">
        <v>1084306</v>
      </c>
      <c r="J8" s="20">
        <v>2111554</v>
      </c>
      <c r="K8" s="20">
        <v>920177</v>
      </c>
      <c r="L8" s="20">
        <v>729818</v>
      </c>
      <c r="M8" s="20">
        <v>403030</v>
      </c>
      <c r="N8" s="20">
        <v>2053025</v>
      </c>
      <c r="O8" s="20">
        <v>754412</v>
      </c>
      <c r="P8" s="20">
        <v>598283</v>
      </c>
      <c r="Q8" s="20">
        <v>875907</v>
      </c>
      <c r="R8" s="20">
        <v>2228602</v>
      </c>
      <c r="S8" s="20"/>
      <c r="T8" s="20"/>
      <c r="U8" s="20"/>
      <c r="V8" s="20"/>
      <c r="W8" s="20">
        <v>6393181</v>
      </c>
      <c r="X8" s="20">
        <v>10164366</v>
      </c>
      <c r="Y8" s="20">
        <v>-3771185</v>
      </c>
      <c r="Z8" s="21">
        <v>-37.102018955240297</v>
      </c>
      <c r="AA8" s="22">
        <v>13552494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-7475000</v>
      </c>
      <c r="F9" s="20">
        <v>-3467121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-2600343</v>
      </c>
      <c r="Y9" s="20">
        <v>2600343</v>
      </c>
      <c r="Z9" s="21">
        <v>-100</v>
      </c>
      <c r="AA9" s="22">
        <v>-3467121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4480000</v>
      </c>
      <c r="F10" s="20">
        <v>4480000</v>
      </c>
      <c r="G10" s="20"/>
      <c r="H10" s="20"/>
      <c r="I10" s="20"/>
      <c r="J10" s="20"/>
      <c r="K10" s="20"/>
      <c r="L10" s="20"/>
      <c r="M10" s="20"/>
      <c r="N10" s="20"/>
      <c r="O10" s="20">
        <v>3032879</v>
      </c>
      <c r="P10" s="20"/>
      <c r="Q10" s="20"/>
      <c r="R10" s="20">
        <v>3032879</v>
      </c>
      <c r="S10" s="20"/>
      <c r="T10" s="20"/>
      <c r="U10" s="20"/>
      <c r="V10" s="20"/>
      <c r="W10" s="20">
        <v>3032879</v>
      </c>
      <c r="X10" s="20">
        <v>3359997</v>
      </c>
      <c r="Y10" s="20">
        <v>-327118</v>
      </c>
      <c r="Z10" s="21">
        <v>-9.7356634544614167</v>
      </c>
      <c r="AA10" s="22">
        <v>4480000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-413817361</v>
      </c>
      <c r="D14" s="18"/>
      <c r="E14" s="19">
        <v>-820356853</v>
      </c>
      <c r="F14" s="20">
        <v>-823873363</v>
      </c>
      <c r="G14" s="20">
        <v>9329974</v>
      </c>
      <c r="H14" s="20">
        <v>-106512313</v>
      </c>
      <c r="I14" s="20">
        <v>-75810356</v>
      </c>
      <c r="J14" s="20">
        <v>-172992695</v>
      </c>
      <c r="K14" s="20">
        <v>-45106451</v>
      </c>
      <c r="L14" s="20">
        <v>-2923136</v>
      </c>
      <c r="M14" s="20">
        <v>-75908881</v>
      </c>
      <c r="N14" s="20">
        <v>-123938468</v>
      </c>
      <c r="O14" s="20">
        <v>-37058676</v>
      </c>
      <c r="P14" s="20">
        <v>-244681</v>
      </c>
      <c r="Q14" s="20">
        <v>-42589177</v>
      </c>
      <c r="R14" s="20">
        <v>-79892534</v>
      </c>
      <c r="S14" s="20"/>
      <c r="T14" s="20"/>
      <c r="U14" s="20"/>
      <c r="V14" s="20"/>
      <c r="W14" s="20">
        <v>-376823697</v>
      </c>
      <c r="X14" s="20">
        <v>-617905107</v>
      </c>
      <c r="Y14" s="20">
        <v>241081410</v>
      </c>
      <c r="Z14" s="21">
        <v>-39.015927732087832</v>
      </c>
      <c r="AA14" s="22">
        <v>-823873363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224910223</v>
      </c>
      <c r="D17" s="26">
        <f>SUM(D6:D16)</f>
        <v>0</v>
      </c>
      <c r="E17" s="27">
        <f t="shared" si="0"/>
        <v>110583833</v>
      </c>
      <c r="F17" s="28">
        <f t="shared" si="0"/>
        <v>184279677</v>
      </c>
      <c r="G17" s="28">
        <f t="shared" si="0"/>
        <v>64622533</v>
      </c>
      <c r="H17" s="28">
        <f t="shared" si="0"/>
        <v>-61802431</v>
      </c>
      <c r="I17" s="28">
        <f t="shared" si="0"/>
        <v>-38034758</v>
      </c>
      <c r="J17" s="28">
        <f t="shared" si="0"/>
        <v>-35214656</v>
      </c>
      <c r="K17" s="28">
        <f t="shared" si="0"/>
        <v>44326907</v>
      </c>
      <c r="L17" s="28">
        <f t="shared" si="0"/>
        <v>35123379</v>
      </c>
      <c r="M17" s="28">
        <f t="shared" si="0"/>
        <v>-18845877</v>
      </c>
      <c r="N17" s="28">
        <f t="shared" si="0"/>
        <v>60604409</v>
      </c>
      <c r="O17" s="28">
        <f t="shared" si="0"/>
        <v>-2037339</v>
      </c>
      <c r="P17" s="28">
        <f t="shared" si="0"/>
        <v>33704859</v>
      </c>
      <c r="Q17" s="28">
        <f t="shared" si="0"/>
        <v>-4503269</v>
      </c>
      <c r="R17" s="28">
        <f t="shared" si="0"/>
        <v>27164251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52554004</v>
      </c>
      <c r="X17" s="28">
        <f t="shared" si="0"/>
        <v>138209661</v>
      </c>
      <c r="Y17" s="28">
        <f t="shared" si="0"/>
        <v>-85655657</v>
      </c>
      <c r="Z17" s="29">
        <f>+IF(X17&lt;&gt;0,+(Y17/X17)*100,0)</f>
        <v>-61.975158885600621</v>
      </c>
      <c r="AA17" s="30">
        <f>SUM(AA6:AA16)</f>
        <v>184279677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-13279601</v>
      </c>
      <c r="D28" s="18"/>
      <c r="E28" s="19">
        <v>-24274200</v>
      </c>
      <c r="F28" s="20">
        <v>-35001774</v>
      </c>
      <c r="G28" s="20"/>
      <c r="H28" s="20">
        <v>-4590958</v>
      </c>
      <c r="I28" s="20">
        <v>-1015348</v>
      </c>
      <c r="J28" s="20">
        <v>-5606306</v>
      </c>
      <c r="K28" s="20">
        <v>-828809</v>
      </c>
      <c r="L28" s="20"/>
      <c r="M28" s="20">
        <v>-2861153</v>
      </c>
      <c r="N28" s="20">
        <v>-3689962</v>
      </c>
      <c r="O28" s="20"/>
      <c r="P28" s="20"/>
      <c r="Q28" s="20">
        <v>-1184791</v>
      </c>
      <c r="R28" s="20">
        <v>-1184791</v>
      </c>
      <c r="S28" s="20"/>
      <c r="T28" s="20"/>
      <c r="U28" s="20"/>
      <c r="V28" s="20"/>
      <c r="W28" s="20">
        <v>-10481059</v>
      </c>
      <c r="X28" s="20">
        <v>-26251335</v>
      </c>
      <c r="Y28" s="20">
        <v>15770276</v>
      </c>
      <c r="Z28" s="21">
        <v>-60.074186703266705</v>
      </c>
      <c r="AA28" s="22">
        <v>-35001774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-13279601</v>
      </c>
      <c r="D30" s="26">
        <f t="shared" ref="D30:Y30" si="1">SUM(D21:D29)</f>
        <v>0</v>
      </c>
      <c r="E30" s="27">
        <f t="shared" si="1"/>
        <v>-24274200</v>
      </c>
      <c r="F30" s="28">
        <f t="shared" si="1"/>
        <v>-35001774</v>
      </c>
      <c r="G30" s="28">
        <f t="shared" si="1"/>
        <v>0</v>
      </c>
      <c r="H30" s="28">
        <f t="shared" si="1"/>
        <v>-4590958</v>
      </c>
      <c r="I30" s="28">
        <f t="shared" si="1"/>
        <v>-1015348</v>
      </c>
      <c r="J30" s="28">
        <f t="shared" si="1"/>
        <v>-5606306</v>
      </c>
      <c r="K30" s="28">
        <f t="shared" si="1"/>
        <v>-828809</v>
      </c>
      <c r="L30" s="28">
        <f t="shared" si="1"/>
        <v>0</v>
      </c>
      <c r="M30" s="28">
        <f t="shared" si="1"/>
        <v>-2861153</v>
      </c>
      <c r="N30" s="28">
        <f t="shared" si="1"/>
        <v>-3689962</v>
      </c>
      <c r="O30" s="28">
        <f t="shared" si="1"/>
        <v>0</v>
      </c>
      <c r="P30" s="28">
        <f t="shared" si="1"/>
        <v>0</v>
      </c>
      <c r="Q30" s="28">
        <f t="shared" si="1"/>
        <v>-1184791</v>
      </c>
      <c r="R30" s="28">
        <f t="shared" si="1"/>
        <v>-1184791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-10481059</v>
      </c>
      <c r="X30" s="28">
        <f t="shared" si="1"/>
        <v>-26251335</v>
      </c>
      <c r="Y30" s="28">
        <f t="shared" si="1"/>
        <v>15770276</v>
      </c>
      <c r="Z30" s="29">
        <f>+IF(X30&lt;&gt;0,+(Y30/X30)*100,0)</f>
        <v>-60.074186703266705</v>
      </c>
      <c r="AA30" s="30">
        <f>SUM(AA21:AA29)</f>
        <v>-35001774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211630622</v>
      </c>
      <c r="D41" s="32">
        <f>+D17+D30+D39</f>
        <v>0</v>
      </c>
      <c r="E41" s="33">
        <f t="shared" si="3"/>
        <v>86309633</v>
      </c>
      <c r="F41" s="34">
        <f t="shared" si="3"/>
        <v>149277903</v>
      </c>
      <c r="G41" s="34">
        <f t="shared" si="3"/>
        <v>64622533</v>
      </c>
      <c r="H41" s="34">
        <f t="shared" si="3"/>
        <v>-66393389</v>
      </c>
      <c r="I41" s="34">
        <f t="shared" si="3"/>
        <v>-39050106</v>
      </c>
      <c r="J41" s="34">
        <f t="shared" si="3"/>
        <v>-40820962</v>
      </c>
      <c r="K41" s="34">
        <f t="shared" si="3"/>
        <v>43498098</v>
      </c>
      <c r="L41" s="34">
        <f t="shared" si="3"/>
        <v>35123379</v>
      </c>
      <c r="M41" s="34">
        <f t="shared" si="3"/>
        <v>-21707030</v>
      </c>
      <c r="N41" s="34">
        <f t="shared" si="3"/>
        <v>56914447</v>
      </c>
      <c r="O41" s="34">
        <f t="shared" si="3"/>
        <v>-2037339</v>
      </c>
      <c r="P41" s="34">
        <f t="shared" si="3"/>
        <v>33704859</v>
      </c>
      <c r="Q41" s="34">
        <f t="shared" si="3"/>
        <v>-5688060</v>
      </c>
      <c r="R41" s="34">
        <f t="shared" si="3"/>
        <v>25979460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42072945</v>
      </c>
      <c r="X41" s="34">
        <f t="shared" si="3"/>
        <v>111958326</v>
      </c>
      <c r="Y41" s="34">
        <f t="shared" si="3"/>
        <v>-69885381</v>
      </c>
      <c r="Z41" s="35">
        <f>+IF(X41&lt;&gt;0,+(Y41/X41)*100,0)</f>
        <v>-62.420887750679654</v>
      </c>
      <c r="AA41" s="36">
        <f>+AA17+AA30+AA39</f>
        <v>149277903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64622533</v>
      </c>
      <c r="I42" s="34">
        <f>+H43+I60</f>
        <v>-1770856</v>
      </c>
      <c r="J42" s="34">
        <f>+G42</f>
        <v>0</v>
      </c>
      <c r="K42" s="34">
        <f>+I43+K60</f>
        <v>-40820962</v>
      </c>
      <c r="L42" s="34">
        <f>+K43+L60</f>
        <v>2677136</v>
      </c>
      <c r="M42" s="34">
        <f>+L43+M60</f>
        <v>37800515</v>
      </c>
      <c r="N42" s="34">
        <f>+K42</f>
        <v>-40820962</v>
      </c>
      <c r="O42" s="34">
        <f>+M43+O60</f>
        <v>16093485</v>
      </c>
      <c r="P42" s="34">
        <f>+O43+P60</f>
        <v>14056146</v>
      </c>
      <c r="Q42" s="34">
        <f>+P43+Q60</f>
        <v>47761005</v>
      </c>
      <c r="R42" s="34">
        <f>+O42</f>
        <v>16093485</v>
      </c>
      <c r="S42" s="34">
        <f>+Q43+S60</f>
        <v>42072945</v>
      </c>
      <c r="T42" s="34">
        <f>+S43+T60</f>
        <v>42072945</v>
      </c>
      <c r="U42" s="34">
        <f>+T43+U60</f>
        <v>42072945</v>
      </c>
      <c r="V42" s="34">
        <f>+S42</f>
        <v>42072945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211630622</v>
      </c>
      <c r="D43" s="44">
        <f t="shared" ref="D43:AA43" si="4">+D41+D42</f>
        <v>0</v>
      </c>
      <c r="E43" s="45">
        <f t="shared" si="4"/>
        <v>86309633</v>
      </c>
      <c r="F43" s="46">
        <f t="shared" si="4"/>
        <v>149277903</v>
      </c>
      <c r="G43" s="46">
        <f t="shared" si="4"/>
        <v>64622533</v>
      </c>
      <c r="H43" s="46">
        <f t="shared" si="4"/>
        <v>-1770856</v>
      </c>
      <c r="I43" s="46">
        <f t="shared" si="4"/>
        <v>-40820962</v>
      </c>
      <c r="J43" s="46">
        <f>+I43</f>
        <v>-40820962</v>
      </c>
      <c r="K43" s="46">
        <f t="shared" si="4"/>
        <v>2677136</v>
      </c>
      <c r="L43" s="46">
        <f t="shared" si="4"/>
        <v>37800515</v>
      </c>
      <c r="M43" s="46">
        <f t="shared" si="4"/>
        <v>16093485</v>
      </c>
      <c r="N43" s="46">
        <f>+M43</f>
        <v>16093485</v>
      </c>
      <c r="O43" s="46">
        <f t="shared" si="4"/>
        <v>14056146</v>
      </c>
      <c r="P43" s="46">
        <f t="shared" si="4"/>
        <v>47761005</v>
      </c>
      <c r="Q43" s="46">
        <f t="shared" si="4"/>
        <v>42072945</v>
      </c>
      <c r="R43" s="46">
        <f>+Q43</f>
        <v>42072945</v>
      </c>
      <c r="S43" s="46">
        <f t="shared" si="4"/>
        <v>42072945</v>
      </c>
      <c r="T43" s="46">
        <f t="shared" si="4"/>
        <v>42072945</v>
      </c>
      <c r="U43" s="46">
        <f t="shared" si="4"/>
        <v>42072945</v>
      </c>
      <c r="V43" s="46">
        <f>+U43</f>
        <v>42072945</v>
      </c>
      <c r="W43" s="46">
        <f>+V43</f>
        <v>42072945</v>
      </c>
      <c r="X43" s="46">
        <f t="shared" si="4"/>
        <v>111958326</v>
      </c>
      <c r="Y43" s="46">
        <f t="shared" si="4"/>
        <v>-69885381</v>
      </c>
      <c r="Z43" s="47">
        <f>+IF(X43&lt;&gt;0,+(Y43/X43)*100,0)</f>
        <v>-62.420887750679654</v>
      </c>
      <c r="AA43" s="48">
        <f t="shared" si="4"/>
        <v>149277903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88595931</v>
      </c>
      <c r="D7" s="18"/>
      <c r="E7" s="19">
        <v>77611683</v>
      </c>
      <c r="F7" s="20">
        <v>77611683</v>
      </c>
      <c r="G7" s="20">
        <v>9715089</v>
      </c>
      <c r="H7" s="20">
        <v>7820650</v>
      </c>
      <c r="I7" s="20">
        <v>6912233</v>
      </c>
      <c r="J7" s="20">
        <v>24447972</v>
      </c>
      <c r="K7" s="20">
        <v>7893490</v>
      </c>
      <c r="L7" s="20">
        <v>11139629</v>
      </c>
      <c r="M7" s="20">
        <v>8006510</v>
      </c>
      <c r="N7" s="20">
        <v>27039629</v>
      </c>
      <c r="O7" s="20">
        <v>6574082</v>
      </c>
      <c r="P7" s="20">
        <v>8028784</v>
      </c>
      <c r="Q7" s="20">
        <v>6646547</v>
      </c>
      <c r="R7" s="20">
        <v>21249413</v>
      </c>
      <c r="S7" s="20"/>
      <c r="T7" s="20"/>
      <c r="U7" s="20"/>
      <c r="V7" s="20"/>
      <c r="W7" s="20">
        <v>72737014</v>
      </c>
      <c r="X7" s="20">
        <v>58208760</v>
      </c>
      <c r="Y7" s="20">
        <v>14528254</v>
      </c>
      <c r="Z7" s="21">
        <v>24.958879041573812</v>
      </c>
      <c r="AA7" s="22">
        <v>77611683</v>
      </c>
    </row>
    <row r="8" spans="1:27" x14ac:dyDescent="0.25">
      <c r="A8" s="23" t="s">
        <v>36</v>
      </c>
      <c r="B8" s="17" t="s">
        <v>32</v>
      </c>
      <c r="C8" s="18">
        <v>11827</v>
      </c>
      <c r="D8" s="18"/>
      <c r="E8" s="19">
        <v>20749000</v>
      </c>
      <c r="F8" s="20">
        <v>20749000</v>
      </c>
      <c r="G8" s="20">
        <v>1963</v>
      </c>
      <c r="H8" s="20">
        <v>9248468</v>
      </c>
      <c r="I8" s="20">
        <v>873</v>
      </c>
      <c r="J8" s="20">
        <v>9251304</v>
      </c>
      <c r="K8" s="20">
        <v>958</v>
      </c>
      <c r="L8" s="20">
        <v>11303075</v>
      </c>
      <c r="M8" s="20">
        <v>1906</v>
      </c>
      <c r="N8" s="20">
        <v>11305939</v>
      </c>
      <c r="O8" s="20">
        <v>1524</v>
      </c>
      <c r="P8" s="20">
        <v>635</v>
      </c>
      <c r="Q8" s="20">
        <v>1525</v>
      </c>
      <c r="R8" s="20">
        <v>3684</v>
      </c>
      <c r="S8" s="20"/>
      <c r="T8" s="20"/>
      <c r="U8" s="20"/>
      <c r="V8" s="20"/>
      <c r="W8" s="20">
        <v>20560927</v>
      </c>
      <c r="X8" s="20">
        <v>15561756</v>
      </c>
      <c r="Y8" s="20">
        <v>4999171</v>
      </c>
      <c r="Z8" s="21">
        <v>32.124722942577947</v>
      </c>
      <c r="AA8" s="22">
        <v>20749000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26648000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1346571</v>
      </c>
      <c r="D11" s="18"/>
      <c r="E11" s="19">
        <v>2200000</v>
      </c>
      <c r="F11" s="20">
        <v>2200000</v>
      </c>
      <c r="G11" s="20">
        <v>38135</v>
      </c>
      <c r="H11" s="20">
        <v>23869</v>
      </c>
      <c r="I11" s="20">
        <v>17650</v>
      </c>
      <c r="J11" s="20">
        <v>79654</v>
      </c>
      <c r="K11" s="20">
        <v>122730</v>
      </c>
      <c r="L11" s="20">
        <v>462584</v>
      </c>
      <c r="M11" s="20">
        <v>31731</v>
      </c>
      <c r="N11" s="20">
        <v>617045</v>
      </c>
      <c r="O11" s="20">
        <v>23799</v>
      </c>
      <c r="P11" s="20">
        <v>85210</v>
      </c>
      <c r="Q11" s="20">
        <v>6294</v>
      </c>
      <c r="R11" s="20">
        <v>115303</v>
      </c>
      <c r="S11" s="20"/>
      <c r="T11" s="20"/>
      <c r="U11" s="20"/>
      <c r="V11" s="20"/>
      <c r="W11" s="20">
        <v>812002</v>
      </c>
      <c r="X11" s="20">
        <v>1649997</v>
      </c>
      <c r="Y11" s="20">
        <v>-837995</v>
      </c>
      <c r="Z11" s="21">
        <v>-50.787668098790483</v>
      </c>
      <c r="AA11" s="22">
        <v>2200000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-122852425</v>
      </c>
      <c r="D14" s="18"/>
      <c r="E14" s="19">
        <v>-142991100</v>
      </c>
      <c r="F14" s="20">
        <v>-141301100</v>
      </c>
      <c r="G14" s="20">
        <v>-8205</v>
      </c>
      <c r="H14" s="20">
        <v>-24861947</v>
      </c>
      <c r="I14" s="20">
        <v>-18465910</v>
      </c>
      <c r="J14" s="20">
        <v>-43336062</v>
      </c>
      <c r="K14" s="20">
        <v>-10756007</v>
      </c>
      <c r="L14" s="20">
        <v>-8268289</v>
      </c>
      <c r="M14" s="20">
        <v>-16199211</v>
      </c>
      <c r="N14" s="20">
        <v>-35223507</v>
      </c>
      <c r="O14" s="20">
        <v>-8538738</v>
      </c>
      <c r="P14" s="20">
        <v>-7311982</v>
      </c>
      <c r="Q14" s="20">
        <v>-7746515</v>
      </c>
      <c r="R14" s="20">
        <v>-23597235</v>
      </c>
      <c r="S14" s="20"/>
      <c r="T14" s="20"/>
      <c r="U14" s="20"/>
      <c r="V14" s="20"/>
      <c r="W14" s="20">
        <v>-102156804</v>
      </c>
      <c r="X14" s="20">
        <v>-106567352</v>
      </c>
      <c r="Y14" s="20">
        <v>4410548</v>
      </c>
      <c r="Z14" s="21">
        <v>-4.1387422294212586</v>
      </c>
      <c r="AA14" s="22">
        <v>-141301100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-6250096</v>
      </c>
      <c r="D17" s="26">
        <f>SUM(D6:D16)</f>
        <v>0</v>
      </c>
      <c r="E17" s="27">
        <f t="shared" si="0"/>
        <v>-42430417</v>
      </c>
      <c r="F17" s="28">
        <f t="shared" si="0"/>
        <v>-40740417</v>
      </c>
      <c r="G17" s="28">
        <f t="shared" si="0"/>
        <v>9746982</v>
      </c>
      <c r="H17" s="28">
        <f t="shared" si="0"/>
        <v>-7768960</v>
      </c>
      <c r="I17" s="28">
        <f t="shared" si="0"/>
        <v>-11535154</v>
      </c>
      <c r="J17" s="28">
        <f t="shared" si="0"/>
        <v>-9557132</v>
      </c>
      <c r="K17" s="28">
        <f t="shared" si="0"/>
        <v>-2738829</v>
      </c>
      <c r="L17" s="28">
        <f t="shared" si="0"/>
        <v>14636999</v>
      </c>
      <c r="M17" s="28">
        <f t="shared" si="0"/>
        <v>-8159064</v>
      </c>
      <c r="N17" s="28">
        <f t="shared" si="0"/>
        <v>3739106</v>
      </c>
      <c r="O17" s="28">
        <f t="shared" si="0"/>
        <v>-1939333</v>
      </c>
      <c r="P17" s="28">
        <f t="shared" si="0"/>
        <v>802647</v>
      </c>
      <c r="Q17" s="28">
        <f t="shared" si="0"/>
        <v>-1092149</v>
      </c>
      <c r="R17" s="28">
        <f t="shared" si="0"/>
        <v>-2228835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-8046861</v>
      </c>
      <c r="X17" s="28">
        <f t="shared" si="0"/>
        <v>-31146839</v>
      </c>
      <c r="Y17" s="28">
        <f t="shared" si="0"/>
        <v>23099978</v>
      </c>
      <c r="Z17" s="29">
        <f>+IF(X17&lt;&gt;0,+(Y17/X17)*100,0)</f>
        <v>-74.164758741649521</v>
      </c>
      <c r="AA17" s="30">
        <f>SUM(AA6:AA16)</f>
        <v>-40740417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-11079884</v>
      </c>
      <c r="D28" s="18"/>
      <c r="E28" s="19">
        <v>-14420000</v>
      </c>
      <c r="F28" s="20">
        <v>-14420000</v>
      </c>
      <c r="G28" s="20"/>
      <c r="H28" s="20">
        <v>-9352239</v>
      </c>
      <c r="I28" s="20">
        <v>-2263603</v>
      </c>
      <c r="J28" s="20">
        <v>-11615842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-11615842</v>
      </c>
      <c r="X28" s="20">
        <v>-10815003</v>
      </c>
      <c r="Y28" s="20">
        <v>-800839</v>
      </c>
      <c r="Z28" s="21">
        <v>7.4048893005392609</v>
      </c>
      <c r="AA28" s="22">
        <v>-14420000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-11079884</v>
      </c>
      <c r="D30" s="26">
        <f t="shared" ref="D30:Y30" si="1">SUM(D21:D29)</f>
        <v>0</v>
      </c>
      <c r="E30" s="27">
        <f t="shared" si="1"/>
        <v>-14420000</v>
      </c>
      <c r="F30" s="28">
        <f t="shared" si="1"/>
        <v>-14420000</v>
      </c>
      <c r="G30" s="28">
        <f t="shared" si="1"/>
        <v>0</v>
      </c>
      <c r="H30" s="28">
        <f t="shared" si="1"/>
        <v>-9352239</v>
      </c>
      <c r="I30" s="28">
        <f t="shared" si="1"/>
        <v>-2263603</v>
      </c>
      <c r="J30" s="28">
        <f t="shared" si="1"/>
        <v>-11615842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-11615842</v>
      </c>
      <c r="X30" s="28">
        <f t="shared" si="1"/>
        <v>-10815003</v>
      </c>
      <c r="Y30" s="28">
        <f t="shared" si="1"/>
        <v>-800839</v>
      </c>
      <c r="Z30" s="29">
        <f>+IF(X30&lt;&gt;0,+(Y30/X30)*100,0)</f>
        <v>7.4048893005392609</v>
      </c>
      <c r="AA30" s="30">
        <f>SUM(AA21:AA29)</f>
        <v>-14420000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-17329980</v>
      </c>
      <c r="D41" s="32">
        <f>+D17+D30+D39</f>
        <v>0</v>
      </c>
      <c r="E41" s="33">
        <f t="shared" si="3"/>
        <v>-56850417</v>
      </c>
      <c r="F41" s="34">
        <f t="shared" si="3"/>
        <v>-55160417</v>
      </c>
      <c r="G41" s="34">
        <f t="shared" si="3"/>
        <v>9746982</v>
      </c>
      <c r="H41" s="34">
        <f t="shared" si="3"/>
        <v>-17121199</v>
      </c>
      <c r="I41" s="34">
        <f t="shared" si="3"/>
        <v>-13798757</v>
      </c>
      <c r="J41" s="34">
        <f t="shared" si="3"/>
        <v>-21172974</v>
      </c>
      <c r="K41" s="34">
        <f t="shared" si="3"/>
        <v>-2738829</v>
      </c>
      <c r="L41" s="34">
        <f t="shared" si="3"/>
        <v>14636999</v>
      </c>
      <c r="M41" s="34">
        <f t="shared" si="3"/>
        <v>-8159064</v>
      </c>
      <c r="N41" s="34">
        <f t="shared" si="3"/>
        <v>3739106</v>
      </c>
      <c r="O41" s="34">
        <f t="shared" si="3"/>
        <v>-1939333</v>
      </c>
      <c r="P41" s="34">
        <f t="shared" si="3"/>
        <v>802647</v>
      </c>
      <c r="Q41" s="34">
        <f t="shared" si="3"/>
        <v>-1092149</v>
      </c>
      <c r="R41" s="34">
        <f t="shared" si="3"/>
        <v>-2228835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-19662703</v>
      </c>
      <c r="X41" s="34">
        <f t="shared" si="3"/>
        <v>-41961842</v>
      </c>
      <c r="Y41" s="34">
        <f t="shared" si="3"/>
        <v>22299139</v>
      </c>
      <c r="Z41" s="35">
        <f>+IF(X41&lt;&gt;0,+(Y41/X41)*100,0)</f>
        <v>-53.141468384538506</v>
      </c>
      <c r="AA41" s="36">
        <f>+AA17+AA30+AA39</f>
        <v>-55160417</v>
      </c>
    </row>
    <row r="42" spans="1:27" x14ac:dyDescent="0.25">
      <c r="A42" s="23" t="s">
        <v>63</v>
      </c>
      <c r="B42" s="17" t="s">
        <v>64</v>
      </c>
      <c r="C42" s="32">
        <v>-226080600</v>
      </c>
      <c r="D42" s="32"/>
      <c r="E42" s="33"/>
      <c r="F42" s="34"/>
      <c r="G42" s="34">
        <v>-245151806</v>
      </c>
      <c r="H42" s="34">
        <f>+G43+H60</f>
        <v>-235404824</v>
      </c>
      <c r="I42" s="34">
        <f>+H43+I60</f>
        <v>-252526023</v>
      </c>
      <c r="J42" s="34">
        <f>+G42</f>
        <v>-245151806</v>
      </c>
      <c r="K42" s="34">
        <f>+I43+K60</f>
        <v>-266324780</v>
      </c>
      <c r="L42" s="34">
        <f>+K43+L60</f>
        <v>-269063609</v>
      </c>
      <c r="M42" s="34">
        <f>+L43+M60</f>
        <v>-254426610</v>
      </c>
      <c r="N42" s="34">
        <f>+K42</f>
        <v>-266324780</v>
      </c>
      <c r="O42" s="34">
        <f>+M43+O60</f>
        <v>-262585674</v>
      </c>
      <c r="P42" s="34">
        <f>+O43+P60</f>
        <v>-264525007</v>
      </c>
      <c r="Q42" s="34">
        <f>+P43+Q60</f>
        <v>-263722360</v>
      </c>
      <c r="R42" s="34">
        <f>+O42</f>
        <v>-262585674</v>
      </c>
      <c r="S42" s="34">
        <f>+Q43+S60</f>
        <v>-264814509</v>
      </c>
      <c r="T42" s="34">
        <f>+S43+T60</f>
        <v>-264814509</v>
      </c>
      <c r="U42" s="34">
        <f>+T43+U60</f>
        <v>-264814509</v>
      </c>
      <c r="V42" s="34">
        <f>+S42</f>
        <v>-264814509</v>
      </c>
      <c r="W42" s="34">
        <f>+G42</f>
        <v>-245151806</v>
      </c>
      <c r="X42" s="34"/>
      <c r="Y42" s="34">
        <f>+W42-X42</f>
        <v>-245151806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-243410580</v>
      </c>
      <c r="D43" s="44">
        <f t="shared" ref="D43:AA43" si="4">+D41+D42</f>
        <v>0</v>
      </c>
      <c r="E43" s="45">
        <f t="shared" si="4"/>
        <v>-56850417</v>
      </c>
      <c r="F43" s="46">
        <f t="shared" si="4"/>
        <v>-55160417</v>
      </c>
      <c r="G43" s="46">
        <f t="shared" si="4"/>
        <v>-235404824</v>
      </c>
      <c r="H43" s="46">
        <f t="shared" si="4"/>
        <v>-252526023</v>
      </c>
      <c r="I43" s="46">
        <f t="shared" si="4"/>
        <v>-266324780</v>
      </c>
      <c r="J43" s="46">
        <f>+I43</f>
        <v>-266324780</v>
      </c>
      <c r="K43" s="46">
        <f t="shared" si="4"/>
        <v>-269063609</v>
      </c>
      <c r="L43" s="46">
        <f t="shared" si="4"/>
        <v>-254426610</v>
      </c>
      <c r="M43" s="46">
        <f t="shared" si="4"/>
        <v>-262585674</v>
      </c>
      <c r="N43" s="46">
        <f>+M43</f>
        <v>-262585674</v>
      </c>
      <c r="O43" s="46">
        <f t="shared" si="4"/>
        <v>-264525007</v>
      </c>
      <c r="P43" s="46">
        <f t="shared" si="4"/>
        <v>-263722360</v>
      </c>
      <c r="Q43" s="46">
        <f t="shared" si="4"/>
        <v>-264814509</v>
      </c>
      <c r="R43" s="46">
        <f>+Q43</f>
        <v>-264814509</v>
      </c>
      <c r="S43" s="46">
        <f t="shared" si="4"/>
        <v>-264814509</v>
      </c>
      <c r="T43" s="46">
        <f t="shared" si="4"/>
        <v>-264814509</v>
      </c>
      <c r="U43" s="46">
        <f t="shared" si="4"/>
        <v>-264814509</v>
      </c>
      <c r="V43" s="46">
        <f>+U43</f>
        <v>-264814509</v>
      </c>
      <c r="W43" s="46">
        <f>+V43</f>
        <v>-264814509</v>
      </c>
      <c r="X43" s="46">
        <f t="shared" si="4"/>
        <v>-41961842</v>
      </c>
      <c r="Y43" s="46">
        <f t="shared" si="4"/>
        <v>-222852667</v>
      </c>
      <c r="Z43" s="47">
        <f>+IF(X43&lt;&gt;0,+(Y43/X43)*100,0)</f>
        <v>531.08409063644069</v>
      </c>
      <c r="AA43" s="48">
        <f t="shared" si="4"/>
        <v>-55160417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-245151806</v>
      </c>
      <c r="J60">
        <v>-245151806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-1932956</v>
      </c>
      <c r="G14" s="20"/>
      <c r="H14" s="20"/>
      <c r="I14" s="20"/>
      <c r="J14" s="20"/>
      <c r="K14" s="20"/>
      <c r="L14" s="20">
        <v>-705131</v>
      </c>
      <c r="M14" s="20"/>
      <c r="N14" s="20">
        <v>-705131</v>
      </c>
      <c r="O14" s="20"/>
      <c r="P14" s="20"/>
      <c r="Q14" s="20"/>
      <c r="R14" s="20"/>
      <c r="S14" s="20"/>
      <c r="T14" s="20"/>
      <c r="U14" s="20"/>
      <c r="V14" s="20"/>
      <c r="W14" s="20">
        <v>-705131</v>
      </c>
      <c r="X14" s="20">
        <v>-1208100</v>
      </c>
      <c r="Y14" s="20">
        <v>502969</v>
      </c>
      <c r="Z14" s="21">
        <v>-41.633060177137651</v>
      </c>
      <c r="AA14" s="22">
        <v>-1932956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-1932956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-705131</v>
      </c>
      <c r="M17" s="28">
        <f t="shared" si="0"/>
        <v>0</v>
      </c>
      <c r="N17" s="28">
        <f t="shared" si="0"/>
        <v>-705131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-705131</v>
      </c>
      <c r="X17" s="28">
        <f t="shared" si="0"/>
        <v>-1208100</v>
      </c>
      <c r="Y17" s="28">
        <f t="shared" si="0"/>
        <v>502969</v>
      </c>
      <c r="Z17" s="29">
        <f>+IF(X17&lt;&gt;0,+(Y17/X17)*100,0)</f>
        <v>-41.633060177137651</v>
      </c>
      <c r="AA17" s="30">
        <f>SUM(AA6:AA16)</f>
        <v>-1932956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-1932956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-705131</v>
      </c>
      <c r="M41" s="34">
        <f t="shared" si="3"/>
        <v>0</v>
      </c>
      <c r="N41" s="34">
        <f t="shared" si="3"/>
        <v>-705131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-705131</v>
      </c>
      <c r="X41" s="34">
        <f t="shared" si="3"/>
        <v>-1208100</v>
      </c>
      <c r="Y41" s="34">
        <f t="shared" si="3"/>
        <v>502969</v>
      </c>
      <c r="Z41" s="35">
        <f>+IF(X41&lt;&gt;0,+(Y41/X41)*100,0)</f>
        <v>-41.633060177137651</v>
      </c>
      <c r="AA41" s="36">
        <f>+AA17+AA30+AA39</f>
        <v>-1932956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-705131</v>
      </c>
      <c r="N42" s="34">
        <f>+K42</f>
        <v>0</v>
      </c>
      <c r="O42" s="34">
        <f>+M43+O60</f>
        <v>-705131</v>
      </c>
      <c r="P42" s="34">
        <f>+O43+P60</f>
        <v>-705131</v>
      </c>
      <c r="Q42" s="34">
        <f>+P43+Q60</f>
        <v>-705131</v>
      </c>
      <c r="R42" s="34">
        <f>+O42</f>
        <v>-705131</v>
      </c>
      <c r="S42" s="34">
        <f>+Q43+S60</f>
        <v>-705131</v>
      </c>
      <c r="T42" s="34">
        <f>+S43+T60</f>
        <v>-705131</v>
      </c>
      <c r="U42" s="34">
        <f>+T43+U60</f>
        <v>-705131</v>
      </c>
      <c r="V42" s="34">
        <f>+S42</f>
        <v>-705131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-1932956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-705131</v>
      </c>
      <c r="M43" s="46">
        <f t="shared" si="4"/>
        <v>-705131</v>
      </c>
      <c r="N43" s="46">
        <f>+M43</f>
        <v>-705131</v>
      </c>
      <c r="O43" s="46">
        <f t="shared" si="4"/>
        <v>-705131</v>
      </c>
      <c r="P43" s="46">
        <f t="shared" si="4"/>
        <v>-705131</v>
      </c>
      <c r="Q43" s="46">
        <f t="shared" si="4"/>
        <v>-705131</v>
      </c>
      <c r="R43" s="46">
        <f>+Q43</f>
        <v>-705131</v>
      </c>
      <c r="S43" s="46">
        <f t="shared" si="4"/>
        <v>-705131</v>
      </c>
      <c r="T43" s="46">
        <f t="shared" si="4"/>
        <v>-705131</v>
      </c>
      <c r="U43" s="46">
        <f t="shared" si="4"/>
        <v>-705131</v>
      </c>
      <c r="V43" s="46">
        <f>+U43</f>
        <v>-705131</v>
      </c>
      <c r="W43" s="46">
        <f>+V43</f>
        <v>-705131</v>
      </c>
      <c r="X43" s="46">
        <f t="shared" si="4"/>
        <v>-1208100</v>
      </c>
      <c r="Y43" s="46">
        <f t="shared" si="4"/>
        <v>502969</v>
      </c>
      <c r="Z43" s="47">
        <f>+IF(X43&lt;&gt;0,+(Y43/X43)*100,0)</f>
        <v>-41.633060177137651</v>
      </c>
      <c r="AA43" s="48">
        <f t="shared" si="4"/>
        <v>-1932956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61017607</v>
      </c>
      <c r="D7" s="18"/>
      <c r="E7" s="19">
        <v>62320656</v>
      </c>
      <c r="F7" s="20">
        <v>62374832</v>
      </c>
      <c r="G7" s="20">
        <v>3282081</v>
      </c>
      <c r="H7" s="20">
        <v>4343399</v>
      </c>
      <c r="I7" s="20">
        <v>4246990</v>
      </c>
      <c r="J7" s="20">
        <v>11872470</v>
      </c>
      <c r="K7" s="20">
        <v>4782934</v>
      </c>
      <c r="L7" s="20">
        <v>4193329</v>
      </c>
      <c r="M7" s="20">
        <v>2352579</v>
      </c>
      <c r="N7" s="20">
        <v>11328842</v>
      </c>
      <c r="O7" s="20">
        <v>3700139</v>
      </c>
      <c r="P7" s="20">
        <v>6252570</v>
      </c>
      <c r="Q7" s="20">
        <v>3343361</v>
      </c>
      <c r="R7" s="20">
        <v>13296070</v>
      </c>
      <c r="S7" s="20"/>
      <c r="T7" s="20"/>
      <c r="U7" s="20"/>
      <c r="V7" s="20"/>
      <c r="W7" s="20">
        <v>36497382</v>
      </c>
      <c r="X7" s="20">
        <v>46762162</v>
      </c>
      <c r="Y7" s="20">
        <v>-10264780</v>
      </c>
      <c r="Z7" s="21">
        <v>-21.951038106407484</v>
      </c>
      <c r="AA7" s="22">
        <v>62374832</v>
      </c>
    </row>
    <row r="8" spans="1:27" x14ac:dyDescent="0.25">
      <c r="A8" s="23" t="s">
        <v>36</v>
      </c>
      <c r="B8" s="17" t="s">
        <v>32</v>
      </c>
      <c r="C8" s="18">
        <v>19549500</v>
      </c>
      <c r="D8" s="18"/>
      <c r="E8" s="19">
        <v>22008012</v>
      </c>
      <c r="F8" s="20">
        <v>19137400</v>
      </c>
      <c r="G8" s="20"/>
      <c r="H8" s="20"/>
      <c r="I8" s="20">
        <v>9904000</v>
      </c>
      <c r="J8" s="20">
        <v>9904000</v>
      </c>
      <c r="K8" s="20"/>
      <c r="L8" s="20">
        <v>2200000</v>
      </c>
      <c r="M8" s="20"/>
      <c r="N8" s="20">
        <v>2200000</v>
      </c>
      <c r="O8" s="20"/>
      <c r="P8" s="20"/>
      <c r="Q8" s="20"/>
      <c r="R8" s="20"/>
      <c r="S8" s="20"/>
      <c r="T8" s="20"/>
      <c r="U8" s="20"/>
      <c r="V8" s="20"/>
      <c r="W8" s="20">
        <v>12104000</v>
      </c>
      <c r="X8" s="20">
        <v>15357765</v>
      </c>
      <c r="Y8" s="20">
        <v>-3253765</v>
      </c>
      <c r="Z8" s="21">
        <v>-21.186448679218621</v>
      </c>
      <c r="AA8" s="22">
        <v>19137400</v>
      </c>
    </row>
    <row r="9" spans="1:27" x14ac:dyDescent="0.25">
      <c r="A9" s="23" t="s">
        <v>37</v>
      </c>
      <c r="B9" s="17" t="s">
        <v>38</v>
      </c>
      <c r="C9" s="18">
        <v>247002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5565500</v>
      </c>
      <c r="D10" s="18"/>
      <c r="E10" s="19"/>
      <c r="F10" s="20"/>
      <c r="G10" s="20"/>
      <c r="H10" s="20">
        <v>9904000</v>
      </c>
      <c r="I10" s="20">
        <v>-9904000</v>
      </c>
      <c r="J10" s="20"/>
      <c r="K10" s="20"/>
      <c r="L10" s="20"/>
      <c r="M10" s="20"/>
      <c r="N10" s="20"/>
      <c r="O10" s="20"/>
      <c r="P10" s="20"/>
      <c r="Q10" s="20">
        <v>9904000</v>
      </c>
      <c r="R10" s="20">
        <v>9904000</v>
      </c>
      <c r="S10" s="20"/>
      <c r="T10" s="20"/>
      <c r="U10" s="20"/>
      <c r="V10" s="20"/>
      <c r="W10" s="20">
        <v>9904000</v>
      </c>
      <c r="X10" s="20"/>
      <c r="Y10" s="20">
        <v>9904000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373055</v>
      </c>
      <c r="D11" s="18"/>
      <c r="E11" s="19"/>
      <c r="F11" s="20"/>
      <c r="G11" s="20">
        <v>66585</v>
      </c>
      <c r="H11" s="20">
        <v>56754</v>
      </c>
      <c r="I11" s="20">
        <v>21791</v>
      </c>
      <c r="J11" s="20">
        <v>145130</v>
      </c>
      <c r="K11" s="20">
        <v>100243</v>
      </c>
      <c r="L11" s="20">
        <v>72360</v>
      </c>
      <c r="M11" s="20">
        <v>19979</v>
      </c>
      <c r="N11" s="20">
        <v>192582</v>
      </c>
      <c r="O11" s="20">
        <v>46902</v>
      </c>
      <c r="P11" s="20">
        <v>64724</v>
      </c>
      <c r="Q11" s="20">
        <v>22757</v>
      </c>
      <c r="R11" s="20">
        <v>134383</v>
      </c>
      <c r="S11" s="20"/>
      <c r="T11" s="20"/>
      <c r="U11" s="20"/>
      <c r="V11" s="20"/>
      <c r="W11" s="20">
        <v>472095</v>
      </c>
      <c r="X11" s="20"/>
      <c r="Y11" s="20">
        <v>472095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-92126180</v>
      </c>
      <c r="D14" s="18"/>
      <c r="E14" s="19">
        <v>-98913676</v>
      </c>
      <c r="F14" s="20">
        <v>-107348715</v>
      </c>
      <c r="G14" s="20">
        <v>-3677856</v>
      </c>
      <c r="H14" s="20">
        <v>-7924820</v>
      </c>
      <c r="I14" s="20">
        <v>-17831538</v>
      </c>
      <c r="J14" s="20">
        <v>-29434214</v>
      </c>
      <c r="K14" s="20">
        <v>-9424339</v>
      </c>
      <c r="L14" s="20">
        <v>-10912996</v>
      </c>
      <c r="M14" s="20">
        <v>-6499172</v>
      </c>
      <c r="N14" s="20">
        <v>-26836507</v>
      </c>
      <c r="O14" s="20">
        <v>-5035522</v>
      </c>
      <c r="P14" s="20">
        <v>-7225407</v>
      </c>
      <c r="Q14" s="20">
        <v>-6200202</v>
      </c>
      <c r="R14" s="20">
        <v>-18461131</v>
      </c>
      <c r="S14" s="20"/>
      <c r="T14" s="20"/>
      <c r="U14" s="20"/>
      <c r="V14" s="20"/>
      <c r="W14" s="20">
        <v>-74731852</v>
      </c>
      <c r="X14" s="20">
        <v>-77599559</v>
      </c>
      <c r="Y14" s="20">
        <v>2867707</v>
      </c>
      <c r="Z14" s="21">
        <v>-3.6955197129406372</v>
      </c>
      <c r="AA14" s="22">
        <v>-107348715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-52200</v>
      </c>
      <c r="F15" s="20">
        <v>-52200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-39150</v>
      </c>
      <c r="Y15" s="20">
        <v>39150</v>
      </c>
      <c r="Z15" s="21">
        <v>-100</v>
      </c>
      <c r="AA15" s="22">
        <v>-52200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-5373516</v>
      </c>
      <c r="D17" s="26">
        <f>SUM(D6:D16)</f>
        <v>0</v>
      </c>
      <c r="E17" s="27">
        <f t="shared" si="0"/>
        <v>-14637208</v>
      </c>
      <c r="F17" s="28">
        <f t="shared" si="0"/>
        <v>-25888683</v>
      </c>
      <c r="G17" s="28">
        <f t="shared" si="0"/>
        <v>-329190</v>
      </c>
      <c r="H17" s="28">
        <f t="shared" si="0"/>
        <v>6379333</v>
      </c>
      <c r="I17" s="28">
        <f t="shared" si="0"/>
        <v>-13562757</v>
      </c>
      <c r="J17" s="28">
        <f t="shared" si="0"/>
        <v>-7512614</v>
      </c>
      <c r="K17" s="28">
        <f t="shared" si="0"/>
        <v>-4541162</v>
      </c>
      <c r="L17" s="28">
        <f t="shared" si="0"/>
        <v>-4447307</v>
      </c>
      <c r="M17" s="28">
        <f t="shared" si="0"/>
        <v>-4126614</v>
      </c>
      <c r="N17" s="28">
        <f t="shared" si="0"/>
        <v>-13115083</v>
      </c>
      <c r="O17" s="28">
        <f t="shared" si="0"/>
        <v>-1288481</v>
      </c>
      <c r="P17" s="28">
        <f t="shared" si="0"/>
        <v>-908113</v>
      </c>
      <c r="Q17" s="28">
        <f t="shared" si="0"/>
        <v>7069916</v>
      </c>
      <c r="R17" s="28">
        <f t="shared" si="0"/>
        <v>4873322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-15754375</v>
      </c>
      <c r="X17" s="28">
        <f t="shared" si="0"/>
        <v>-15518782</v>
      </c>
      <c r="Y17" s="28">
        <f t="shared" si="0"/>
        <v>-235593</v>
      </c>
      <c r="Z17" s="29">
        <f>+IF(X17&lt;&gt;0,+(Y17/X17)*100,0)</f>
        <v>1.518115274768342</v>
      </c>
      <c r="AA17" s="30">
        <f>SUM(AA6:AA16)</f>
        <v>-25888683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-286363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-8829874</v>
      </c>
      <c r="D28" s="18"/>
      <c r="E28" s="19">
        <v>-2071032</v>
      </c>
      <c r="F28" s="20">
        <v>-2824813</v>
      </c>
      <c r="G28" s="20">
        <v>-754015</v>
      </c>
      <c r="H28" s="20">
        <v>-490050</v>
      </c>
      <c r="I28" s="20"/>
      <c r="J28" s="20">
        <v>-1244065</v>
      </c>
      <c r="K28" s="20">
        <v>-1402057</v>
      </c>
      <c r="L28" s="20"/>
      <c r="M28" s="20"/>
      <c r="N28" s="20">
        <v>-1402057</v>
      </c>
      <c r="O28" s="20">
        <v>-93981</v>
      </c>
      <c r="P28" s="20"/>
      <c r="Q28" s="20"/>
      <c r="R28" s="20">
        <v>-93981</v>
      </c>
      <c r="S28" s="20"/>
      <c r="T28" s="20"/>
      <c r="U28" s="20"/>
      <c r="V28" s="20"/>
      <c r="W28" s="20">
        <v>-2740103</v>
      </c>
      <c r="X28" s="20">
        <v>-1854786</v>
      </c>
      <c r="Y28" s="20">
        <v>-885317</v>
      </c>
      <c r="Z28" s="21">
        <v>47.731490317481367</v>
      </c>
      <c r="AA28" s="22">
        <v>-2824813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-9116237</v>
      </c>
      <c r="D30" s="26">
        <f t="shared" ref="D30:Y30" si="1">SUM(D21:D29)</f>
        <v>0</v>
      </c>
      <c r="E30" s="27">
        <f t="shared" si="1"/>
        <v>-2071032</v>
      </c>
      <c r="F30" s="28">
        <f t="shared" si="1"/>
        <v>-2824813</v>
      </c>
      <c r="G30" s="28">
        <f t="shared" si="1"/>
        <v>-754015</v>
      </c>
      <c r="H30" s="28">
        <f t="shared" si="1"/>
        <v>-490050</v>
      </c>
      <c r="I30" s="28">
        <f t="shared" si="1"/>
        <v>0</v>
      </c>
      <c r="J30" s="28">
        <f t="shared" si="1"/>
        <v>-1244065</v>
      </c>
      <c r="K30" s="28">
        <f t="shared" si="1"/>
        <v>-1402057</v>
      </c>
      <c r="L30" s="28">
        <f t="shared" si="1"/>
        <v>0</v>
      </c>
      <c r="M30" s="28">
        <f t="shared" si="1"/>
        <v>0</v>
      </c>
      <c r="N30" s="28">
        <f t="shared" si="1"/>
        <v>-1402057</v>
      </c>
      <c r="O30" s="28">
        <f t="shared" si="1"/>
        <v>-93981</v>
      </c>
      <c r="P30" s="28">
        <f t="shared" si="1"/>
        <v>0</v>
      </c>
      <c r="Q30" s="28">
        <f t="shared" si="1"/>
        <v>0</v>
      </c>
      <c r="R30" s="28">
        <f t="shared" si="1"/>
        <v>-93981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-2740103</v>
      </c>
      <c r="X30" s="28">
        <f t="shared" si="1"/>
        <v>-1854786</v>
      </c>
      <c r="Y30" s="28">
        <f t="shared" si="1"/>
        <v>-885317</v>
      </c>
      <c r="Z30" s="29">
        <f>+IF(X30&lt;&gt;0,+(Y30/X30)*100,0)</f>
        <v>47.731490317481367</v>
      </c>
      <c r="AA30" s="30">
        <f>SUM(AA21:AA29)</f>
        <v>-2824813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-14489753</v>
      </c>
      <c r="D41" s="32">
        <f>+D17+D30+D39</f>
        <v>0</v>
      </c>
      <c r="E41" s="33">
        <f t="shared" si="3"/>
        <v>-16708240</v>
      </c>
      <c r="F41" s="34">
        <f t="shared" si="3"/>
        <v>-28713496</v>
      </c>
      <c r="G41" s="34">
        <f t="shared" si="3"/>
        <v>-1083205</v>
      </c>
      <c r="H41" s="34">
        <f t="shared" si="3"/>
        <v>5889283</v>
      </c>
      <c r="I41" s="34">
        <f t="shared" si="3"/>
        <v>-13562757</v>
      </c>
      <c r="J41" s="34">
        <f t="shared" si="3"/>
        <v>-8756679</v>
      </c>
      <c r="K41" s="34">
        <f t="shared" si="3"/>
        <v>-5943219</v>
      </c>
      <c r="L41" s="34">
        <f t="shared" si="3"/>
        <v>-4447307</v>
      </c>
      <c r="M41" s="34">
        <f t="shared" si="3"/>
        <v>-4126614</v>
      </c>
      <c r="N41" s="34">
        <f t="shared" si="3"/>
        <v>-14517140</v>
      </c>
      <c r="O41" s="34">
        <f t="shared" si="3"/>
        <v>-1382462</v>
      </c>
      <c r="P41" s="34">
        <f t="shared" si="3"/>
        <v>-908113</v>
      </c>
      <c r="Q41" s="34">
        <f t="shared" si="3"/>
        <v>7069916</v>
      </c>
      <c r="R41" s="34">
        <f t="shared" si="3"/>
        <v>4779341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-18494478</v>
      </c>
      <c r="X41" s="34">
        <f t="shared" si="3"/>
        <v>-17373568</v>
      </c>
      <c r="Y41" s="34">
        <f t="shared" si="3"/>
        <v>-1120910</v>
      </c>
      <c r="Z41" s="35">
        <f>+IF(X41&lt;&gt;0,+(Y41/X41)*100,0)</f>
        <v>6.4518123162726271</v>
      </c>
      <c r="AA41" s="36">
        <f>+AA17+AA30+AA39</f>
        <v>-28713496</v>
      </c>
    </row>
    <row r="42" spans="1:27" x14ac:dyDescent="0.25">
      <c r="A42" s="23" t="s">
        <v>63</v>
      </c>
      <c r="B42" s="17" t="s">
        <v>64</v>
      </c>
      <c r="C42" s="32">
        <v>-12907079</v>
      </c>
      <c r="D42" s="32"/>
      <c r="E42" s="33"/>
      <c r="F42" s="34"/>
      <c r="G42" s="34">
        <v>-23014521</v>
      </c>
      <c r="H42" s="34">
        <f>+G43+H60</f>
        <v>-24097726</v>
      </c>
      <c r="I42" s="34">
        <f>+H43+I60</f>
        <v>-18208443</v>
      </c>
      <c r="J42" s="34">
        <f>+G42</f>
        <v>-23014521</v>
      </c>
      <c r="K42" s="34">
        <f>+I43+K60</f>
        <v>-31771200</v>
      </c>
      <c r="L42" s="34">
        <f>+K43+L60</f>
        <v>-37714419</v>
      </c>
      <c r="M42" s="34">
        <f>+L43+M60</f>
        <v>-42161726</v>
      </c>
      <c r="N42" s="34">
        <f>+K42</f>
        <v>-31771200</v>
      </c>
      <c r="O42" s="34">
        <f>+M43+O60</f>
        <v>-46288340</v>
      </c>
      <c r="P42" s="34">
        <f>+O43+P60</f>
        <v>-47670802</v>
      </c>
      <c r="Q42" s="34">
        <f>+P43+Q60</f>
        <v>-48578915</v>
      </c>
      <c r="R42" s="34">
        <f>+O42</f>
        <v>-46288340</v>
      </c>
      <c r="S42" s="34">
        <f>+Q43+S60</f>
        <v>-41508999</v>
      </c>
      <c r="T42" s="34">
        <f>+S43+T60</f>
        <v>-41508999</v>
      </c>
      <c r="U42" s="34">
        <f>+T43+U60</f>
        <v>-41508999</v>
      </c>
      <c r="V42" s="34">
        <f>+S42</f>
        <v>-41508999</v>
      </c>
      <c r="W42" s="34">
        <f>+G42</f>
        <v>-23014521</v>
      </c>
      <c r="X42" s="34"/>
      <c r="Y42" s="34">
        <f>+W42-X42</f>
        <v>-23014521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-27396832</v>
      </c>
      <c r="D43" s="44">
        <f t="shared" ref="D43:AA43" si="4">+D41+D42</f>
        <v>0</v>
      </c>
      <c r="E43" s="45">
        <f t="shared" si="4"/>
        <v>-16708240</v>
      </c>
      <c r="F43" s="46">
        <f t="shared" si="4"/>
        <v>-28713496</v>
      </c>
      <c r="G43" s="46">
        <f t="shared" si="4"/>
        <v>-24097726</v>
      </c>
      <c r="H43" s="46">
        <f t="shared" si="4"/>
        <v>-18208443</v>
      </c>
      <c r="I43" s="46">
        <f t="shared" si="4"/>
        <v>-31771200</v>
      </c>
      <c r="J43" s="46">
        <f>+I43</f>
        <v>-31771200</v>
      </c>
      <c r="K43" s="46">
        <f t="shared" si="4"/>
        <v>-37714419</v>
      </c>
      <c r="L43" s="46">
        <f t="shared" si="4"/>
        <v>-42161726</v>
      </c>
      <c r="M43" s="46">
        <f t="shared" si="4"/>
        <v>-46288340</v>
      </c>
      <c r="N43" s="46">
        <f>+M43</f>
        <v>-46288340</v>
      </c>
      <c r="O43" s="46">
        <f t="shared" si="4"/>
        <v>-47670802</v>
      </c>
      <c r="P43" s="46">
        <f t="shared" si="4"/>
        <v>-48578915</v>
      </c>
      <c r="Q43" s="46">
        <f t="shared" si="4"/>
        <v>-41508999</v>
      </c>
      <c r="R43" s="46">
        <f>+Q43</f>
        <v>-41508999</v>
      </c>
      <c r="S43" s="46">
        <f t="shared" si="4"/>
        <v>-41508999</v>
      </c>
      <c r="T43" s="46">
        <f t="shared" si="4"/>
        <v>-41508999</v>
      </c>
      <c r="U43" s="46">
        <f t="shared" si="4"/>
        <v>-41508999</v>
      </c>
      <c r="V43" s="46">
        <f>+U43</f>
        <v>-41508999</v>
      </c>
      <c r="W43" s="46">
        <f>+V43</f>
        <v>-41508999</v>
      </c>
      <c r="X43" s="46">
        <f t="shared" si="4"/>
        <v>-17373568</v>
      </c>
      <c r="Y43" s="46">
        <f t="shared" si="4"/>
        <v>-24135431</v>
      </c>
      <c r="Z43" s="47">
        <f>+IF(X43&lt;&gt;0,+(Y43/X43)*100,0)</f>
        <v>138.9204048356676</v>
      </c>
      <c r="AA43" s="48">
        <f t="shared" si="4"/>
        <v>-28713496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-23014521</v>
      </c>
      <c r="J60">
        <v>-23014521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9970000</v>
      </c>
      <c r="F8" s="20">
        <v>9970000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7477497</v>
      </c>
      <c r="Y8" s="20">
        <v>-7477497</v>
      </c>
      <c r="Z8" s="21">
        <v>-100</v>
      </c>
      <c r="AA8" s="22">
        <v>9970000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>
        <v>8578043</v>
      </c>
      <c r="M9" s="20"/>
      <c r="N9" s="20">
        <v>8578043</v>
      </c>
      <c r="O9" s="20"/>
      <c r="P9" s="20"/>
      <c r="Q9" s="20">
        <v>4490000</v>
      </c>
      <c r="R9" s="20">
        <v>4490000</v>
      </c>
      <c r="S9" s="20"/>
      <c r="T9" s="20"/>
      <c r="U9" s="20"/>
      <c r="V9" s="20"/>
      <c r="W9" s="20">
        <v>13068043</v>
      </c>
      <c r="X9" s="20"/>
      <c r="Y9" s="20">
        <v>13068043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-10359031</v>
      </c>
      <c r="F14" s="20">
        <v>-11889886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-8917407</v>
      </c>
      <c r="Y14" s="20">
        <v>8917407</v>
      </c>
      <c r="Z14" s="21">
        <v>-100</v>
      </c>
      <c r="AA14" s="22">
        <v>-11889886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-389031</v>
      </c>
      <c r="F17" s="28">
        <f t="shared" si="0"/>
        <v>-1919886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8578043</v>
      </c>
      <c r="M17" s="28">
        <f t="shared" si="0"/>
        <v>0</v>
      </c>
      <c r="N17" s="28">
        <f t="shared" si="0"/>
        <v>8578043</v>
      </c>
      <c r="O17" s="28">
        <f t="shared" si="0"/>
        <v>0</v>
      </c>
      <c r="P17" s="28">
        <f t="shared" si="0"/>
        <v>0</v>
      </c>
      <c r="Q17" s="28">
        <f t="shared" si="0"/>
        <v>4490000</v>
      </c>
      <c r="R17" s="28">
        <f t="shared" si="0"/>
        <v>4490000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13068043</v>
      </c>
      <c r="X17" s="28">
        <f t="shared" si="0"/>
        <v>-1439910</v>
      </c>
      <c r="Y17" s="28">
        <f t="shared" si="0"/>
        <v>14507953</v>
      </c>
      <c r="Z17" s="29">
        <f>+IF(X17&lt;&gt;0,+(Y17/X17)*100,0)</f>
        <v>-1007.5597085928981</v>
      </c>
      <c r="AA17" s="30">
        <f>SUM(AA6:AA16)</f>
        <v>-1919886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-389031</v>
      </c>
      <c r="F41" s="34">
        <f t="shared" si="3"/>
        <v>-1919886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8578043</v>
      </c>
      <c r="M41" s="34">
        <f t="shared" si="3"/>
        <v>0</v>
      </c>
      <c r="N41" s="34">
        <f t="shared" si="3"/>
        <v>8578043</v>
      </c>
      <c r="O41" s="34">
        <f t="shared" si="3"/>
        <v>0</v>
      </c>
      <c r="P41" s="34">
        <f t="shared" si="3"/>
        <v>0</v>
      </c>
      <c r="Q41" s="34">
        <f t="shared" si="3"/>
        <v>4490000</v>
      </c>
      <c r="R41" s="34">
        <f t="shared" si="3"/>
        <v>4490000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13068043</v>
      </c>
      <c r="X41" s="34">
        <f t="shared" si="3"/>
        <v>-1439910</v>
      </c>
      <c r="Y41" s="34">
        <f t="shared" si="3"/>
        <v>14507953</v>
      </c>
      <c r="Z41" s="35">
        <f>+IF(X41&lt;&gt;0,+(Y41/X41)*100,0)</f>
        <v>-1007.5597085928981</v>
      </c>
      <c r="AA41" s="36">
        <f>+AA17+AA30+AA39</f>
        <v>-1919886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8578043</v>
      </c>
      <c r="N42" s="34">
        <f>+K42</f>
        <v>0</v>
      </c>
      <c r="O42" s="34">
        <f>+M43+O60</f>
        <v>8578043</v>
      </c>
      <c r="P42" s="34">
        <f>+O43+P60</f>
        <v>8578043</v>
      </c>
      <c r="Q42" s="34">
        <f>+P43+Q60</f>
        <v>8578043</v>
      </c>
      <c r="R42" s="34">
        <f>+O42</f>
        <v>8578043</v>
      </c>
      <c r="S42" s="34">
        <f>+Q43+S60</f>
        <v>13068043</v>
      </c>
      <c r="T42" s="34">
        <f>+S43+T60</f>
        <v>13068043</v>
      </c>
      <c r="U42" s="34">
        <f>+T43+U60</f>
        <v>13068043</v>
      </c>
      <c r="V42" s="34">
        <f>+S42</f>
        <v>13068043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-389031</v>
      </c>
      <c r="F43" s="46">
        <f t="shared" si="4"/>
        <v>-1919886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8578043</v>
      </c>
      <c r="M43" s="46">
        <f t="shared" si="4"/>
        <v>8578043</v>
      </c>
      <c r="N43" s="46">
        <f>+M43</f>
        <v>8578043</v>
      </c>
      <c r="O43" s="46">
        <f t="shared" si="4"/>
        <v>8578043</v>
      </c>
      <c r="P43" s="46">
        <f t="shared" si="4"/>
        <v>8578043</v>
      </c>
      <c r="Q43" s="46">
        <f t="shared" si="4"/>
        <v>13068043</v>
      </c>
      <c r="R43" s="46">
        <f>+Q43</f>
        <v>13068043</v>
      </c>
      <c r="S43" s="46">
        <f t="shared" si="4"/>
        <v>13068043</v>
      </c>
      <c r="T43" s="46">
        <f t="shared" si="4"/>
        <v>13068043</v>
      </c>
      <c r="U43" s="46">
        <f t="shared" si="4"/>
        <v>13068043</v>
      </c>
      <c r="V43" s="46">
        <f>+U43</f>
        <v>13068043</v>
      </c>
      <c r="W43" s="46">
        <f>+V43</f>
        <v>13068043</v>
      </c>
      <c r="X43" s="46">
        <f t="shared" si="4"/>
        <v>-1439910</v>
      </c>
      <c r="Y43" s="46">
        <f t="shared" si="4"/>
        <v>14507953</v>
      </c>
      <c r="Z43" s="47">
        <f>+IF(X43&lt;&gt;0,+(Y43/X43)*100,0)</f>
        <v>-1007.5597085928981</v>
      </c>
      <c r="AA43" s="48">
        <f t="shared" si="4"/>
        <v>-1919886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-38682135</v>
      </c>
      <c r="D14" s="18"/>
      <c r="E14" s="19"/>
      <c r="F14" s="20"/>
      <c r="G14" s="20">
        <v>-3107245</v>
      </c>
      <c r="H14" s="20">
        <v>2446207</v>
      </c>
      <c r="I14" s="20"/>
      <c r="J14" s="20">
        <v>-661038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-661038</v>
      </c>
      <c r="X14" s="20"/>
      <c r="Y14" s="20">
        <v>-661038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-38682135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-3107245</v>
      </c>
      <c r="H17" s="28">
        <f t="shared" si="0"/>
        <v>2446207</v>
      </c>
      <c r="I17" s="28">
        <f t="shared" si="0"/>
        <v>0</v>
      </c>
      <c r="J17" s="28">
        <f t="shared" si="0"/>
        <v>-661038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-661038</v>
      </c>
      <c r="X17" s="28">
        <f t="shared" si="0"/>
        <v>0</v>
      </c>
      <c r="Y17" s="28">
        <f t="shared" si="0"/>
        <v>-661038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-38682135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-3107245</v>
      </c>
      <c r="H41" s="34">
        <f t="shared" si="3"/>
        <v>2446207</v>
      </c>
      <c r="I41" s="34">
        <f t="shared" si="3"/>
        <v>0</v>
      </c>
      <c r="J41" s="34">
        <f t="shared" si="3"/>
        <v>-661038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-661038</v>
      </c>
      <c r="X41" s="34">
        <f t="shared" si="3"/>
        <v>0</v>
      </c>
      <c r="Y41" s="34">
        <f t="shared" si="3"/>
        <v>-661038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-59741649</v>
      </c>
      <c r="D42" s="32"/>
      <c r="E42" s="33">
        <v>1932673217</v>
      </c>
      <c r="F42" s="34">
        <v>1932673217</v>
      </c>
      <c r="G42" s="34">
        <v>-97895372</v>
      </c>
      <c r="H42" s="34">
        <f>+G43+H60</f>
        <v>-101002617</v>
      </c>
      <c r="I42" s="34">
        <f>+H43+I60</f>
        <v>-98556410</v>
      </c>
      <c r="J42" s="34">
        <f>+G42</f>
        <v>-97895372</v>
      </c>
      <c r="K42" s="34">
        <f>+I43+K60</f>
        <v>-98556410</v>
      </c>
      <c r="L42" s="34">
        <f>+K43+L60</f>
        <v>-98556410</v>
      </c>
      <c r="M42" s="34">
        <f>+L43+M60</f>
        <v>-98556410</v>
      </c>
      <c r="N42" s="34">
        <f>+K42</f>
        <v>-98556410</v>
      </c>
      <c r="O42" s="34">
        <f>+M43+O60</f>
        <v>-98556410</v>
      </c>
      <c r="P42" s="34">
        <f>+O43+P60</f>
        <v>-98556410</v>
      </c>
      <c r="Q42" s="34">
        <f>+P43+Q60</f>
        <v>-98556410</v>
      </c>
      <c r="R42" s="34">
        <f>+O42</f>
        <v>-98556410</v>
      </c>
      <c r="S42" s="34">
        <f>+Q43+S60</f>
        <v>-98556410</v>
      </c>
      <c r="T42" s="34">
        <f>+S43+T60</f>
        <v>-98556410</v>
      </c>
      <c r="U42" s="34">
        <f>+T43+U60</f>
        <v>-98556410</v>
      </c>
      <c r="V42" s="34">
        <f>+S42</f>
        <v>-98556410</v>
      </c>
      <c r="W42" s="34">
        <f>+G42</f>
        <v>-97895372</v>
      </c>
      <c r="X42" s="34">
        <v>1932673217</v>
      </c>
      <c r="Y42" s="34">
        <f>+W42-X42</f>
        <v>-2030568589</v>
      </c>
      <c r="Z42" s="35">
        <f>+IF(X42&lt;&gt;0,+(Y42/X42)*100,0)</f>
        <v>-105.0652832118178</v>
      </c>
      <c r="AA42" s="36">
        <v>1932673217</v>
      </c>
    </row>
    <row r="43" spans="1:27" x14ac:dyDescent="0.25">
      <c r="A43" s="42" t="s">
        <v>65</v>
      </c>
      <c r="B43" s="43" t="s">
        <v>64</v>
      </c>
      <c r="C43" s="44">
        <f>+C41+C42</f>
        <v>-98423784</v>
      </c>
      <c r="D43" s="44">
        <f t="shared" ref="D43:AA43" si="4">+D41+D42</f>
        <v>0</v>
      </c>
      <c r="E43" s="45">
        <f t="shared" si="4"/>
        <v>1932673217</v>
      </c>
      <c r="F43" s="46">
        <f t="shared" si="4"/>
        <v>1932673217</v>
      </c>
      <c r="G43" s="46">
        <f t="shared" si="4"/>
        <v>-101002617</v>
      </c>
      <c r="H43" s="46">
        <f t="shared" si="4"/>
        <v>-98556410</v>
      </c>
      <c r="I43" s="46">
        <f t="shared" si="4"/>
        <v>-98556410</v>
      </c>
      <c r="J43" s="46">
        <f>+I43</f>
        <v>-98556410</v>
      </c>
      <c r="K43" s="46">
        <f t="shared" si="4"/>
        <v>-98556410</v>
      </c>
      <c r="L43" s="46">
        <f t="shared" si="4"/>
        <v>-98556410</v>
      </c>
      <c r="M43" s="46">
        <f t="shared" si="4"/>
        <v>-98556410</v>
      </c>
      <c r="N43" s="46">
        <f>+M43</f>
        <v>-98556410</v>
      </c>
      <c r="O43" s="46">
        <f t="shared" si="4"/>
        <v>-98556410</v>
      </c>
      <c r="P43" s="46">
        <f t="shared" si="4"/>
        <v>-98556410</v>
      </c>
      <c r="Q43" s="46">
        <f t="shared" si="4"/>
        <v>-98556410</v>
      </c>
      <c r="R43" s="46">
        <f>+Q43</f>
        <v>-98556410</v>
      </c>
      <c r="S43" s="46">
        <f t="shared" si="4"/>
        <v>-98556410</v>
      </c>
      <c r="T43" s="46">
        <f t="shared" si="4"/>
        <v>-98556410</v>
      </c>
      <c r="U43" s="46">
        <f t="shared" si="4"/>
        <v>-98556410</v>
      </c>
      <c r="V43" s="46">
        <f>+U43</f>
        <v>-98556410</v>
      </c>
      <c r="W43" s="46">
        <f>+V43</f>
        <v>-98556410</v>
      </c>
      <c r="X43" s="46">
        <f t="shared" si="4"/>
        <v>1932673217</v>
      </c>
      <c r="Y43" s="46">
        <f t="shared" si="4"/>
        <v>-2031229627</v>
      </c>
      <c r="Z43" s="47">
        <f>+IF(X43&lt;&gt;0,+(Y43/X43)*100,0)</f>
        <v>-105.09948651086418</v>
      </c>
      <c r="AA43" s="48">
        <f t="shared" si="4"/>
        <v>1932673217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-97895372</v>
      </c>
      <c r="J60">
        <v>-97895372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229538186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1079434688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4785777383</v>
      </c>
      <c r="D8" s="18"/>
      <c r="E8" s="19"/>
      <c r="F8" s="20"/>
      <c r="G8" s="20">
        <v>384787125</v>
      </c>
      <c r="H8" s="20">
        <v>522967972</v>
      </c>
      <c r="I8" s="20">
        <v>431856914</v>
      </c>
      <c r="J8" s="20">
        <v>1339612011</v>
      </c>
      <c r="K8" s="20">
        <v>346696050</v>
      </c>
      <c r="L8" s="20">
        <v>302019082</v>
      </c>
      <c r="M8" s="20">
        <v>296823657</v>
      </c>
      <c r="N8" s="20">
        <v>945538789</v>
      </c>
      <c r="O8" s="20">
        <v>278316329</v>
      </c>
      <c r="P8" s="20">
        <v>320478083</v>
      </c>
      <c r="Q8" s="20">
        <v>383632839</v>
      </c>
      <c r="R8" s="20">
        <v>982427251</v>
      </c>
      <c r="S8" s="20"/>
      <c r="T8" s="20"/>
      <c r="U8" s="20"/>
      <c r="V8" s="20"/>
      <c r="W8" s="20">
        <v>3267578051</v>
      </c>
      <c r="X8" s="20"/>
      <c r="Y8" s="20">
        <v>3267578051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21646181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115701000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20530265</v>
      </c>
      <c r="D11" s="18"/>
      <c r="E11" s="19"/>
      <c r="F11" s="20"/>
      <c r="G11" s="20">
        <v>361455</v>
      </c>
      <c r="H11" s="20">
        <v>243877</v>
      </c>
      <c r="I11" s="20">
        <v>399596</v>
      </c>
      <c r="J11" s="20">
        <v>1004928</v>
      </c>
      <c r="K11" s="20">
        <v>217814</v>
      </c>
      <c r="L11" s="20">
        <v>172476</v>
      </c>
      <c r="M11" s="20">
        <v>244966</v>
      </c>
      <c r="N11" s="20">
        <v>635256</v>
      </c>
      <c r="O11" s="20">
        <v>343424</v>
      </c>
      <c r="P11" s="20">
        <v>191844</v>
      </c>
      <c r="Q11" s="20">
        <v>221177</v>
      </c>
      <c r="R11" s="20">
        <v>756445</v>
      </c>
      <c r="S11" s="20"/>
      <c r="T11" s="20"/>
      <c r="U11" s="20"/>
      <c r="V11" s="20"/>
      <c r="W11" s="20">
        <v>2396629</v>
      </c>
      <c r="X11" s="20"/>
      <c r="Y11" s="20">
        <v>2396629</v>
      </c>
      <c r="Z11" s="21"/>
      <c r="AA11" s="22"/>
    </row>
    <row r="12" spans="1:27" x14ac:dyDescent="0.25">
      <c r="A12" s="23" t="s">
        <v>41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-3746021016</v>
      </c>
      <c r="D14" s="18"/>
      <c r="E14" s="19"/>
      <c r="F14" s="20"/>
      <c r="G14" s="20">
        <v>-301449061</v>
      </c>
      <c r="H14" s="20">
        <v>-258799610</v>
      </c>
      <c r="I14" s="20">
        <v>121886866</v>
      </c>
      <c r="J14" s="20">
        <v>-438361805</v>
      </c>
      <c r="K14" s="20">
        <v>-236588573</v>
      </c>
      <c r="L14" s="20">
        <v>-415579921</v>
      </c>
      <c r="M14" s="20">
        <v>13208509</v>
      </c>
      <c r="N14" s="20">
        <v>-638959985</v>
      </c>
      <c r="O14" s="20">
        <v>73343742</v>
      </c>
      <c r="P14" s="20">
        <v>-516079450</v>
      </c>
      <c r="Q14" s="20">
        <v>-194086624</v>
      </c>
      <c r="R14" s="20">
        <v>-636822332</v>
      </c>
      <c r="S14" s="20"/>
      <c r="T14" s="20"/>
      <c r="U14" s="20"/>
      <c r="V14" s="20"/>
      <c r="W14" s="20">
        <v>-1714144122</v>
      </c>
      <c r="X14" s="20"/>
      <c r="Y14" s="20">
        <v>-1714144122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2506608142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83699519</v>
      </c>
      <c r="H17" s="28">
        <f t="shared" si="0"/>
        <v>264412239</v>
      </c>
      <c r="I17" s="28">
        <f t="shared" si="0"/>
        <v>554143376</v>
      </c>
      <c r="J17" s="28">
        <f t="shared" si="0"/>
        <v>902255134</v>
      </c>
      <c r="K17" s="28">
        <f t="shared" si="0"/>
        <v>110325291</v>
      </c>
      <c r="L17" s="28">
        <f t="shared" si="0"/>
        <v>-113388363</v>
      </c>
      <c r="M17" s="28">
        <f t="shared" si="0"/>
        <v>310277132</v>
      </c>
      <c r="N17" s="28">
        <f t="shared" si="0"/>
        <v>307214060</v>
      </c>
      <c r="O17" s="28">
        <f t="shared" si="0"/>
        <v>352003495</v>
      </c>
      <c r="P17" s="28">
        <f t="shared" si="0"/>
        <v>-195409523</v>
      </c>
      <c r="Q17" s="28">
        <f t="shared" si="0"/>
        <v>189767392</v>
      </c>
      <c r="R17" s="28">
        <f t="shared" si="0"/>
        <v>346361364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1555830558</v>
      </c>
      <c r="X17" s="28">
        <f t="shared" si="0"/>
        <v>0</v>
      </c>
      <c r="Y17" s="28">
        <f t="shared" si="0"/>
        <v>1555830558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-728699510</v>
      </c>
      <c r="D28" s="18"/>
      <c r="E28" s="19"/>
      <c r="F28" s="20"/>
      <c r="G28" s="20">
        <v>-12020609</v>
      </c>
      <c r="H28" s="20">
        <v>3403758</v>
      </c>
      <c r="I28" s="20">
        <v>-95909588</v>
      </c>
      <c r="J28" s="20">
        <v>-104526439</v>
      </c>
      <c r="K28" s="20">
        <v>-85546076</v>
      </c>
      <c r="L28" s="20">
        <v>-92132075</v>
      </c>
      <c r="M28" s="20">
        <v>-124859358</v>
      </c>
      <c r="N28" s="20">
        <v>-302537509</v>
      </c>
      <c r="O28" s="20">
        <v>-63657649</v>
      </c>
      <c r="P28" s="20">
        <v>-42165832</v>
      </c>
      <c r="Q28" s="20"/>
      <c r="R28" s="20">
        <v>-105823481</v>
      </c>
      <c r="S28" s="20"/>
      <c r="T28" s="20"/>
      <c r="U28" s="20"/>
      <c r="V28" s="20"/>
      <c r="W28" s="20">
        <v>-512887429</v>
      </c>
      <c r="X28" s="20"/>
      <c r="Y28" s="20">
        <v>-512887429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-728699510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-12020609</v>
      </c>
      <c r="H30" s="28">
        <f t="shared" si="1"/>
        <v>3403758</v>
      </c>
      <c r="I30" s="28">
        <f t="shared" si="1"/>
        <v>-95909588</v>
      </c>
      <c r="J30" s="28">
        <f t="shared" si="1"/>
        <v>-104526439</v>
      </c>
      <c r="K30" s="28">
        <f t="shared" si="1"/>
        <v>-85546076</v>
      </c>
      <c r="L30" s="28">
        <f t="shared" si="1"/>
        <v>-92132075</v>
      </c>
      <c r="M30" s="28">
        <f t="shared" si="1"/>
        <v>-124859358</v>
      </c>
      <c r="N30" s="28">
        <f t="shared" si="1"/>
        <v>-302537509</v>
      </c>
      <c r="O30" s="28">
        <f t="shared" si="1"/>
        <v>-63657649</v>
      </c>
      <c r="P30" s="28">
        <f t="shared" si="1"/>
        <v>-42165832</v>
      </c>
      <c r="Q30" s="28">
        <f t="shared" si="1"/>
        <v>0</v>
      </c>
      <c r="R30" s="28">
        <f t="shared" si="1"/>
        <v>-105823481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-512887429</v>
      </c>
      <c r="X30" s="28">
        <f t="shared" si="1"/>
        <v>0</v>
      </c>
      <c r="Y30" s="28">
        <f t="shared" si="1"/>
        <v>-512887429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-481518</v>
      </c>
      <c r="H36" s="37">
        <v>425331</v>
      </c>
      <c r="I36" s="37">
        <v>94798</v>
      </c>
      <c r="J36" s="37">
        <v>38611</v>
      </c>
      <c r="K36" s="20">
        <v>319799</v>
      </c>
      <c r="L36" s="20">
        <v>743144</v>
      </c>
      <c r="M36" s="20">
        <v>-2275</v>
      </c>
      <c r="N36" s="20">
        <v>1060668</v>
      </c>
      <c r="O36" s="37">
        <v>37288</v>
      </c>
      <c r="P36" s="37">
        <v>245825</v>
      </c>
      <c r="Q36" s="37">
        <v>-74224</v>
      </c>
      <c r="R36" s="20">
        <v>208889</v>
      </c>
      <c r="S36" s="20"/>
      <c r="T36" s="20"/>
      <c r="U36" s="20"/>
      <c r="V36" s="37"/>
      <c r="W36" s="37">
        <v>1308168</v>
      </c>
      <c r="X36" s="37"/>
      <c r="Y36" s="20">
        <v>1308168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-481518</v>
      </c>
      <c r="H39" s="28">
        <f t="shared" si="2"/>
        <v>425331</v>
      </c>
      <c r="I39" s="28">
        <f t="shared" si="2"/>
        <v>94798</v>
      </c>
      <c r="J39" s="28">
        <f t="shared" si="2"/>
        <v>38611</v>
      </c>
      <c r="K39" s="28">
        <f t="shared" si="2"/>
        <v>319799</v>
      </c>
      <c r="L39" s="28">
        <f t="shared" si="2"/>
        <v>743144</v>
      </c>
      <c r="M39" s="28">
        <f t="shared" si="2"/>
        <v>-2275</v>
      </c>
      <c r="N39" s="28">
        <f t="shared" si="2"/>
        <v>1060668</v>
      </c>
      <c r="O39" s="28">
        <f t="shared" si="2"/>
        <v>37288</v>
      </c>
      <c r="P39" s="28">
        <f t="shared" si="2"/>
        <v>245825</v>
      </c>
      <c r="Q39" s="28">
        <f t="shared" si="2"/>
        <v>-74224</v>
      </c>
      <c r="R39" s="28">
        <f t="shared" si="2"/>
        <v>208889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1308168</v>
      </c>
      <c r="X39" s="28">
        <f t="shared" si="2"/>
        <v>0</v>
      </c>
      <c r="Y39" s="28">
        <f t="shared" si="2"/>
        <v>1308168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1777908632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71197392</v>
      </c>
      <c r="H41" s="34">
        <f t="shared" si="3"/>
        <v>268241328</v>
      </c>
      <c r="I41" s="34">
        <f t="shared" si="3"/>
        <v>458328586</v>
      </c>
      <c r="J41" s="34">
        <f t="shared" si="3"/>
        <v>797767306</v>
      </c>
      <c r="K41" s="34">
        <f t="shared" si="3"/>
        <v>25099014</v>
      </c>
      <c r="L41" s="34">
        <f t="shared" si="3"/>
        <v>-204777294</v>
      </c>
      <c r="M41" s="34">
        <f t="shared" si="3"/>
        <v>185415499</v>
      </c>
      <c r="N41" s="34">
        <f t="shared" si="3"/>
        <v>5737219</v>
      </c>
      <c r="O41" s="34">
        <f t="shared" si="3"/>
        <v>288383134</v>
      </c>
      <c r="P41" s="34">
        <f t="shared" si="3"/>
        <v>-237329530</v>
      </c>
      <c r="Q41" s="34">
        <f t="shared" si="3"/>
        <v>189693168</v>
      </c>
      <c r="R41" s="34">
        <f t="shared" si="3"/>
        <v>240746772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1044251297</v>
      </c>
      <c r="X41" s="34">
        <f t="shared" si="3"/>
        <v>0</v>
      </c>
      <c r="Y41" s="34">
        <f t="shared" si="3"/>
        <v>1044251297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11110547</v>
      </c>
      <c r="D42" s="32"/>
      <c r="E42" s="33"/>
      <c r="F42" s="34"/>
      <c r="G42" s="34">
        <v>-1386723745</v>
      </c>
      <c r="H42" s="34">
        <f>+G43+H60</f>
        <v>-1315526353</v>
      </c>
      <c r="I42" s="34">
        <f>+H43+I60</f>
        <v>-1047285025</v>
      </c>
      <c r="J42" s="34">
        <f>+G42</f>
        <v>-1386723745</v>
      </c>
      <c r="K42" s="34">
        <f>+I43+K60</f>
        <v>-588956439</v>
      </c>
      <c r="L42" s="34">
        <f>+K43+L60</f>
        <v>-563857425</v>
      </c>
      <c r="M42" s="34">
        <f>+L43+M60</f>
        <v>-768634719</v>
      </c>
      <c r="N42" s="34">
        <f>+K42</f>
        <v>-588956439</v>
      </c>
      <c r="O42" s="34">
        <f>+M43+O60</f>
        <v>842502132</v>
      </c>
      <c r="P42" s="34">
        <f>+O43+P60</f>
        <v>1130885266</v>
      </c>
      <c r="Q42" s="34">
        <f>+P43+Q60</f>
        <v>893555736</v>
      </c>
      <c r="R42" s="34">
        <f>+O42</f>
        <v>842502132</v>
      </c>
      <c r="S42" s="34">
        <f>+Q43+S60</f>
        <v>1083248904</v>
      </c>
      <c r="T42" s="34">
        <f>+S43+T60</f>
        <v>1083248904</v>
      </c>
      <c r="U42" s="34">
        <f>+T43+U60</f>
        <v>1083248904</v>
      </c>
      <c r="V42" s="34">
        <f>+S42</f>
        <v>1083248904</v>
      </c>
      <c r="W42" s="34">
        <f>+G42</f>
        <v>-1386723745</v>
      </c>
      <c r="X42" s="34"/>
      <c r="Y42" s="34">
        <f>+W42-X42</f>
        <v>-1386723745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1789019179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-1315526353</v>
      </c>
      <c r="H43" s="46">
        <f t="shared" si="4"/>
        <v>-1047285025</v>
      </c>
      <c r="I43" s="46">
        <f t="shared" si="4"/>
        <v>-588956439</v>
      </c>
      <c r="J43" s="46">
        <f>+I43</f>
        <v>-588956439</v>
      </c>
      <c r="K43" s="46">
        <f t="shared" si="4"/>
        <v>-563857425</v>
      </c>
      <c r="L43" s="46">
        <f t="shared" si="4"/>
        <v>-768634719</v>
      </c>
      <c r="M43" s="46">
        <f t="shared" si="4"/>
        <v>-583219220</v>
      </c>
      <c r="N43" s="46">
        <f>+M43</f>
        <v>-583219220</v>
      </c>
      <c r="O43" s="46">
        <f t="shared" si="4"/>
        <v>1130885266</v>
      </c>
      <c r="P43" s="46">
        <f t="shared" si="4"/>
        <v>893555736</v>
      </c>
      <c r="Q43" s="46">
        <f t="shared" si="4"/>
        <v>1083248904</v>
      </c>
      <c r="R43" s="46">
        <f>+Q43</f>
        <v>1083248904</v>
      </c>
      <c r="S43" s="46">
        <f t="shared" si="4"/>
        <v>1083248904</v>
      </c>
      <c r="T43" s="46">
        <f t="shared" si="4"/>
        <v>1083248904</v>
      </c>
      <c r="U43" s="46">
        <f t="shared" si="4"/>
        <v>1083248904</v>
      </c>
      <c r="V43" s="46">
        <f>+U43</f>
        <v>1083248904</v>
      </c>
      <c r="W43" s="46">
        <f>+V43</f>
        <v>1083248904</v>
      </c>
      <c r="X43" s="46">
        <f t="shared" si="4"/>
        <v>0</v>
      </c>
      <c r="Y43" s="46">
        <f t="shared" si="4"/>
        <v>-342472448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-1386723745</v>
      </c>
      <c r="J60">
        <v>-1386723745</v>
      </c>
      <c r="O60">
        <v>1425721352</v>
      </c>
      <c r="R60">
        <v>1425721352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45817088</v>
      </c>
      <c r="F7" s="20">
        <v>45770231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34327674</v>
      </c>
      <c r="Y7" s="20">
        <v>-34327674</v>
      </c>
      <c r="Z7" s="21">
        <v>-100</v>
      </c>
      <c r="AA7" s="22">
        <v>45770231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21901906</v>
      </c>
      <c r="F9" s="20">
        <v>21901906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16426431</v>
      </c>
      <c r="Y9" s="20">
        <v>-16426431</v>
      </c>
      <c r="Z9" s="21">
        <v>-100</v>
      </c>
      <c r="AA9" s="22">
        <v>21901906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4845000</v>
      </c>
      <c r="F10" s="20">
        <v>4845000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969000</v>
      </c>
      <c r="R10" s="20">
        <v>969000</v>
      </c>
      <c r="S10" s="20"/>
      <c r="T10" s="20"/>
      <c r="U10" s="20"/>
      <c r="V10" s="20"/>
      <c r="W10" s="20">
        <v>969000</v>
      </c>
      <c r="X10" s="20">
        <v>3633750</v>
      </c>
      <c r="Y10" s="20">
        <v>-2664750</v>
      </c>
      <c r="Z10" s="21">
        <v>-73.333333333333329</v>
      </c>
      <c r="AA10" s="22">
        <v>4845000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-58886177</v>
      </c>
      <c r="F14" s="20">
        <v>-58783427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-44087580</v>
      </c>
      <c r="Y14" s="20">
        <v>44087580</v>
      </c>
      <c r="Z14" s="21">
        <v>-100</v>
      </c>
      <c r="AA14" s="22">
        <v>-58783427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13677817</v>
      </c>
      <c r="F17" s="28">
        <f t="shared" si="0"/>
        <v>13733710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969000</v>
      </c>
      <c r="R17" s="28">
        <f t="shared" si="0"/>
        <v>969000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969000</v>
      </c>
      <c r="X17" s="28">
        <f t="shared" si="0"/>
        <v>10300275</v>
      </c>
      <c r="Y17" s="28">
        <f t="shared" si="0"/>
        <v>-9331275</v>
      </c>
      <c r="Z17" s="29">
        <f>+IF(X17&lt;&gt;0,+(Y17/X17)*100,0)</f>
        <v>-90.592484181247585</v>
      </c>
      <c r="AA17" s="30">
        <f>SUM(AA6:AA16)</f>
        <v>13733710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-4845000</v>
      </c>
      <c r="F28" s="20">
        <v>-4845000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-3633750</v>
      </c>
      <c r="Y28" s="20">
        <v>3633750</v>
      </c>
      <c r="Z28" s="21">
        <v>-100</v>
      </c>
      <c r="AA28" s="22">
        <v>-4845000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-4845000</v>
      </c>
      <c r="F30" s="28">
        <f t="shared" si="1"/>
        <v>-4845000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-3633750</v>
      </c>
      <c r="Y30" s="28">
        <f t="shared" si="1"/>
        <v>3633750</v>
      </c>
      <c r="Z30" s="29">
        <f>+IF(X30&lt;&gt;0,+(Y30/X30)*100,0)</f>
        <v>-100</v>
      </c>
      <c r="AA30" s="30">
        <f>SUM(AA21:AA29)</f>
        <v>-4845000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8832817</v>
      </c>
      <c r="F41" s="34">
        <f t="shared" si="3"/>
        <v>8888710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969000</v>
      </c>
      <c r="R41" s="34">
        <f t="shared" si="3"/>
        <v>969000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969000</v>
      </c>
      <c r="X41" s="34">
        <f t="shared" si="3"/>
        <v>6666525</v>
      </c>
      <c r="Y41" s="34">
        <f t="shared" si="3"/>
        <v>-5697525</v>
      </c>
      <c r="Z41" s="35">
        <f>+IF(X41&lt;&gt;0,+(Y41/X41)*100,0)</f>
        <v>-85.464691124686397</v>
      </c>
      <c r="AA41" s="36">
        <f>+AA17+AA30+AA39</f>
        <v>8888710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969000</v>
      </c>
      <c r="T42" s="34">
        <f>+S43+T60</f>
        <v>969000</v>
      </c>
      <c r="U42" s="34">
        <f>+T43+U60</f>
        <v>969000</v>
      </c>
      <c r="V42" s="34">
        <f>+S42</f>
        <v>969000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8832817</v>
      </c>
      <c r="F43" s="46">
        <f t="shared" si="4"/>
        <v>8888710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969000</v>
      </c>
      <c r="R43" s="46">
        <f>+Q43</f>
        <v>969000</v>
      </c>
      <c r="S43" s="46">
        <f t="shared" si="4"/>
        <v>969000</v>
      </c>
      <c r="T43" s="46">
        <f t="shared" si="4"/>
        <v>969000</v>
      </c>
      <c r="U43" s="46">
        <f t="shared" si="4"/>
        <v>969000</v>
      </c>
      <c r="V43" s="46">
        <f>+U43</f>
        <v>969000</v>
      </c>
      <c r="W43" s="46">
        <f>+V43</f>
        <v>969000</v>
      </c>
      <c r="X43" s="46">
        <f t="shared" si="4"/>
        <v>6666525</v>
      </c>
      <c r="Y43" s="46">
        <f t="shared" si="4"/>
        <v>-5697525</v>
      </c>
      <c r="Z43" s="47">
        <f>+IF(X43&lt;&gt;0,+(Y43/X43)*100,0)</f>
        <v>-85.464691124686397</v>
      </c>
      <c r="AA43" s="48">
        <f t="shared" si="4"/>
        <v>8888710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57033936</v>
      </c>
      <c r="F7" s="20">
        <v>57033936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42775452</v>
      </c>
      <c r="Y7" s="20">
        <v>-42775452</v>
      </c>
      <c r="Z7" s="21">
        <v>-100</v>
      </c>
      <c r="AA7" s="22">
        <v>57033936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-65560937</v>
      </c>
      <c r="F14" s="20">
        <v>-65560937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-49170708</v>
      </c>
      <c r="Y14" s="20">
        <v>49170708</v>
      </c>
      <c r="Z14" s="21">
        <v>-100</v>
      </c>
      <c r="AA14" s="22">
        <v>-65560937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-8527001</v>
      </c>
      <c r="F17" s="28">
        <f t="shared" si="0"/>
        <v>-8527001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-6395256</v>
      </c>
      <c r="Y17" s="28">
        <f t="shared" si="0"/>
        <v>6395256</v>
      </c>
      <c r="Z17" s="29">
        <f>+IF(X17&lt;&gt;0,+(Y17/X17)*100,0)</f>
        <v>-100</v>
      </c>
      <c r="AA17" s="30">
        <f>SUM(AA6:AA16)</f>
        <v>-8527001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-8527001</v>
      </c>
      <c r="F41" s="34">
        <f t="shared" si="3"/>
        <v>-8527001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-6395256</v>
      </c>
      <c r="Y41" s="34">
        <f t="shared" si="3"/>
        <v>6395256</v>
      </c>
      <c r="Z41" s="35">
        <f>+IF(X41&lt;&gt;0,+(Y41/X41)*100,0)</f>
        <v>-100</v>
      </c>
      <c r="AA41" s="36">
        <f>+AA17+AA30+AA39</f>
        <v>-8527001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-8527001</v>
      </c>
      <c r="F43" s="46">
        <f t="shared" si="4"/>
        <v>-8527001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-6395256</v>
      </c>
      <c r="Y43" s="46">
        <f t="shared" si="4"/>
        <v>6395256</v>
      </c>
      <c r="Z43" s="47">
        <f>+IF(X43&lt;&gt;0,+(Y43/X43)*100,0)</f>
        <v>-100</v>
      </c>
      <c r="AA43" s="48">
        <f t="shared" si="4"/>
        <v>-8527001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21947979</v>
      </c>
      <c r="D7" s="18"/>
      <c r="E7" s="19">
        <v>35616000</v>
      </c>
      <c r="F7" s="20">
        <v>35616000</v>
      </c>
      <c r="G7" s="20"/>
      <c r="H7" s="20">
        <v>154523</v>
      </c>
      <c r="I7" s="20">
        <v>-2179504</v>
      </c>
      <c r="J7" s="20">
        <v>-2024981</v>
      </c>
      <c r="K7" s="20"/>
      <c r="L7" s="20">
        <v>3222946</v>
      </c>
      <c r="M7" s="20"/>
      <c r="N7" s="20">
        <v>3222946</v>
      </c>
      <c r="O7" s="20"/>
      <c r="P7" s="20">
        <v>2558360</v>
      </c>
      <c r="Q7" s="20"/>
      <c r="R7" s="20">
        <v>2558360</v>
      </c>
      <c r="S7" s="20"/>
      <c r="T7" s="20"/>
      <c r="U7" s="20"/>
      <c r="V7" s="20"/>
      <c r="W7" s="20">
        <v>3756325</v>
      </c>
      <c r="X7" s="20">
        <v>26712000</v>
      </c>
      <c r="Y7" s="20">
        <v>-22955675</v>
      </c>
      <c r="Z7" s="21">
        <v>-85.937687181790949</v>
      </c>
      <c r="AA7" s="22">
        <v>35616000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4418664</v>
      </c>
      <c r="D9" s="18"/>
      <c r="E9" s="19">
        <v>4639608</v>
      </c>
      <c r="F9" s="20">
        <v>4639608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3479706</v>
      </c>
      <c r="Y9" s="20">
        <v>-3479706</v>
      </c>
      <c r="Z9" s="21">
        <v>-100</v>
      </c>
      <c r="AA9" s="22">
        <v>4639608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6000000</v>
      </c>
      <c r="F10" s="20">
        <v>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6000000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-4926055</v>
      </c>
      <c r="D14" s="18"/>
      <c r="E14" s="19">
        <v>-56260848</v>
      </c>
      <c r="F14" s="20">
        <v>-56368856</v>
      </c>
      <c r="G14" s="20"/>
      <c r="H14" s="20">
        <v>-179228</v>
      </c>
      <c r="I14" s="20"/>
      <c r="J14" s="20">
        <v>-179228</v>
      </c>
      <c r="K14" s="20"/>
      <c r="L14" s="20"/>
      <c r="M14" s="20"/>
      <c r="N14" s="20"/>
      <c r="O14" s="20"/>
      <c r="P14" s="20">
        <v>-7104</v>
      </c>
      <c r="Q14" s="20"/>
      <c r="R14" s="20">
        <v>-7104</v>
      </c>
      <c r="S14" s="20"/>
      <c r="T14" s="20"/>
      <c r="U14" s="20"/>
      <c r="V14" s="20"/>
      <c r="W14" s="20">
        <v>-186332</v>
      </c>
      <c r="X14" s="20">
        <v>-42257354</v>
      </c>
      <c r="Y14" s="20">
        <v>42071022</v>
      </c>
      <c r="Z14" s="21">
        <v>-99.559054265442171</v>
      </c>
      <c r="AA14" s="22">
        <v>-56368856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21440588</v>
      </c>
      <c r="D17" s="26">
        <f>SUM(D6:D16)</f>
        <v>0</v>
      </c>
      <c r="E17" s="27">
        <f t="shared" si="0"/>
        <v>-10005240</v>
      </c>
      <c r="F17" s="28">
        <f t="shared" si="0"/>
        <v>-10113248</v>
      </c>
      <c r="G17" s="28">
        <f t="shared" si="0"/>
        <v>0</v>
      </c>
      <c r="H17" s="28">
        <f t="shared" si="0"/>
        <v>-24705</v>
      </c>
      <c r="I17" s="28">
        <f t="shared" si="0"/>
        <v>-2179504</v>
      </c>
      <c r="J17" s="28">
        <f t="shared" si="0"/>
        <v>-2204209</v>
      </c>
      <c r="K17" s="28">
        <f t="shared" si="0"/>
        <v>0</v>
      </c>
      <c r="L17" s="28">
        <f t="shared" si="0"/>
        <v>3222946</v>
      </c>
      <c r="M17" s="28">
        <f t="shared" si="0"/>
        <v>0</v>
      </c>
      <c r="N17" s="28">
        <f t="shared" si="0"/>
        <v>3222946</v>
      </c>
      <c r="O17" s="28">
        <f t="shared" si="0"/>
        <v>0</v>
      </c>
      <c r="P17" s="28">
        <f t="shared" si="0"/>
        <v>2551256</v>
      </c>
      <c r="Q17" s="28">
        <f t="shared" si="0"/>
        <v>0</v>
      </c>
      <c r="R17" s="28">
        <f t="shared" si="0"/>
        <v>2551256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3569993</v>
      </c>
      <c r="X17" s="28">
        <f t="shared" si="0"/>
        <v>-7565648</v>
      </c>
      <c r="Y17" s="28">
        <f t="shared" si="0"/>
        <v>11135641</v>
      </c>
      <c r="Z17" s="29">
        <f>+IF(X17&lt;&gt;0,+(Y17/X17)*100,0)</f>
        <v>-147.18687678834647</v>
      </c>
      <c r="AA17" s="30">
        <f>SUM(AA6:AA16)</f>
        <v>-10113248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-8993568</v>
      </c>
      <c r="F28" s="20">
        <v>-6000000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-5034567</v>
      </c>
      <c r="Y28" s="20">
        <v>5034567</v>
      </c>
      <c r="Z28" s="21">
        <v>-100</v>
      </c>
      <c r="AA28" s="22">
        <v>-6000000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-8993568</v>
      </c>
      <c r="F30" s="28">
        <f t="shared" si="1"/>
        <v>-6000000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-5034567</v>
      </c>
      <c r="Y30" s="28">
        <f t="shared" si="1"/>
        <v>5034567</v>
      </c>
      <c r="Z30" s="29">
        <f>+IF(X30&lt;&gt;0,+(Y30/X30)*100,0)</f>
        <v>-100</v>
      </c>
      <c r="AA30" s="30">
        <f>SUM(AA21:AA29)</f>
        <v>-6000000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21440588</v>
      </c>
      <c r="D41" s="32">
        <f>+D17+D30+D39</f>
        <v>0</v>
      </c>
      <c r="E41" s="33">
        <f t="shared" si="3"/>
        <v>-18998808</v>
      </c>
      <c r="F41" s="34">
        <f t="shared" si="3"/>
        <v>-16113248</v>
      </c>
      <c r="G41" s="34">
        <f t="shared" si="3"/>
        <v>0</v>
      </c>
      <c r="H41" s="34">
        <f t="shared" si="3"/>
        <v>-24705</v>
      </c>
      <c r="I41" s="34">
        <f t="shared" si="3"/>
        <v>-2179504</v>
      </c>
      <c r="J41" s="34">
        <f t="shared" si="3"/>
        <v>-2204209</v>
      </c>
      <c r="K41" s="34">
        <f t="shared" si="3"/>
        <v>0</v>
      </c>
      <c r="L41" s="34">
        <f t="shared" si="3"/>
        <v>3222946</v>
      </c>
      <c r="M41" s="34">
        <f t="shared" si="3"/>
        <v>0</v>
      </c>
      <c r="N41" s="34">
        <f t="shared" si="3"/>
        <v>3222946</v>
      </c>
      <c r="O41" s="34">
        <f t="shared" si="3"/>
        <v>0</v>
      </c>
      <c r="P41" s="34">
        <f t="shared" si="3"/>
        <v>2551256</v>
      </c>
      <c r="Q41" s="34">
        <f t="shared" si="3"/>
        <v>0</v>
      </c>
      <c r="R41" s="34">
        <f t="shared" si="3"/>
        <v>2551256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3569993</v>
      </c>
      <c r="X41" s="34">
        <f t="shared" si="3"/>
        <v>-12600215</v>
      </c>
      <c r="Y41" s="34">
        <f t="shared" si="3"/>
        <v>16170208</v>
      </c>
      <c r="Z41" s="35">
        <f>+IF(X41&lt;&gt;0,+(Y41/X41)*100,0)</f>
        <v>-128.33279432136672</v>
      </c>
      <c r="AA41" s="36">
        <f>+AA17+AA30+AA39</f>
        <v>-16113248</v>
      </c>
    </row>
    <row r="42" spans="1:27" x14ac:dyDescent="0.25">
      <c r="A42" s="23" t="s">
        <v>63</v>
      </c>
      <c r="B42" s="17" t="s">
        <v>64</v>
      </c>
      <c r="C42" s="32">
        <v>-7231698</v>
      </c>
      <c r="D42" s="32"/>
      <c r="E42" s="33"/>
      <c r="F42" s="34"/>
      <c r="G42" s="34"/>
      <c r="H42" s="34">
        <f>+G43+H60</f>
        <v>14298174</v>
      </c>
      <c r="I42" s="34">
        <f>+H43+I60</f>
        <v>14273469</v>
      </c>
      <c r="J42" s="34">
        <f>+G42</f>
        <v>0</v>
      </c>
      <c r="K42" s="34">
        <f>+I43+K60</f>
        <v>12093965</v>
      </c>
      <c r="L42" s="34">
        <f>+K43+L60</f>
        <v>12093965</v>
      </c>
      <c r="M42" s="34">
        <f>+L43+M60</f>
        <v>15316911</v>
      </c>
      <c r="N42" s="34">
        <f>+K42</f>
        <v>12093965</v>
      </c>
      <c r="O42" s="34">
        <f>+M43+O60</f>
        <v>15316911</v>
      </c>
      <c r="P42" s="34">
        <f>+O43+P60</f>
        <v>15316911</v>
      </c>
      <c r="Q42" s="34">
        <f>+P43+Q60</f>
        <v>17868167</v>
      </c>
      <c r="R42" s="34">
        <f>+O42</f>
        <v>15316911</v>
      </c>
      <c r="S42" s="34">
        <f>+Q43+S60</f>
        <v>17868167</v>
      </c>
      <c r="T42" s="34">
        <f>+S43+T60</f>
        <v>17868167</v>
      </c>
      <c r="U42" s="34">
        <f>+T43+U60</f>
        <v>17868167</v>
      </c>
      <c r="V42" s="34">
        <f>+S42</f>
        <v>17868167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14208890</v>
      </c>
      <c r="D43" s="44">
        <f t="shared" ref="D43:AA43" si="4">+D41+D42</f>
        <v>0</v>
      </c>
      <c r="E43" s="45">
        <f t="shared" si="4"/>
        <v>-18998808</v>
      </c>
      <c r="F43" s="46">
        <f t="shared" si="4"/>
        <v>-16113248</v>
      </c>
      <c r="G43" s="46">
        <f t="shared" si="4"/>
        <v>0</v>
      </c>
      <c r="H43" s="46">
        <f t="shared" si="4"/>
        <v>14273469</v>
      </c>
      <c r="I43" s="46">
        <f t="shared" si="4"/>
        <v>12093965</v>
      </c>
      <c r="J43" s="46">
        <f>+I43</f>
        <v>12093965</v>
      </c>
      <c r="K43" s="46">
        <f t="shared" si="4"/>
        <v>12093965</v>
      </c>
      <c r="L43" s="46">
        <f t="shared" si="4"/>
        <v>15316911</v>
      </c>
      <c r="M43" s="46">
        <f t="shared" si="4"/>
        <v>15316911</v>
      </c>
      <c r="N43" s="46">
        <f>+M43</f>
        <v>15316911</v>
      </c>
      <c r="O43" s="46">
        <f t="shared" si="4"/>
        <v>15316911</v>
      </c>
      <c r="P43" s="46">
        <f t="shared" si="4"/>
        <v>17868167</v>
      </c>
      <c r="Q43" s="46">
        <f t="shared" si="4"/>
        <v>17868167</v>
      </c>
      <c r="R43" s="46">
        <f>+Q43</f>
        <v>17868167</v>
      </c>
      <c r="S43" s="46">
        <f t="shared" si="4"/>
        <v>17868167</v>
      </c>
      <c r="T43" s="46">
        <f t="shared" si="4"/>
        <v>17868167</v>
      </c>
      <c r="U43" s="46">
        <f t="shared" si="4"/>
        <v>17868167</v>
      </c>
      <c r="V43" s="46">
        <f>+U43</f>
        <v>17868167</v>
      </c>
      <c r="W43" s="46">
        <f>+V43</f>
        <v>17868167</v>
      </c>
      <c r="X43" s="46">
        <f t="shared" si="4"/>
        <v>-12600215</v>
      </c>
      <c r="Y43" s="46">
        <f t="shared" si="4"/>
        <v>16170208</v>
      </c>
      <c r="Z43" s="47">
        <f>+IF(X43&lt;&gt;0,+(Y43/X43)*100,0)</f>
        <v>-128.33279432136672</v>
      </c>
      <c r="AA43" s="48">
        <f t="shared" si="4"/>
        <v>-16113248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14298174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3705000</v>
      </c>
      <c r="F10" s="20">
        <v>3705000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2778750</v>
      </c>
      <c r="Y10" s="20">
        <v>-2778750</v>
      </c>
      <c r="Z10" s="21">
        <v>-100</v>
      </c>
      <c r="AA10" s="22">
        <v>3705000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3705000</v>
      </c>
      <c r="F17" s="28">
        <f t="shared" si="0"/>
        <v>3705000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2778750</v>
      </c>
      <c r="Y17" s="28">
        <f t="shared" si="0"/>
        <v>-2778750</v>
      </c>
      <c r="Z17" s="29">
        <f>+IF(X17&lt;&gt;0,+(Y17/X17)*100,0)</f>
        <v>-100</v>
      </c>
      <c r="AA17" s="30">
        <f>SUM(AA6:AA16)</f>
        <v>3705000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-4260750</v>
      </c>
      <c r="F28" s="20">
        <v>-4260750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-3195567</v>
      </c>
      <c r="Y28" s="20">
        <v>3195567</v>
      </c>
      <c r="Z28" s="21">
        <v>-100</v>
      </c>
      <c r="AA28" s="22">
        <v>-4260750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-4260750</v>
      </c>
      <c r="F30" s="28">
        <f t="shared" si="1"/>
        <v>-4260750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-3195567</v>
      </c>
      <c r="Y30" s="28">
        <f t="shared" si="1"/>
        <v>3195567</v>
      </c>
      <c r="Z30" s="29">
        <f>+IF(X30&lt;&gt;0,+(Y30/X30)*100,0)</f>
        <v>-100</v>
      </c>
      <c r="AA30" s="30">
        <f>SUM(AA21:AA29)</f>
        <v>-4260750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-555750</v>
      </c>
      <c r="F41" s="34">
        <f t="shared" si="3"/>
        <v>-555750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-416817</v>
      </c>
      <c r="Y41" s="34">
        <f t="shared" si="3"/>
        <v>416817</v>
      </c>
      <c r="Z41" s="35">
        <f>+IF(X41&lt;&gt;0,+(Y41/X41)*100,0)</f>
        <v>-100</v>
      </c>
      <c r="AA41" s="36">
        <f>+AA17+AA30+AA39</f>
        <v>-555750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-555750</v>
      </c>
      <c r="F43" s="46">
        <f t="shared" si="4"/>
        <v>-555750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-416817</v>
      </c>
      <c r="Y43" s="46">
        <f t="shared" si="4"/>
        <v>416817</v>
      </c>
      <c r="Z43" s="47">
        <f>+IF(X43&lt;&gt;0,+(Y43/X43)*100,0)</f>
        <v>-100</v>
      </c>
      <c r="AA43" s="48">
        <f t="shared" si="4"/>
        <v>-555750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-1064190</v>
      </c>
      <c r="D7" s="18"/>
      <c r="E7" s="19">
        <v>32928343</v>
      </c>
      <c r="F7" s="20">
        <v>32928343</v>
      </c>
      <c r="G7" s="20">
        <v>-611767</v>
      </c>
      <c r="H7" s="20">
        <v>-1865415</v>
      </c>
      <c r="I7" s="20">
        <v>-2680391</v>
      </c>
      <c r="J7" s="20">
        <v>-5157573</v>
      </c>
      <c r="K7" s="20">
        <v>-1823450</v>
      </c>
      <c r="L7" s="20">
        <v>-1439786</v>
      </c>
      <c r="M7" s="20">
        <v>-1229865</v>
      </c>
      <c r="N7" s="20">
        <v>-4493101</v>
      </c>
      <c r="O7" s="20">
        <v>-1411942</v>
      </c>
      <c r="P7" s="20">
        <v>-3253113</v>
      </c>
      <c r="Q7" s="20">
        <v>-2642049</v>
      </c>
      <c r="R7" s="20">
        <v>-7307104</v>
      </c>
      <c r="S7" s="20"/>
      <c r="T7" s="20"/>
      <c r="U7" s="20"/>
      <c r="V7" s="20"/>
      <c r="W7" s="20">
        <v>-16957778</v>
      </c>
      <c r="X7" s="20">
        <v>24696261</v>
      </c>
      <c r="Y7" s="20">
        <v>-41654039</v>
      </c>
      <c r="Z7" s="21">
        <v>-168.66536598394387</v>
      </c>
      <c r="AA7" s="22">
        <v>32928343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61735558</v>
      </c>
      <c r="D9" s="18"/>
      <c r="E9" s="19">
        <v>9098650</v>
      </c>
      <c r="F9" s="20">
        <v>9498650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7123977</v>
      </c>
      <c r="Y9" s="20">
        <v>-7123977</v>
      </c>
      <c r="Z9" s="21">
        <v>-100</v>
      </c>
      <c r="AA9" s="22">
        <v>9498650</v>
      </c>
    </row>
    <row r="10" spans="1:27" x14ac:dyDescent="0.25">
      <c r="A10" s="23" t="s">
        <v>39</v>
      </c>
      <c r="B10" s="17" t="s">
        <v>38</v>
      </c>
      <c r="C10" s="18">
        <v>-50650</v>
      </c>
      <c r="D10" s="18"/>
      <c r="E10" s="19">
        <v>4000000</v>
      </c>
      <c r="F10" s="20">
        <v>4000000</v>
      </c>
      <c r="G10" s="20"/>
      <c r="H10" s="20"/>
      <c r="I10" s="20">
        <v>50650</v>
      </c>
      <c r="J10" s="20">
        <v>50650</v>
      </c>
      <c r="K10" s="20">
        <v>50650</v>
      </c>
      <c r="L10" s="20"/>
      <c r="M10" s="20"/>
      <c r="N10" s="20">
        <v>50650</v>
      </c>
      <c r="O10" s="20"/>
      <c r="P10" s="20"/>
      <c r="Q10" s="20"/>
      <c r="R10" s="20"/>
      <c r="S10" s="20"/>
      <c r="T10" s="20"/>
      <c r="U10" s="20"/>
      <c r="V10" s="20"/>
      <c r="W10" s="20">
        <v>101300</v>
      </c>
      <c r="X10" s="20">
        <v>2999997</v>
      </c>
      <c r="Y10" s="20">
        <v>-2898697</v>
      </c>
      <c r="Z10" s="21">
        <v>-96.623329956663298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-65468209</v>
      </c>
      <c r="F14" s="20">
        <v>-80328209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-60246162</v>
      </c>
      <c r="Y14" s="20">
        <v>60246162</v>
      </c>
      <c r="Z14" s="21">
        <v>-100</v>
      </c>
      <c r="AA14" s="22">
        <v>-80328209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60620718</v>
      </c>
      <c r="D17" s="26">
        <f>SUM(D6:D16)</f>
        <v>0</v>
      </c>
      <c r="E17" s="27">
        <f t="shared" si="0"/>
        <v>-19441216</v>
      </c>
      <c r="F17" s="28">
        <f t="shared" si="0"/>
        <v>-33901216</v>
      </c>
      <c r="G17" s="28">
        <f t="shared" si="0"/>
        <v>-611767</v>
      </c>
      <c r="H17" s="28">
        <f t="shared" si="0"/>
        <v>-1865415</v>
      </c>
      <c r="I17" s="28">
        <f t="shared" si="0"/>
        <v>-2629741</v>
      </c>
      <c r="J17" s="28">
        <f t="shared" si="0"/>
        <v>-5106923</v>
      </c>
      <c r="K17" s="28">
        <f t="shared" si="0"/>
        <v>-1772800</v>
      </c>
      <c r="L17" s="28">
        <f t="shared" si="0"/>
        <v>-1439786</v>
      </c>
      <c r="M17" s="28">
        <f t="shared" si="0"/>
        <v>-1229865</v>
      </c>
      <c r="N17" s="28">
        <f t="shared" si="0"/>
        <v>-4442451</v>
      </c>
      <c r="O17" s="28">
        <f t="shared" si="0"/>
        <v>-1411942</v>
      </c>
      <c r="P17" s="28">
        <f t="shared" si="0"/>
        <v>-3253113</v>
      </c>
      <c r="Q17" s="28">
        <f t="shared" si="0"/>
        <v>-2642049</v>
      </c>
      <c r="R17" s="28">
        <f t="shared" si="0"/>
        <v>-7307104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-16856478</v>
      </c>
      <c r="X17" s="28">
        <f t="shared" si="0"/>
        <v>-25425927</v>
      </c>
      <c r="Y17" s="28">
        <f t="shared" si="0"/>
        <v>8569449</v>
      </c>
      <c r="Z17" s="29">
        <f>+IF(X17&lt;&gt;0,+(Y17/X17)*100,0)</f>
        <v>-33.70358532060601</v>
      </c>
      <c r="AA17" s="30">
        <f>SUM(AA6:AA16)</f>
        <v>-33901216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-4000000</v>
      </c>
      <c r="F28" s="20">
        <v>-4000000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-2999997</v>
      </c>
      <c r="Y28" s="20">
        <v>2999997</v>
      </c>
      <c r="Z28" s="21">
        <v>-100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-2999997</v>
      </c>
      <c r="Y30" s="28">
        <f t="shared" si="1"/>
        <v>2999997</v>
      </c>
      <c r="Z30" s="29">
        <f>+IF(X30&lt;&gt;0,+(Y30/X30)*100,0)</f>
        <v>-100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60620718</v>
      </c>
      <c r="D41" s="32">
        <f>+D17+D30+D39</f>
        <v>0</v>
      </c>
      <c r="E41" s="33">
        <f t="shared" si="3"/>
        <v>-23441216</v>
      </c>
      <c r="F41" s="34">
        <f t="shared" si="3"/>
        <v>-37901216</v>
      </c>
      <c r="G41" s="34">
        <f t="shared" si="3"/>
        <v>-611767</v>
      </c>
      <c r="H41" s="34">
        <f t="shared" si="3"/>
        <v>-1865415</v>
      </c>
      <c r="I41" s="34">
        <f t="shared" si="3"/>
        <v>-2629741</v>
      </c>
      <c r="J41" s="34">
        <f t="shared" si="3"/>
        <v>-5106923</v>
      </c>
      <c r="K41" s="34">
        <f t="shared" si="3"/>
        <v>-1772800</v>
      </c>
      <c r="L41" s="34">
        <f t="shared" si="3"/>
        <v>-1439786</v>
      </c>
      <c r="M41" s="34">
        <f t="shared" si="3"/>
        <v>-1229865</v>
      </c>
      <c r="N41" s="34">
        <f t="shared" si="3"/>
        <v>-4442451</v>
      </c>
      <c r="O41" s="34">
        <f t="shared" si="3"/>
        <v>-1411942</v>
      </c>
      <c r="P41" s="34">
        <f t="shared" si="3"/>
        <v>-3253113</v>
      </c>
      <c r="Q41" s="34">
        <f t="shared" si="3"/>
        <v>-2642049</v>
      </c>
      <c r="R41" s="34">
        <f t="shared" si="3"/>
        <v>-7307104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-16856478</v>
      </c>
      <c r="X41" s="34">
        <f t="shared" si="3"/>
        <v>-28425924</v>
      </c>
      <c r="Y41" s="34">
        <f t="shared" si="3"/>
        <v>11569446</v>
      </c>
      <c r="Z41" s="35">
        <f>+IF(X41&lt;&gt;0,+(Y41/X41)*100,0)</f>
        <v>-40.700333962758783</v>
      </c>
      <c r="AA41" s="36">
        <f>+AA17+AA30+AA39</f>
        <v>-37901216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-611767</v>
      </c>
      <c r="I42" s="34">
        <f>+H43+I60</f>
        <v>-2477182</v>
      </c>
      <c r="J42" s="34">
        <f>+G42</f>
        <v>0</v>
      </c>
      <c r="K42" s="34">
        <f>+I43+K60</f>
        <v>-5106923</v>
      </c>
      <c r="L42" s="34">
        <f>+K43+L60</f>
        <v>-6879723</v>
      </c>
      <c r="M42" s="34">
        <f>+L43+M60</f>
        <v>-8319509</v>
      </c>
      <c r="N42" s="34">
        <f>+K42</f>
        <v>-5106923</v>
      </c>
      <c r="O42" s="34">
        <f>+M43+O60</f>
        <v>-9549374</v>
      </c>
      <c r="P42" s="34">
        <f>+O43+P60</f>
        <v>-10961316</v>
      </c>
      <c r="Q42" s="34">
        <f>+P43+Q60</f>
        <v>-14214429</v>
      </c>
      <c r="R42" s="34">
        <f>+O42</f>
        <v>-9549374</v>
      </c>
      <c r="S42" s="34">
        <f>+Q43+S60</f>
        <v>-16856478</v>
      </c>
      <c r="T42" s="34">
        <f>+S43+T60</f>
        <v>-16856478</v>
      </c>
      <c r="U42" s="34">
        <f>+T43+U60</f>
        <v>-16856478</v>
      </c>
      <c r="V42" s="34">
        <f>+S42</f>
        <v>-16856478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60620718</v>
      </c>
      <c r="D43" s="44">
        <f t="shared" ref="D43:AA43" si="4">+D41+D42</f>
        <v>0</v>
      </c>
      <c r="E43" s="45">
        <f t="shared" si="4"/>
        <v>-23441216</v>
      </c>
      <c r="F43" s="46">
        <f t="shared" si="4"/>
        <v>-37901216</v>
      </c>
      <c r="G43" s="46">
        <f t="shared" si="4"/>
        <v>-611767</v>
      </c>
      <c r="H43" s="46">
        <f t="shared" si="4"/>
        <v>-2477182</v>
      </c>
      <c r="I43" s="46">
        <f t="shared" si="4"/>
        <v>-5106923</v>
      </c>
      <c r="J43" s="46">
        <f>+I43</f>
        <v>-5106923</v>
      </c>
      <c r="K43" s="46">
        <f t="shared" si="4"/>
        <v>-6879723</v>
      </c>
      <c r="L43" s="46">
        <f t="shared" si="4"/>
        <v>-8319509</v>
      </c>
      <c r="M43" s="46">
        <f t="shared" si="4"/>
        <v>-9549374</v>
      </c>
      <c r="N43" s="46">
        <f>+M43</f>
        <v>-9549374</v>
      </c>
      <c r="O43" s="46">
        <f t="shared" si="4"/>
        <v>-10961316</v>
      </c>
      <c r="P43" s="46">
        <f t="shared" si="4"/>
        <v>-14214429</v>
      </c>
      <c r="Q43" s="46">
        <f t="shared" si="4"/>
        <v>-16856478</v>
      </c>
      <c r="R43" s="46">
        <f>+Q43</f>
        <v>-16856478</v>
      </c>
      <c r="S43" s="46">
        <f t="shared" si="4"/>
        <v>-16856478</v>
      </c>
      <c r="T43" s="46">
        <f t="shared" si="4"/>
        <v>-16856478</v>
      </c>
      <c r="U43" s="46">
        <f t="shared" si="4"/>
        <v>-16856478</v>
      </c>
      <c r="V43" s="46">
        <f>+U43</f>
        <v>-16856478</v>
      </c>
      <c r="W43" s="46">
        <f>+V43</f>
        <v>-16856478</v>
      </c>
      <c r="X43" s="46">
        <f t="shared" si="4"/>
        <v>-28425924</v>
      </c>
      <c r="Y43" s="46">
        <f t="shared" si="4"/>
        <v>11569446</v>
      </c>
      <c r="Z43" s="47">
        <f>+IF(X43&lt;&gt;0,+(Y43/X43)*100,0)</f>
        <v>-40.700333962758783</v>
      </c>
      <c r="AA43" s="48">
        <f t="shared" si="4"/>
        <v>-37901216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38125059</v>
      </c>
      <c r="F7" s="20">
        <v>38125059</v>
      </c>
      <c r="G7" s="20"/>
      <c r="H7" s="20"/>
      <c r="I7" s="20">
        <v>637162</v>
      </c>
      <c r="J7" s="20">
        <v>637162</v>
      </c>
      <c r="K7" s="20">
        <v>413064</v>
      </c>
      <c r="L7" s="20">
        <v>425758</v>
      </c>
      <c r="M7" s="20">
        <v>405828</v>
      </c>
      <c r="N7" s="20">
        <v>1244650</v>
      </c>
      <c r="O7" s="20">
        <v>2382114</v>
      </c>
      <c r="P7" s="20">
        <v>2434809</v>
      </c>
      <c r="Q7" s="20">
        <v>726838</v>
      </c>
      <c r="R7" s="20">
        <v>5543761</v>
      </c>
      <c r="S7" s="20"/>
      <c r="T7" s="20"/>
      <c r="U7" s="20"/>
      <c r="V7" s="20"/>
      <c r="W7" s="20">
        <v>7425573</v>
      </c>
      <c r="X7" s="20">
        <v>28593795</v>
      </c>
      <c r="Y7" s="20">
        <v>-21168222</v>
      </c>
      <c r="Z7" s="21">
        <v>-74.030823820342846</v>
      </c>
      <c r="AA7" s="22">
        <v>38125059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953160</v>
      </c>
      <c r="F9" s="20">
        <v>953160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714870</v>
      </c>
      <c r="Y9" s="20">
        <v>-714870</v>
      </c>
      <c r="Z9" s="21">
        <v>-100</v>
      </c>
      <c r="AA9" s="22">
        <v>953160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8299856</v>
      </c>
      <c r="F10" s="20">
        <v>8299856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6224892</v>
      </c>
      <c r="Y10" s="20">
        <v>-6224892</v>
      </c>
      <c r="Z10" s="21">
        <v>-100</v>
      </c>
      <c r="AA10" s="22">
        <v>8299856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2089476</v>
      </c>
      <c r="F11" s="20">
        <v>2089476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1567107</v>
      </c>
      <c r="Y11" s="20">
        <v>-1567107</v>
      </c>
      <c r="Z11" s="21">
        <v>-100</v>
      </c>
      <c r="AA11" s="22">
        <v>2089476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-3614520</v>
      </c>
      <c r="D14" s="18"/>
      <c r="E14" s="19">
        <v>-40791149</v>
      </c>
      <c r="F14" s="20">
        <v>-40791149</v>
      </c>
      <c r="G14" s="20">
        <v>-272153</v>
      </c>
      <c r="H14" s="20">
        <v>-322202</v>
      </c>
      <c r="I14" s="20">
        <v>-729420</v>
      </c>
      <c r="J14" s="20">
        <v>-1323775</v>
      </c>
      <c r="K14" s="20">
        <v>-587001</v>
      </c>
      <c r="L14" s="20">
        <v>-872507</v>
      </c>
      <c r="M14" s="20">
        <v>-793739</v>
      </c>
      <c r="N14" s="20">
        <v>-2253247</v>
      </c>
      <c r="O14" s="20">
        <v>-640246</v>
      </c>
      <c r="P14" s="20">
        <v>-1129543</v>
      </c>
      <c r="Q14" s="20">
        <v>-750009</v>
      </c>
      <c r="R14" s="20">
        <v>-2519798</v>
      </c>
      <c r="S14" s="20"/>
      <c r="T14" s="20"/>
      <c r="U14" s="20"/>
      <c r="V14" s="20"/>
      <c r="W14" s="20">
        <v>-6096820</v>
      </c>
      <c r="X14" s="20">
        <v>-30593365</v>
      </c>
      <c r="Y14" s="20">
        <v>24496545</v>
      </c>
      <c r="Z14" s="21">
        <v>-80.07143052096427</v>
      </c>
      <c r="AA14" s="22">
        <v>-40791149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-3614520</v>
      </c>
      <c r="D17" s="26">
        <f>SUM(D6:D16)</f>
        <v>0</v>
      </c>
      <c r="E17" s="27">
        <f t="shared" si="0"/>
        <v>8676402</v>
      </c>
      <c r="F17" s="28">
        <f t="shared" si="0"/>
        <v>8676402</v>
      </c>
      <c r="G17" s="28">
        <f t="shared" si="0"/>
        <v>-272153</v>
      </c>
      <c r="H17" s="28">
        <f t="shared" si="0"/>
        <v>-322202</v>
      </c>
      <c r="I17" s="28">
        <f t="shared" si="0"/>
        <v>-92258</v>
      </c>
      <c r="J17" s="28">
        <f t="shared" si="0"/>
        <v>-686613</v>
      </c>
      <c r="K17" s="28">
        <f t="shared" si="0"/>
        <v>-173937</v>
      </c>
      <c r="L17" s="28">
        <f t="shared" si="0"/>
        <v>-446749</v>
      </c>
      <c r="M17" s="28">
        <f t="shared" si="0"/>
        <v>-387911</v>
      </c>
      <c r="N17" s="28">
        <f t="shared" si="0"/>
        <v>-1008597</v>
      </c>
      <c r="O17" s="28">
        <f t="shared" si="0"/>
        <v>1741868</v>
      </c>
      <c r="P17" s="28">
        <f t="shared" si="0"/>
        <v>1305266</v>
      </c>
      <c r="Q17" s="28">
        <f t="shared" si="0"/>
        <v>-23171</v>
      </c>
      <c r="R17" s="28">
        <f t="shared" si="0"/>
        <v>3023963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1328753</v>
      </c>
      <c r="X17" s="28">
        <f t="shared" si="0"/>
        <v>6507299</v>
      </c>
      <c r="Y17" s="28">
        <f t="shared" si="0"/>
        <v>-5178546</v>
      </c>
      <c r="Z17" s="29">
        <f>+IF(X17&lt;&gt;0,+(Y17/X17)*100,0)</f>
        <v>-79.580575596726078</v>
      </c>
      <c r="AA17" s="30">
        <f>SUM(AA6:AA16)</f>
        <v>8676402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</v>
      </c>
      <c r="F28" s="20">
        <v>-2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</v>
      </c>
      <c r="Y28" s="20">
        <v>1</v>
      </c>
      <c r="Z28" s="21">
        <v>-100</v>
      </c>
      <c r="AA28" s="22">
        <v>-2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</v>
      </c>
      <c r="F30" s="28">
        <f t="shared" si="1"/>
        <v>-2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</v>
      </c>
      <c r="Y30" s="28">
        <f t="shared" si="1"/>
        <v>1</v>
      </c>
      <c r="Z30" s="29">
        <f>+IF(X30&lt;&gt;0,+(Y30/X30)*100,0)</f>
        <v>-100</v>
      </c>
      <c r="AA30" s="30">
        <f>SUM(AA21:AA29)</f>
        <v>-2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-3614520</v>
      </c>
      <c r="D41" s="32">
        <f>+D17+D30+D39</f>
        <v>0</v>
      </c>
      <c r="E41" s="33">
        <f t="shared" si="3"/>
        <v>8676400</v>
      </c>
      <c r="F41" s="34">
        <f t="shared" si="3"/>
        <v>8676400</v>
      </c>
      <c r="G41" s="34">
        <f t="shared" si="3"/>
        <v>-272153</v>
      </c>
      <c r="H41" s="34">
        <f t="shared" si="3"/>
        <v>-322202</v>
      </c>
      <c r="I41" s="34">
        <f t="shared" si="3"/>
        <v>-92258</v>
      </c>
      <c r="J41" s="34">
        <f t="shared" si="3"/>
        <v>-686613</v>
      </c>
      <c r="K41" s="34">
        <f t="shared" si="3"/>
        <v>-173937</v>
      </c>
      <c r="L41" s="34">
        <f t="shared" si="3"/>
        <v>-446749</v>
      </c>
      <c r="M41" s="34">
        <f t="shared" si="3"/>
        <v>-387911</v>
      </c>
      <c r="N41" s="34">
        <f t="shared" si="3"/>
        <v>-1008597</v>
      </c>
      <c r="O41" s="34">
        <f t="shared" si="3"/>
        <v>1741868</v>
      </c>
      <c r="P41" s="34">
        <f t="shared" si="3"/>
        <v>1305266</v>
      </c>
      <c r="Q41" s="34">
        <f t="shared" si="3"/>
        <v>-23171</v>
      </c>
      <c r="R41" s="34">
        <f t="shared" si="3"/>
        <v>3023963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1328753</v>
      </c>
      <c r="X41" s="34">
        <f t="shared" si="3"/>
        <v>6507298</v>
      </c>
      <c r="Y41" s="34">
        <f t="shared" si="3"/>
        <v>-5178545</v>
      </c>
      <c r="Z41" s="35">
        <f>+IF(X41&lt;&gt;0,+(Y41/X41)*100,0)</f>
        <v>-79.580572458799338</v>
      </c>
      <c r="AA41" s="36">
        <f>+AA17+AA30+AA39</f>
        <v>8676400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-272153</v>
      </c>
      <c r="I42" s="34">
        <f>+H43+I60</f>
        <v>-594355</v>
      </c>
      <c r="J42" s="34">
        <f>+G42</f>
        <v>0</v>
      </c>
      <c r="K42" s="34">
        <f>+I43+K60</f>
        <v>-686613</v>
      </c>
      <c r="L42" s="34">
        <f>+K43+L60</f>
        <v>-860550</v>
      </c>
      <c r="M42" s="34">
        <f>+L43+M60</f>
        <v>-1307299</v>
      </c>
      <c r="N42" s="34">
        <f>+K42</f>
        <v>-686613</v>
      </c>
      <c r="O42" s="34">
        <f>+M43+O60</f>
        <v>-1695210</v>
      </c>
      <c r="P42" s="34">
        <f>+O43+P60</f>
        <v>46658</v>
      </c>
      <c r="Q42" s="34">
        <f>+P43+Q60</f>
        <v>1351924</v>
      </c>
      <c r="R42" s="34">
        <f>+O42</f>
        <v>-1695210</v>
      </c>
      <c r="S42" s="34">
        <f>+Q43+S60</f>
        <v>1328753</v>
      </c>
      <c r="T42" s="34">
        <f>+S43+T60</f>
        <v>1328753</v>
      </c>
      <c r="U42" s="34">
        <f>+T43+U60</f>
        <v>1328753</v>
      </c>
      <c r="V42" s="34">
        <f>+S42</f>
        <v>1328753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-3614520</v>
      </c>
      <c r="D43" s="44">
        <f t="shared" ref="D43:AA43" si="4">+D41+D42</f>
        <v>0</v>
      </c>
      <c r="E43" s="45">
        <f t="shared" si="4"/>
        <v>8676400</v>
      </c>
      <c r="F43" s="46">
        <f t="shared" si="4"/>
        <v>8676400</v>
      </c>
      <c r="G43" s="46">
        <f t="shared" si="4"/>
        <v>-272153</v>
      </c>
      <c r="H43" s="46">
        <f t="shared" si="4"/>
        <v>-594355</v>
      </c>
      <c r="I43" s="46">
        <f t="shared" si="4"/>
        <v>-686613</v>
      </c>
      <c r="J43" s="46">
        <f>+I43</f>
        <v>-686613</v>
      </c>
      <c r="K43" s="46">
        <f t="shared" si="4"/>
        <v>-860550</v>
      </c>
      <c r="L43" s="46">
        <f t="shared" si="4"/>
        <v>-1307299</v>
      </c>
      <c r="M43" s="46">
        <f t="shared" si="4"/>
        <v>-1695210</v>
      </c>
      <c r="N43" s="46">
        <f>+M43</f>
        <v>-1695210</v>
      </c>
      <c r="O43" s="46">
        <f t="shared" si="4"/>
        <v>46658</v>
      </c>
      <c r="P43" s="46">
        <f t="shared" si="4"/>
        <v>1351924</v>
      </c>
      <c r="Q43" s="46">
        <f t="shared" si="4"/>
        <v>1328753</v>
      </c>
      <c r="R43" s="46">
        <f>+Q43</f>
        <v>1328753</v>
      </c>
      <c r="S43" s="46">
        <f t="shared" si="4"/>
        <v>1328753</v>
      </c>
      <c r="T43" s="46">
        <f t="shared" si="4"/>
        <v>1328753</v>
      </c>
      <c r="U43" s="46">
        <f t="shared" si="4"/>
        <v>1328753</v>
      </c>
      <c r="V43" s="46">
        <f>+U43</f>
        <v>1328753</v>
      </c>
      <c r="W43" s="46">
        <f>+V43</f>
        <v>1328753</v>
      </c>
      <c r="X43" s="46">
        <f t="shared" si="4"/>
        <v>6507298</v>
      </c>
      <c r="Y43" s="46">
        <f t="shared" si="4"/>
        <v>-5178545</v>
      </c>
      <c r="Z43" s="47">
        <f>+IF(X43&lt;&gt;0,+(Y43/X43)*100,0)</f>
        <v>-79.580572458799338</v>
      </c>
      <c r="AA43" s="48">
        <f t="shared" si="4"/>
        <v>8676400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61575976</v>
      </c>
      <c r="D7" s="18"/>
      <c r="E7" s="19">
        <v>101287933</v>
      </c>
      <c r="F7" s="20">
        <v>101287933</v>
      </c>
      <c r="G7" s="20">
        <v>5699592</v>
      </c>
      <c r="H7" s="20">
        <v>4503139</v>
      </c>
      <c r="I7" s="20">
        <v>4731933</v>
      </c>
      <c r="J7" s="20">
        <v>14934664</v>
      </c>
      <c r="K7" s="20">
        <v>3726509</v>
      </c>
      <c r="L7" s="20">
        <v>4137867</v>
      </c>
      <c r="M7" s="20">
        <v>5191475</v>
      </c>
      <c r="N7" s="20">
        <v>13055851</v>
      </c>
      <c r="O7" s="20">
        <v>5035347</v>
      </c>
      <c r="P7" s="20">
        <v>4791999</v>
      </c>
      <c r="Q7" s="20">
        <v>3677609</v>
      </c>
      <c r="R7" s="20">
        <v>13504955</v>
      </c>
      <c r="S7" s="20"/>
      <c r="T7" s="20"/>
      <c r="U7" s="20"/>
      <c r="V7" s="20"/>
      <c r="W7" s="20">
        <v>41495470</v>
      </c>
      <c r="X7" s="20">
        <v>75965958</v>
      </c>
      <c r="Y7" s="20">
        <v>-34470488</v>
      </c>
      <c r="Z7" s="21">
        <v>-45.376230231967853</v>
      </c>
      <c r="AA7" s="22">
        <v>101287933</v>
      </c>
    </row>
    <row r="8" spans="1:27" x14ac:dyDescent="0.25">
      <c r="A8" s="23" t="s">
        <v>36</v>
      </c>
      <c r="B8" s="17" t="s">
        <v>32</v>
      </c>
      <c r="C8" s="18">
        <v>85960</v>
      </c>
      <c r="D8" s="18"/>
      <c r="E8" s="19">
        <v>412128</v>
      </c>
      <c r="F8" s="20">
        <v>412128</v>
      </c>
      <c r="G8" s="20">
        <v>38624</v>
      </c>
      <c r="H8" s="20">
        <v>10048</v>
      </c>
      <c r="I8" s="20">
        <v>13816</v>
      </c>
      <c r="J8" s="20">
        <v>62488</v>
      </c>
      <c r="K8" s="20"/>
      <c r="L8" s="20">
        <v>628</v>
      </c>
      <c r="M8" s="20"/>
      <c r="N8" s="20">
        <v>628</v>
      </c>
      <c r="O8" s="20">
        <v>28888</v>
      </c>
      <c r="P8" s="20">
        <v>4396</v>
      </c>
      <c r="Q8" s="20">
        <v>12612</v>
      </c>
      <c r="R8" s="20">
        <v>45896</v>
      </c>
      <c r="S8" s="20"/>
      <c r="T8" s="20"/>
      <c r="U8" s="20"/>
      <c r="V8" s="20"/>
      <c r="W8" s="20">
        <v>109012</v>
      </c>
      <c r="X8" s="20">
        <v>309096</v>
      </c>
      <c r="Y8" s="20">
        <v>-200084</v>
      </c>
      <c r="Z8" s="21">
        <v>-64.731992649532827</v>
      </c>
      <c r="AA8" s="22">
        <v>412128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3276000</v>
      </c>
      <c r="F9" s="20">
        <v>13276000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6457000</v>
      </c>
      <c r="Y9" s="20">
        <v>-6457000</v>
      </c>
      <c r="Z9" s="21">
        <v>-100</v>
      </c>
      <c r="AA9" s="22">
        <v>13276000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-57684454</v>
      </c>
      <c r="D14" s="18"/>
      <c r="E14" s="19">
        <v>-56841126</v>
      </c>
      <c r="F14" s="20">
        <v>-56841126</v>
      </c>
      <c r="G14" s="20">
        <v>-1090434</v>
      </c>
      <c r="H14" s="20">
        <v>-9771807</v>
      </c>
      <c r="I14" s="20">
        <v>-1543907</v>
      </c>
      <c r="J14" s="20">
        <v>-12406148</v>
      </c>
      <c r="K14" s="20">
        <v>-6275939</v>
      </c>
      <c r="L14" s="20">
        <v>-1833722</v>
      </c>
      <c r="M14" s="20">
        <v>-6412808</v>
      </c>
      <c r="N14" s="20">
        <v>-14522469</v>
      </c>
      <c r="O14" s="20">
        <v>-1299746</v>
      </c>
      <c r="P14" s="20">
        <v>-7007942</v>
      </c>
      <c r="Q14" s="20">
        <v>-1884068</v>
      </c>
      <c r="R14" s="20">
        <v>-10191756</v>
      </c>
      <c r="S14" s="20"/>
      <c r="T14" s="20"/>
      <c r="U14" s="20"/>
      <c r="V14" s="20"/>
      <c r="W14" s="20">
        <v>-37120373</v>
      </c>
      <c r="X14" s="20">
        <v>-42630849</v>
      </c>
      <c r="Y14" s="20">
        <v>5510476</v>
      </c>
      <c r="Z14" s="21">
        <v>-12.926029223579386</v>
      </c>
      <c r="AA14" s="22">
        <v>-56841126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3977482</v>
      </c>
      <c r="D17" s="26">
        <f>SUM(D6:D16)</f>
        <v>0</v>
      </c>
      <c r="E17" s="27">
        <f t="shared" si="0"/>
        <v>48134935</v>
      </c>
      <c r="F17" s="28">
        <f t="shared" si="0"/>
        <v>58134935</v>
      </c>
      <c r="G17" s="28">
        <f t="shared" si="0"/>
        <v>4647782</v>
      </c>
      <c r="H17" s="28">
        <f t="shared" si="0"/>
        <v>-5258620</v>
      </c>
      <c r="I17" s="28">
        <f t="shared" si="0"/>
        <v>3201842</v>
      </c>
      <c r="J17" s="28">
        <f t="shared" si="0"/>
        <v>2591004</v>
      </c>
      <c r="K17" s="28">
        <f t="shared" si="0"/>
        <v>-2549430</v>
      </c>
      <c r="L17" s="28">
        <f t="shared" si="0"/>
        <v>2304773</v>
      </c>
      <c r="M17" s="28">
        <f t="shared" si="0"/>
        <v>-1221333</v>
      </c>
      <c r="N17" s="28">
        <f t="shared" si="0"/>
        <v>-1465990</v>
      </c>
      <c r="O17" s="28">
        <f t="shared" si="0"/>
        <v>3764489</v>
      </c>
      <c r="P17" s="28">
        <f t="shared" si="0"/>
        <v>-2211547</v>
      </c>
      <c r="Q17" s="28">
        <f t="shared" si="0"/>
        <v>1806153</v>
      </c>
      <c r="R17" s="28">
        <f t="shared" si="0"/>
        <v>3359095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4484109</v>
      </c>
      <c r="X17" s="28">
        <f t="shared" si="0"/>
        <v>40101205</v>
      </c>
      <c r="Y17" s="28">
        <f t="shared" si="0"/>
        <v>-35617096</v>
      </c>
      <c r="Z17" s="29">
        <f>+IF(X17&lt;&gt;0,+(Y17/X17)*100,0)</f>
        <v>-88.818019308896083</v>
      </c>
      <c r="AA17" s="30">
        <f>SUM(AA6:AA16)</f>
        <v>58134935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-501000</v>
      </c>
      <c r="D28" s="18"/>
      <c r="E28" s="19">
        <v>-1500000</v>
      </c>
      <c r="F28" s="20">
        <v>-1500000</v>
      </c>
      <c r="G28" s="20"/>
      <c r="H28" s="20"/>
      <c r="I28" s="20"/>
      <c r="J28" s="20"/>
      <c r="K28" s="20"/>
      <c r="L28" s="20">
        <v>-798730</v>
      </c>
      <c r="M28" s="20">
        <v>-403940</v>
      </c>
      <c r="N28" s="20">
        <v>-1202670</v>
      </c>
      <c r="O28" s="20"/>
      <c r="P28" s="20"/>
      <c r="Q28" s="20"/>
      <c r="R28" s="20"/>
      <c r="S28" s="20"/>
      <c r="T28" s="20"/>
      <c r="U28" s="20"/>
      <c r="V28" s="20"/>
      <c r="W28" s="20">
        <v>-1202670</v>
      </c>
      <c r="X28" s="20">
        <v>-1125000</v>
      </c>
      <c r="Y28" s="20">
        <v>-77670</v>
      </c>
      <c r="Z28" s="21">
        <v>6.9040000000000008</v>
      </c>
      <c r="AA28" s="22">
        <v>-1500000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-499996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-1500000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-798730</v>
      </c>
      <c r="M30" s="28">
        <f t="shared" si="1"/>
        <v>-403940</v>
      </c>
      <c r="N30" s="28">
        <f t="shared" si="1"/>
        <v>-1202670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-1202670</v>
      </c>
      <c r="X30" s="28">
        <f t="shared" si="1"/>
        <v>-1125000</v>
      </c>
      <c r="Y30" s="28">
        <f t="shared" si="1"/>
        <v>-77670</v>
      </c>
      <c r="Z30" s="29">
        <f>+IF(X30&lt;&gt;0,+(Y30/X30)*100,0)</f>
        <v>6.9040000000000008</v>
      </c>
      <c r="AA30" s="30">
        <f>SUM(AA21:AA29)</f>
        <v>-1500000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3477486</v>
      </c>
      <c r="D41" s="32">
        <f>+D17+D30+D39</f>
        <v>0</v>
      </c>
      <c r="E41" s="33">
        <f t="shared" si="3"/>
        <v>46634935</v>
      </c>
      <c r="F41" s="34">
        <f t="shared" si="3"/>
        <v>56634935</v>
      </c>
      <c r="G41" s="34">
        <f t="shared" si="3"/>
        <v>4647782</v>
      </c>
      <c r="H41" s="34">
        <f t="shared" si="3"/>
        <v>-5258620</v>
      </c>
      <c r="I41" s="34">
        <f t="shared" si="3"/>
        <v>3201842</v>
      </c>
      <c r="J41" s="34">
        <f t="shared" si="3"/>
        <v>2591004</v>
      </c>
      <c r="K41" s="34">
        <f t="shared" si="3"/>
        <v>-2549430</v>
      </c>
      <c r="L41" s="34">
        <f t="shared" si="3"/>
        <v>1506043</v>
      </c>
      <c r="M41" s="34">
        <f t="shared" si="3"/>
        <v>-1625273</v>
      </c>
      <c r="N41" s="34">
        <f t="shared" si="3"/>
        <v>-2668660</v>
      </c>
      <c r="O41" s="34">
        <f t="shared" si="3"/>
        <v>3764489</v>
      </c>
      <c r="P41" s="34">
        <f t="shared" si="3"/>
        <v>-2211547</v>
      </c>
      <c r="Q41" s="34">
        <f t="shared" si="3"/>
        <v>1806153</v>
      </c>
      <c r="R41" s="34">
        <f t="shared" si="3"/>
        <v>3359095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3281439</v>
      </c>
      <c r="X41" s="34">
        <f t="shared" si="3"/>
        <v>38976205</v>
      </c>
      <c r="Y41" s="34">
        <f t="shared" si="3"/>
        <v>-35694766</v>
      </c>
      <c r="Z41" s="35">
        <f>+IF(X41&lt;&gt;0,+(Y41/X41)*100,0)</f>
        <v>-91.580917126231242</v>
      </c>
      <c r="AA41" s="36">
        <f>+AA17+AA30+AA39</f>
        <v>56634935</v>
      </c>
    </row>
    <row r="42" spans="1:27" x14ac:dyDescent="0.25">
      <c r="A42" s="23" t="s">
        <v>63</v>
      </c>
      <c r="B42" s="17" t="s">
        <v>64</v>
      </c>
      <c r="C42" s="32">
        <v>118868872</v>
      </c>
      <c r="D42" s="32"/>
      <c r="E42" s="33">
        <v>46721696</v>
      </c>
      <c r="F42" s="34">
        <v>46721696</v>
      </c>
      <c r="G42" s="34">
        <v>122563237</v>
      </c>
      <c r="H42" s="34">
        <f>+G43+H60</f>
        <v>127211019</v>
      </c>
      <c r="I42" s="34">
        <f>+H43+I60</f>
        <v>121952399</v>
      </c>
      <c r="J42" s="34">
        <f>+G42</f>
        <v>122563237</v>
      </c>
      <c r="K42" s="34">
        <f>+I43+K60</f>
        <v>125154241</v>
      </c>
      <c r="L42" s="34">
        <f>+K43+L60</f>
        <v>122604811</v>
      </c>
      <c r="M42" s="34">
        <f>+L43+M60</f>
        <v>124110854</v>
      </c>
      <c r="N42" s="34">
        <f>+K42</f>
        <v>125154241</v>
      </c>
      <c r="O42" s="34">
        <f>+M43+O60</f>
        <v>122485581</v>
      </c>
      <c r="P42" s="34">
        <f>+O43+P60</f>
        <v>126250070</v>
      </c>
      <c r="Q42" s="34">
        <f>+P43+Q60</f>
        <v>124038523</v>
      </c>
      <c r="R42" s="34">
        <f>+O42</f>
        <v>122485581</v>
      </c>
      <c r="S42" s="34">
        <f>+Q43+S60</f>
        <v>125844676</v>
      </c>
      <c r="T42" s="34">
        <f>+S43+T60</f>
        <v>125844676</v>
      </c>
      <c r="U42" s="34">
        <f>+T43+U60</f>
        <v>125844676</v>
      </c>
      <c r="V42" s="34">
        <f>+S42</f>
        <v>125844676</v>
      </c>
      <c r="W42" s="34">
        <f>+G42</f>
        <v>122563237</v>
      </c>
      <c r="X42" s="34">
        <v>46721696</v>
      </c>
      <c r="Y42" s="34">
        <f>+W42-X42</f>
        <v>75841541</v>
      </c>
      <c r="Z42" s="35">
        <f>+IF(X42&lt;&gt;0,+(Y42/X42)*100,0)</f>
        <v>162.32617283413683</v>
      </c>
      <c r="AA42" s="36">
        <v>46721696</v>
      </c>
    </row>
    <row r="43" spans="1:27" x14ac:dyDescent="0.25">
      <c r="A43" s="42" t="s">
        <v>65</v>
      </c>
      <c r="B43" s="43" t="s">
        <v>64</v>
      </c>
      <c r="C43" s="44">
        <f>+C41+C42</f>
        <v>122346358</v>
      </c>
      <c r="D43" s="44">
        <f t="shared" ref="D43:AA43" si="4">+D41+D42</f>
        <v>0</v>
      </c>
      <c r="E43" s="45">
        <f t="shared" si="4"/>
        <v>93356631</v>
      </c>
      <c r="F43" s="46">
        <f t="shared" si="4"/>
        <v>103356631</v>
      </c>
      <c r="G43" s="46">
        <f t="shared" si="4"/>
        <v>127211019</v>
      </c>
      <c r="H43" s="46">
        <f t="shared" si="4"/>
        <v>121952399</v>
      </c>
      <c r="I43" s="46">
        <f t="shared" si="4"/>
        <v>125154241</v>
      </c>
      <c r="J43" s="46">
        <f>+I43</f>
        <v>125154241</v>
      </c>
      <c r="K43" s="46">
        <f t="shared" si="4"/>
        <v>122604811</v>
      </c>
      <c r="L43" s="46">
        <f t="shared" si="4"/>
        <v>124110854</v>
      </c>
      <c r="M43" s="46">
        <f t="shared" si="4"/>
        <v>122485581</v>
      </c>
      <c r="N43" s="46">
        <f>+M43</f>
        <v>122485581</v>
      </c>
      <c r="O43" s="46">
        <f t="shared" si="4"/>
        <v>126250070</v>
      </c>
      <c r="P43" s="46">
        <f t="shared" si="4"/>
        <v>124038523</v>
      </c>
      <c r="Q43" s="46">
        <f t="shared" si="4"/>
        <v>125844676</v>
      </c>
      <c r="R43" s="46">
        <f>+Q43</f>
        <v>125844676</v>
      </c>
      <c r="S43" s="46">
        <f t="shared" si="4"/>
        <v>125844676</v>
      </c>
      <c r="T43" s="46">
        <f t="shared" si="4"/>
        <v>125844676</v>
      </c>
      <c r="U43" s="46">
        <f t="shared" si="4"/>
        <v>125844676</v>
      </c>
      <c r="V43" s="46">
        <f>+U43</f>
        <v>125844676</v>
      </c>
      <c r="W43" s="46">
        <f>+V43</f>
        <v>125844676</v>
      </c>
      <c r="X43" s="46">
        <f t="shared" si="4"/>
        <v>85697901</v>
      </c>
      <c r="Y43" s="46">
        <f t="shared" si="4"/>
        <v>40146775</v>
      </c>
      <c r="Z43" s="47">
        <f>+IF(X43&lt;&gt;0,+(Y43/X43)*100,0)</f>
        <v>46.846859178032844</v>
      </c>
      <c r="AA43" s="48">
        <f t="shared" si="4"/>
        <v>103356631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122563237</v>
      </c>
      <c r="J60">
        <v>122563237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61413</v>
      </c>
      <c r="D6" s="18"/>
      <c r="E6" s="19"/>
      <c r="F6" s="20"/>
      <c r="G6" s="20">
        <v>5350</v>
      </c>
      <c r="H6" s="20">
        <v>16476</v>
      </c>
      <c r="I6" s="20">
        <v>-41323</v>
      </c>
      <c r="J6" s="20">
        <v>-19497</v>
      </c>
      <c r="K6" s="20"/>
      <c r="L6" s="20">
        <v>1300</v>
      </c>
      <c r="M6" s="20">
        <v>9878</v>
      </c>
      <c r="N6" s="20">
        <v>11178</v>
      </c>
      <c r="O6" s="20">
        <v>-1002</v>
      </c>
      <c r="P6" s="20">
        <v>8285</v>
      </c>
      <c r="Q6" s="20"/>
      <c r="R6" s="20">
        <v>7283</v>
      </c>
      <c r="S6" s="20"/>
      <c r="T6" s="20"/>
      <c r="U6" s="20"/>
      <c r="V6" s="20"/>
      <c r="W6" s="20">
        <v>-1036</v>
      </c>
      <c r="X6" s="20"/>
      <c r="Y6" s="20">
        <v>-1036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48855963</v>
      </c>
      <c r="D7" s="18"/>
      <c r="E7" s="19"/>
      <c r="F7" s="20"/>
      <c r="G7" s="20">
        <v>6886237</v>
      </c>
      <c r="H7" s="20">
        <v>7582658</v>
      </c>
      <c r="I7" s="20">
        <v>8214901</v>
      </c>
      <c r="J7" s="20">
        <v>22683796</v>
      </c>
      <c r="K7" s="20">
        <v>9343818</v>
      </c>
      <c r="L7" s="20"/>
      <c r="M7" s="20">
        <v>6958570</v>
      </c>
      <c r="N7" s="20">
        <v>16302388</v>
      </c>
      <c r="O7" s="20">
        <v>6181551</v>
      </c>
      <c r="P7" s="20">
        <v>8765378</v>
      </c>
      <c r="Q7" s="20"/>
      <c r="R7" s="20">
        <v>14946929</v>
      </c>
      <c r="S7" s="20"/>
      <c r="T7" s="20"/>
      <c r="U7" s="20"/>
      <c r="V7" s="20"/>
      <c r="W7" s="20">
        <v>53933113</v>
      </c>
      <c r="X7" s="20"/>
      <c r="Y7" s="20">
        <v>53933113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-83800000</v>
      </c>
      <c r="F14" s="20">
        <v>-70934668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-59633668</v>
      </c>
      <c r="Y14" s="20">
        <v>59633668</v>
      </c>
      <c r="Z14" s="21">
        <v>-100</v>
      </c>
      <c r="AA14" s="22">
        <v>-70934668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48917376</v>
      </c>
      <c r="D17" s="26">
        <f>SUM(D6:D16)</f>
        <v>0</v>
      </c>
      <c r="E17" s="27">
        <f t="shared" si="0"/>
        <v>-83800000</v>
      </c>
      <c r="F17" s="28">
        <f t="shared" si="0"/>
        <v>-70934668</v>
      </c>
      <c r="G17" s="28">
        <f t="shared" si="0"/>
        <v>6891587</v>
      </c>
      <c r="H17" s="28">
        <f t="shared" si="0"/>
        <v>7599134</v>
      </c>
      <c r="I17" s="28">
        <f t="shared" si="0"/>
        <v>8173578</v>
      </c>
      <c r="J17" s="28">
        <f t="shared" si="0"/>
        <v>22664299</v>
      </c>
      <c r="K17" s="28">
        <f t="shared" si="0"/>
        <v>9343818</v>
      </c>
      <c r="L17" s="28">
        <f t="shared" si="0"/>
        <v>1300</v>
      </c>
      <c r="M17" s="28">
        <f t="shared" si="0"/>
        <v>6968448</v>
      </c>
      <c r="N17" s="28">
        <f t="shared" si="0"/>
        <v>16313566</v>
      </c>
      <c r="O17" s="28">
        <f t="shared" si="0"/>
        <v>6180549</v>
      </c>
      <c r="P17" s="28">
        <f t="shared" si="0"/>
        <v>8773663</v>
      </c>
      <c r="Q17" s="28">
        <f t="shared" si="0"/>
        <v>0</v>
      </c>
      <c r="R17" s="28">
        <f t="shared" si="0"/>
        <v>14954212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53932077</v>
      </c>
      <c r="X17" s="28">
        <f t="shared" si="0"/>
        <v>-59633668</v>
      </c>
      <c r="Y17" s="28">
        <f t="shared" si="0"/>
        <v>113565745</v>
      </c>
      <c r="Z17" s="29">
        <f>+IF(X17&lt;&gt;0,+(Y17/X17)*100,0)</f>
        <v>-190.43897316529313</v>
      </c>
      <c r="AA17" s="30">
        <f>SUM(AA6:AA16)</f>
        <v>-70934668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48917376</v>
      </c>
      <c r="D41" s="32">
        <f>+D17+D30+D39</f>
        <v>0</v>
      </c>
      <c r="E41" s="33">
        <f t="shared" si="3"/>
        <v>-83800000</v>
      </c>
      <c r="F41" s="34">
        <f t="shared" si="3"/>
        <v>-70934668</v>
      </c>
      <c r="G41" s="34">
        <f t="shared" si="3"/>
        <v>6891587</v>
      </c>
      <c r="H41" s="34">
        <f t="shared" si="3"/>
        <v>7599134</v>
      </c>
      <c r="I41" s="34">
        <f t="shared" si="3"/>
        <v>8173578</v>
      </c>
      <c r="J41" s="34">
        <f t="shared" si="3"/>
        <v>22664299</v>
      </c>
      <c r="K41" s="34">
        <f t="shared" si="3"/>
        <v>9343818</v>
      </c>
      <c r="L41" s="34">
        <f t="shared" si="3"/>
        <v>1300</v>
      </c>
      <c r="M41" s="34">
        <f t="shared" si="3"/>
        <v>6968448</v>
      </c>
      <c r="N41" s="34">
        <f t="shared" si="3"/>
        <v>16313566</v>
      </c>
      <c r="O41" s="34">
        <f t="shared" si="3"/>
        <v>6180549</v>
      </c>
      <c r="P41" s="34">
        <f t="shared" si="3"/>
        <v>8773663</v>
      </c>
      <c r="Q41" s="34">
        <f t="shared" si="3"/>
        <v>0</v>
      </c>
      <c r="R41" s="34">
        <f t="shared" si="3"/>
        <v>14954212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53932077</v>
      </c>
      <c r="X41" s="34">
        <f t="shared" si="3"/>
        <v>-59633668</v>
      </c>
      <c r="Y41" s="34">
        <f t="shared" si="3"/>
        <v>113565745</v>
      </c>
      <c r="Z41" s="35">
        <f>+IF(X41&lt;&gt;0,+(Y41/X41)*100,0)</f>
        <v>-190.43897316529313</v>
      </c>
      <c r="AA41" s="36">
        <f>+AA17+AA30+AA39</f>
        <v>-70934668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6891587</v>
      </c>
      <c r="I42" s="34">
        <f>+H43+I60</f>
        <v>14490721</v>
      </c>
      <c r="J42" s="34">
        <f>+G42</f>
        <v>0</v>
      </c>
      <c r="K42" s="34">
        <f>+I43+K60</f>
        <v>22664299</v>
      </c>
      <c r="L42" s="34">
        <f>+K43+L60</f>
        <v>32008117</v>
      </c>
      <c r="M42" s="34">
        <f>+L43+M60</f>
        <v>32009417</v>
      </c>
      <c r="N42" s="34">
        <f>+K42</f>
        <v>22664299</v>
      </c>
      <c r="O42" s="34">
        <f>+M43+O60</f>
        <v>38977865</v>
      </c>
      <c r="P42" s="34">
        <f>+O43+P60</f>
        <v>45158414</v>
      </c>
      <c r="Q42" s="34">
        <f>+P43+Q60</f>
        <v>53932077</v>
      </c>
      <c r="R42" s="34">
        <f>+O42</f>
        <v>38977865</v>
      </c>
      <c r="S42" s="34">
        <f>+Q43+S60</f>
        <v>53932077</v>
      </c>
      <c r="T42" s="34">
        <f>+S43+T60</f>
        <v>53932077</v>
      </c>
      <c r="U42" s="34">
        <f>+T43+U60</f>
        <v>53932077</v>
      </c>
      <c r="V42" s="34">
        <f>+S42</f>
        <v>53932077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48917376</v>
      </c>
      <c r="D43" s="44">
        <f t="shared" ref="D43:AA43" si="4">+D41+D42</f>
        <v>0</v>
      </c>
      <c r="E43" s="45">
        <f t="shared" si="4"/>
        <v>-83800000</v>
      </c>
      <c r="F43" s="46">
        <f t="shared" si="4"/>
        <v>-70934668</v>
      </c>
      <c r="G43" s="46">
        <f t="shared" si="4"/>
        <v>6891587</v>
      </c>
      <c r="H43" s="46">
        <f t="shared" si="4"/>
        <v>14490721</v>
      </c>
      <c r="I43" s="46">
        <f t="shared" si="4"/>
        <v>22664299</v>
      </c>
      <c r="J43" s="46">
        <f>+I43</f>
        <v>22664299</v>
      </c>
      <c r="K43" s="46">
        <f t="shared" si="4"/>
        <v>32008117</v>
      </c>
      <c r="L43" s="46">
        <f t="shared" si="4"/>
        <v>32009417</v>
      </c>
      <c r="M43" s="46">
        <f t="shared" si="4"/>
        <v>38977865</v>
      </c>
      <c r="N43" s="46">
        <f>+M43</f>
        <v>38977865</v>
      </c>
      <c r="O43" s="46">
        <f t="shared" si="4"/>
        <v>45158414</v>
      </c>
      <c r="P43" s="46">
        <f t="shared" si="4"/>
        <v>53932077</v>
      </c>
      <c r="Q43" s="46">
        <f t="shared" si="4"/>
        <v>53932077</v>
      </c>
      <c r="R43" s="46">
        <f>+Q43</f>
        <v>53932077</v>
      </c>
      <c r="S43" s="46">
        <f t="shared" si="4"/>
        <v>53932077</v>
      </c>
      <c r="T43" s="46">
        <f t="shared" si="4"/>
        <v>53932077</v>
      </c>
      <c r="U43" s="46">
        <f t="shared" si="4"/>
        <v>53932077</v>
      </c>
      <c r="V43" s="46">
        <f>+U43</f>
        <v>53932077</v>
      </c>
      <c r="W43" s="46">
        <f>+V43</f>
        <v>53932077</v>
      </c>
      <c r="X43" s="46">
        <f t="shared" si="4"/>
        <v>-59633668</v>
      </c>
      <c r="Y43" s="46">
        <f t="shared" si="4"/>
        <v>113565745</v>
      </c>
      <c r="Z43" s="47">
        <f>+IF(X43&lt;&gt;0,+(Y43/X43)*100,0)</f>
        <v>-190.43897316529313</v>
      </c>
      <c r="AA43" s="48">
        <f t="shared" si="4"/>
        <v>-70934668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133732407</v>
      </c>
      <c r="D7" s="18"/>
      <c r="E7" s="19">
        <v>148917936</v>
      </c>
      <c r="F7" s="20">
        <v>151440872</v>
      </c>
      <c r="G7" s="20">
        <v>19101406</v>
      </c>
      <c r="H7" s="20">
        <v>9926575</v>
      </c>
      <c r="I7" s="20">
        <v>11824690</v>
      </c>
      <c r="J7" s="20">
        <v>40852671</v>
      </c>
      <c r="K7" s="20">
        <v>14609647</v>
      </c>
      <c r="L7" s="20">
        <v>14204416</v>
      </c>
      <c r="M7" s="20">
        <v>10419734</v>
      </c>
      <c r="N7" s="20">
        <v>39233797</v>
      </c>
      <c r="O7" s="20">
        <v>11043337</v>
      </c>
      <c r="P7" s="20">
        <v>15125889</v>
      </c>
      <c r="Q7" s="20">
        <v>12431533</v>
      </c>
      <c r="R7" s="20">
        <v>38600759</v>
      </c>
      <c r="S7" s="20"/>
      <c r="T7" s="20"/>
      <c r="U7" s="20"/>
      <c r="V7" s="20"/>
      <c r="W7" s="20">
        <v>118687227</v>
      </c>
      <c r="X7" s="20">
        <v>114089522</v>
      </c>
      <c r="Y7" s="20">
        <v>4597705</v>
      </c>
      <c r="Z7" s="21">
        <v>4.0299099508892677</v>
      </c>
      <c r="AA7" s="22">
        <v>151440872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37800000</v>
      </c>
      <c r="D9" s="18"/>
      <c r="E9" s="19">
        <v>48693000</v>
      </c>
      <c r="F9" s="20">
        <v>48693000</v>
      </c>
      <c r="G9" s="20">
        <v>20288706</v>
      </c>
      <c r="H9" s="20"/>
      <c r="I9" s="20"/>
      <c r="J9" s="20">
        <v>20288706</v>
      </c>
      <c r="K9" s="20"/>
      <c r="L9" s="20"/>
      <c r="M9" s="20">
        <v>16231000</v>
      </c>
      <c r="N9" s="20">
        <v>16231000</v>
      </c>
      <c r="O9" s="20"/>
      <c r="P9" s="20"/>
      <c r="Q9" s="20">
        <v>12173294</v>
      </c>
      <c r="R9" s="20">
        <v>12173294</v>
      </c>
      <c r="S9" s="20"/>
      <c r="T9" s="20"/>
      <c r="U9" s="20"/>
      <c r="V9" s="20"/>
      <c r="W9" s="20">
        <v>48693000</v>
      </c>
      <c r="X9" s="20">
        <v>48693000</v>
      </c>
      <c r="Y9" s="20"/>
      <c r="Z9" s="21"/>
      <c r="AA9" s="22">
        <v>48693000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-134879353</v>
      </c>
      <c r="D14" s="18"/>
      <c r="E14" s="19">
        <v>-167827884</v>
      </c>
      <c r="F14" s="20">
        <v>-160300060</v>
      </c>
      <c r="G14" s="20">
        <v>-27363126</v>
      </c>
      <c r="H14" s="20">
        <v>-19156149</v>
      </c>
      <c r="I14" s="20">
        <v>-17272817</v>
      </c>
      <c r="J14" s="20">
        <v>-63792092</v>
      </c>
      <c r="K14" s="20">
        <v>-15098316</v>
      </c>
      <c r="L14" s="20">
        <v>-17028495</v>
      </c>
      <c r="M14" s="20">
        <v>-13623776</v>
      </c>
      <c r="N14" s="20">
        <v>-45750587</v>
      </c>
      <c r="O14" s="20">
        <v>-11630118</v>
      </c>
      <c r="P14" s="20">
        <v>-11963501</v>
      </c>
      <c r="Q14" s="20">
        <v>-11367972</v>
      </c>
      <c r="R14" s="20">
        <v>-34961591</v>
      </c>
      <c r="S14" s="20"/>
      <c r="T14" s="20"/>
      <c r="U14" s="20"/>
      <c r="V14" s="20"/>
      <c r="W14" s="20">
        <v>-144504270</v>
      </c>
      <c r="X14" s="20">
        <v>-123988957</v>
      </c>
      <c r="Y14" s="20">
        <v>-20515313</v>
      </c>
      <c r="Z14" s="21">
        <v>16.546080793308068</v>
      </c>
      <c r="AA14" s="22">
        <v>-160300060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36653054</v>
      </c>
      <c r="D17" s="26">
        <f>SUM(D6:D16)</f>
        <v>0</v>
      </c>
      <c r="E17" s="27">
        <f t="shared" si="0"/>
        <v>29783052</v>
      </c>
      <c r="F17" s="28">
        <f t="shared" si="0"/>
        <v>39833812</v>
      </c>
      <c r="G17" s="28">
        <f t="shared" si="0"/>
        <v>12026986</v>
      </c>
      <c r="H17" s="28">
        <f t="shared" si="0"/>
        <v>-9229574</v>
      </c>
      <c r="I17" s="28">
        <f t="shared" si="0"/>
        <v>-5448127</v>
      </c>
      <c r="J17" s="28">
        <f t="shared" si="0"/>
        <v>-2650715</v>
      </c>
      <c r="K17" s="28">
        <f t="shared" si="0"/>
        <v>-488669</v>
      </c>
      <c r="L17" s="28">
        <f t="shared" si="0"/>
        <v>-2824079</v>
      </c>
      <c r="M17" s="28">
        <f t="shared" si="0"/>
        <v>13026958</v>
      </c>
      <c r="N17" s="28">
        <f t="shared" si="0"/>
        <v>9714210</v>
      </c>
      <c r="O17" s="28">
        <f t="shared" si="0"/>
        <v>-586781</v>
      </c>
      <c r="P17" s="28">
        <f t="shared" si="0"/>
        <v>3162388</v>
      </c>
      <c r="Q17" s="28">
        <f t="shared" si="0"/>
        <v>13236855</v>
      </c>
      <c r="R17" s="28">
        <f t="shared" si="0"/>
        <v>15812462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22875957</v>
      </c>
      <c r="X17" s="28">
        <f t="shared" si="0"/>
        <v>38793565</v>
      </c>
      <c r="Y17" s="28">
        <f t="shared" si="0"/>
        <v>-15917608</v>
      </c>
      <c r="Z17" s="29">
        <f>+IF(X17&lt;&gt;0,+(Y17/X17)*100,0)</f>
        <v>-41.031567993299923</v>
      </c>
      <c r="AA17" s="30">
        <f>SUM(AA6:AA16)</f>
        <v>39833812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-8213570</v>
      </c>
      <c r="D28" s="18"/>
      <c r="E28" s="19">
        <v>-1149996</v>
      </c>
      <c r="F28" s="20">
        <v>-8304788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-2651195</v>
      </c>
      <c r="Y28" s="20">
        <v>2651195</v>
      </c>
      <c r="Z28" s="21">
        <v>-100</v>
      </c>
      <c r="AA28" s="22">
        <v>-8304788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-8213570</v>
      </c>
      <c r="D30" s="26">
        <f t="shared" ref="D30:Y30" si="1">SUM(D21:D29)</f>
        <v>0</v>
      </c>
      <c r="E30" s="27">
        <f t="shared" si="1"/>
        <v>-1149996</v>
      </c>
      <c r="F30" s="28">
        <f t="shared" si="1"/>
        <v>-8304788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-2651195</v>
      </c>
      <c r="Y30" s="28">
        <f t="shared" si="1"/>
        <v>2651195</v>
      </c>
      <c r="Z30" s="29">
        <f>+IF(X30&lt;&gt;0,+(Y30/X30)*100,0)</f>
        <v>-100</v>
      </c>
      <c r="AA30" s="30">
        <f>SUM(AA21:AA29)</f>
        <v>-8304788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28439484</v>
      </c>
      <c r="D41" s="32">
        <f>+D17+D30+D39</f>
        <v>0</v>
      </c>
      <c r="E41" s="33">
        <f t="shared" si="3"/>
        <v>28633056</v>
      </c>
      <c r="F41" s="34">
        <f t="shared" si="3"/>
        <v>31529024</v>
      </c>
      <c r="G41" s="34">
        <f t="shared" si="3"/>
        <v>12026986</v>
      </c>
      <c r="H41" s="34">
        <f t="shared" si="3"/>
        <v>-9229574</v>
      </c>
      <c r="I41" s="34">
        <f t="shared" si="3"/>
        <v>-5448127</v>
      </c>
      <c r="J41" s="34">
        <f t="shared" si="3"/>
        <v>-2650715</v>
      </c>
      <c r="K41" s="34">
        <f t="shared" si="3"/>
        <v>-488669</v>
      </c>
      <c r="L41" s="34">
        <f t="shared" si="3"/>
        <v>-2824079</v>
      </c>
      <c r="M41" s="34">
        <f t="shared" si="3"/>
        <v>13026958</v>
      </c>
      <c r="N41" s="34">
        <f t="shared" si="3"/>
        <v>9714210</v>
      </c>
      <c r="O41" s="34">
        <f t="shared" si="3"/>
        <v>-586781</v>
      </c>
      <c r="P41" s="34">
        <f t="shared" si="3"/>
        <v>3162388</v>
      </c>
      <c r="Q41" s="34">
        <f t="shared" si="3"/>
        <v>13236855</v>
      </c>
      <c r="R41" s="34">
        <f t="shared" si="3"/>
        <v>15812462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22875957</v>
      </c>
      <c r="X41" s="34">
        <f t="shared" si="3"/>
        <v>36142370</v>
      </c>
      <c r="Y41" s="34">
        <f t="shared" si="3"/>
        <v>-13266413</v>
      </c>
      <c r="Z41" s="35">
        <f>+IF(X41&lt;&gt;0,+(Y41/X41)*100,0)</f>
        <v>-36.705985246678615</v>
      </c>
      <c r="AA41" s="36">
        <f>+AA17+AA30+AA39</f>
        <v>31529024</v>
      </c>
    </row>
    <row r="42" spans="1:27" x14ac:dyDescent="0.25">
      <c r="A42" s="23" t="s">
        <v>63</v>
      </c>
      <c r="B42" s="17" t="s">
        <v>64</v>
      </c>
      <c r="C42" s="32">
        <v>101688685</v>
      </c>
      <c r="D42" s="32"/>
      <c r="E42" s="33">
        <v>79175080</v>
      </c>
      <c r="F42" s="34"/>
      <c r="G42" s="34">
        <v>129828460</v>
      </c>
      <c r="H42" s="34">
        <f>+G43+H60</f>
        <v>141855446</v>
      </c>
      <c r="I42" s="34">
        <f>+H43+I60</f>
        <v>132625872</v>
      </c>
      <c r="J42" s="34">
        <f>+G42</f>
        <v>129828460</v>
      </c>
      <c r="K42" s="34">
        <f>+I43+K60</f>
        <v>127177745</v>
      </c>
      <c r="L42" s="34">
        <f>+K43+L60</f>
        <v>126689076</v>
      </c>
      <c r="M42" s="34">
        <f>+L43+M60</f>
        <v>123864997</v>
      </c>
      <c r="N42" s="34">
        <f>+K42</f>
        <v>127177745</v>
      </c>
      <c r="O42" s="34">
        <f>+M43+O60</f>
        <v>136891955</v>
      </c>
      <c r="P42" s="34">
        <f>+O43+P60</f>
        <v>136305174</v>
      </c>
      <c r="Q42" s="34">
        <f>+P43+Q60</f>
        <v>139467562</v>
      </c>
      <c r="R42" s="34">
        <f>+O42</f>
        <v>136891955</v>
      </c>
      <c r="S42" s="34">
        <f>+Q43+S60</f>
        <v>152704417</v>
      </c>
      <c r="T42" s="34">
        <f>+S43+T60</f>
        <v>152704417</v>
      </c>
      <c r="U42" s="34">
        <f>+T43+U60</f>
        <v>152704417</v>
      </c>
      <c r="V42" s="34">
        <f>+S42</f>
        <v>152704417</v>
      </c>
      <c r="W42" s="34">
        <f>+G42</f>
        <v>129828460</v>
      </c>
      <c r="X42" s="34"/>
      <c r="Y42" s="34">
        <f>+W42-X42</f>
        <v>129828460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130128169</v>
      </c>
      <c r="D43" s="44">
        <f t="shared" ref="D43:AA43" si="4">+D41+D42</f>
        <v>0</v>
      </c>
      <c r="E43" s="45">
        <f t="shared" si="4"/>
        <v>107808136</v>
      </c>
      <c r="F43" s="46">
        <f t="shared" si="4"/>
        <v>31529024</v>
      </c>
      <c r="G43" s="46">
        <f t="shared" si="4"/>
        <v>141855446</v>
      </c>
      <c r="H43" s="46">
        <f t="shared" si="4"/>
        <v>132625872</v>
      </c>
      <c r="I43" s="46">
        <f t="shared" si="4"/>
        <v>127177745</v>
      </c>
      <c r="J43" s="46">
        <f>+I43</f>
        <v>127177745</v>
      </c>
      <c r="K43" s="46">
        <f t="shared" si="4"/>
        <v>126689076</v>
      </c>
      <c r="L43" s="46">
        <f t="shared" si="4"/>
        <v>123864997</v>
      </c>
      <c r="M43" s="46">
        <f t="shared" si="4"/>
        <v>136891955</v>
      </c>
      <c r="N43" s="46">
        <f>+M43</f>
        <v>136891955</v>
      </c>
      <c r="O43" s="46">
        <f t="shared" si="4"/>
        <v>136305174</v>
      </c>
      <c r="P43" s="46">
        <f t="shared" si="4"/>
        <v>139467562</v>
      </c>
      <c r="Q43" s="46">
        <f t="shared" si="4"/>
        <v>152704417</v>
      </c>
      <c r="R43" s="46">
        <f>+Q43</f>
        <v>152704417</v>
      </c>
      <c r="S43" s="46">
        <f t="shared" si="4"/>
        <v>152704417</v>
      </c>
      <c r="T43" s="46">
        <f t="shared" si="4"/>
        <v>152704417</v>
      </c>
      <c r="U43" s="46">
        <f t="shared" si="4"/>
        <v>152704417</v>
      </c>
      <c r="V43" s="46">
        <f>+U43</f>
        <v>152704417</v>
      </c>
      <c r="W43" s="46">
        <f>+V43</f>
        <v>152704417</v>
      </c>
      <c r="X43" s="46">
        <f t="shared" si="4"/>
        <v>36142370</v>
      </c>
      <c r="Y43" s="46">
        <f t="shared" si="4"/>
        <v>116562047</v>
      </c>
      <c r="Z43" s="47">
        <f>+IF(X43&lt;&gt;0,+(Y43/X43)*100,0)</f>
        <v>322.50803419919612</v>
      </c>
      <c r="AA43" s="48">
        <f t="shared" si="4"/>
        <v>31529024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129828460</v>
      </c>
      <c r="J60">
        <v>129828460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101166244</v>
      </c>
      <c r="D7" s="18"/>
      <c r="E7" s="19"/>
      <c r="F7" s="20"/>
      <c r="G7" s="20">
        <v>7800391</v>
      </c>
      <c r="H7" s="20">
        <v>5849407</v>
      </c>
      <c r="I7" s="20">
        <v>18971258</v>
      </c>
      <c r="J7" s="20">
        <v>32621056</v>
      </c>
      <c r="K7" s="20">
        <v>9602940</v>
      </c>
      <c r="L7" s="20">
        <v>12102065</v>
      </c>
      <c r="M7" s="20">
        <v>9118054</v>
      </c>
      <c r="N7" s="20">
        <v>30823059</v>
      </c>
      <c r="O7" s="20">
        <v>10414461</v>
      </c>
      <c r="P7" s="20">
        <v>10931778</v>
      </c>
      <c r="Q7" s="20">
        <v>10012167</v>
      </c>
      <c r="R7" s="20">
        <v>31358406</v>
      </c>
      <c r="S7" s="20"/>
      <c r="T7" s="20"/>
      <c r="U7" s="20"/>
      <c r="V7" s="20"/>
      <c r="W7" s="20">
        <v>94802521</v>
      </c>
      <c r="X7" s="20"/>
      <c r="Y7" s="20">
        <v>94802521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542446</v>
      </c>
      <c r="D8" s="18"/>
      <c r="E8" s="19"/>
      <c r="F8" s="20"/>
      <c r="G8" s="20">
        <v>350</v>
      </c>
      <c r="H8" s="20"/>
      <c r="I8" s="20">
        <v>35599</v>
      </c>
      <c r="J8" s="20">
        <v>35949</v>
      </c>
      <c r="K8" s="20">
        <v>54083</v>
      </c>
      <c r="L8" s="20">
        <v>17025</v>
      </c>
      <c r="M8" s="20">
        <v>250</v>
      </c>
      <c r="N8" s="20">
        <v>71358</v>
      </c>
      <c r="O8" s="20">
        <v>23196</v>
      </c>
      <c r="P8" s="20">
        <v>25511</v>
      </c>
      <c r="Q8" s="20">
        <v>12130</v>
      </c>
      <c r="R8" s="20">
        <v>60837</v>
      </c>
      <c r="S8" s="20"/>
      <c r="T8" s="20"/>
      <c r="U8" s="20"/>
      <c r="V8" s="20"/>
      <c r="W8" s="20">
        <v>168144</v>
      </c>
      <c r="X8" s="20"/>
      <c r="Y8" s="20">
        <v>168144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3439389</v>
      </c>
      <c r="F9" s="20">
        <v>3439389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3439389</v>
      </c>
      <c r="Y9" s="20">
        <v>-3439389</v>
      </c>
      <c r="Z9" s="21">
        <v>-100</v>
      </c>
      <c r="AA9" s="22">
        <v>3439389</v>
      </c>
    </row>
    <row r="10" spans="1:27" x14ac:dyDescent="0.25">
      <c r="A10" s="23" t="s">
        <v>39</v>
      </c>
      <c r="B10" s="17" t="s">
        <v>38</v>
      </c>
      <c r="C10" s="18">
        <v>1867000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-19021713</v>
      </c>
      <c r="D14" s="18"/>
      <c r="E14" s="19">
        <v>-58640220</v>
      </c>
      <c r="F14" s="20">
        <v>-58640220</v>
      </c>
      <c r="G14" s="20">
        <v>-448139</v>
      </c>
      <c r="H14" s="20"/>
      <c r="I14" s="20">
        <v>-119173</v>
      </c>
      <c r="J14" s="20">
        <v>-567312</v>
      </c>
      <c r="K14" s="20">
        <v>-172492</v>
      </c>
      <c r="L14" s="20">
        <v>-95279</v>
      </c>
      <c r="M14" s="20">
        <v>-32747</v>
      </c>
      <c r="N14" s="20">
        <v>-300518</v>
      </c>
      <c r="O14" s="20">
        <v>-95212</v>
      </c>
      <c r="P14" s="20">
        <v>-229975</v>
      </c>
      <c r="Q14" s="20">
        <v>-282637</v>
      </c>
      <c r="R14" s="20">
        <v>-607824</v>
      </c>
      <c r="S14" s="20"/>
      <c r="T14" s="20"/>
      <c r="U14" s="20"/>
      <c r="V14" s="20"/>
      <c r="W14" s="20">
        <v>-1475654</v>
      </c>
      <c r="X14" s="20">
        <v>-42492525</v>
      </c>
      <c r="Y14" s="20">
        <v>41016871</v>
      </c>
      <c r="Z14" s="21">
        <v>-96.527262147871895</v>
      </c>
      <c r="AA14" s="22">
        <v>-58640220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84553977</v>
      </c>
      <c r="D17" s="26">
        <f>SUM(D6:D16)</f>
        <v>0</v>
      </c>
      <c r="E17" s="27">
        <f t="shared" si="0"/>
        <v>-55200831</v>
      </c>
      <c r="F17" s="28">
        <f t="shared" si="0"/>
        <v>-55200831</v>
      </c>
      <c r="G17" s="28">
        <f t="shared" si="0"/>
        <v>7352602</v>
      </c>
      <c r="H17" s="28">
        <f t="shared" si="0"/>
        <v>5849407</v>
      </c>
      <c r="I17" s="28">
        <f t="shared" si="0"/>
        <v>18887684</v>
      </c>
      <c r="J17" s="28">
        <f t="shared" si="0"/>
        <v>32089693</v>
      </c>
      <c r="K17" s="28">
        <f t="shared" si="0"/>
        <v>9484531</v>
      </c>
      <c r="L17" s="28">
        <f t="shared" si="0"/>
        <v>12023811</v>
      </c>
      <c r="M17" s="28">
        <f t="shared" si="0"/>
        <v>9085557</v>
      </c>
      <c r="N17" s="28">
        <f t="shared" si="0"/>
        <v>30593899</v>
      </c>
      <c r="O17" s="28">
        <f t="shared" si="0"/>
        <v>10342445</v>
      </c>
      <c r="P17" s="28">
        <f t="shared" si="0"/>
        <v>10727314</v>
      </c>
      <c r="Q17" s="28">
        <f t="shared" si="0"/>
        <v>9741660</v>
      </c>
      <c r="R17" s="28">
        <f t="shared" si="0"/>
        <v>30811419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93495011</v>
      </c>
      <c r="X17" s="28">
        <f t="shared" si="0"/>
        <v>-39053136</v>
      </c>
      <c r="Y17" s="28">
        <f t="shared" si="0"/>
        <v>132548147</v>
      </c>
      <c r="Z17" s="29">
        <f>+IF(X17&lt;&gt;0,+(Y17/X17)*100,0)</f>
        <v>-339.40461785194407</v>
      </c>
      <c r="AA17" s="30">
        <f>SUM(AA6:AA16)</f>
        <v>-55200831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-5044973</v>
      </c>
      <c r="D28" s="18"/>
      <c r="E28" s="19"/>
      <c r="F28" s="20"/>
      <c r="G28" s="20"/>
      <c r="H28" s="20">
        <v>-1924990</v>
      </c>
      <c r="I28" s="20"/>
      <c r="J28" s="20">
        <v>-1924990</v>
      </c>
      <c r="K28" s="20">
        <v>-1632406</v>
      </c>
      <c r="L28" s="20"/>
      <c r="M28" s="20">
        <v>-3127521</v>
      </c>
      <c r="N28" s="20">
        <v>-4759927</v>
      </c>
      <c r="O28" s="20">
        <v>-571837</v>
      </c>
      <c r="P28" s="20">
        <v>-992048</v>
      </c>
      <c r="Q28" s="20">
        <v>-821004</v>
      </c>
      <c r="R28" s="20">
        <v>-2384889</v>
      </c>
      <c r="S28" s="20"/>
      <c r="T28" s="20"/>
      <c r="U28" s="20"/>
      <c r="V28" s="20"/>
      <c r="W28" s="20">
        <v>-9069806</v>
      </c>
      <c r="X28" s="20"/>
      <c r="Y28" s="20">
        <v>-9069806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-5044973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-1924990</v>
      </c>
      <c r="I30" s="28">
        <f t="shared" si="1"/>
        <v>0</v>
      </c>
      <c r="J30" s="28">
        <f t="shared" si="1"/>
        <v>-1924990</v>
      </c>
      <c r="K30" s="28">
        <f t="shared" si="1"/>
        <v>-1632406</v>
      </c>
      <c r="L30" s="28">
        <f t="shared" si="1"/>
        <v>0</v>
      </c>
      <c r="M30" s="28">
        <f t="shared" si="1"/>
        <v>-3127521</v>
      </c>
      <c r="N30" s="28">
        <f t="shared" si="1"/>
        <v>-4759927</v>
      </c>
      <c r="O30" s="28">
        <f t="shared" si="1"/>
        <v>-571837</v>
      </c>
      <c r="P30" s="28">
        <f t="shared" si="1"/>
        <v>-992048</v>
      </c>
      <c r="Q30" s="28">
        <f t="shared" si="1"/>
        <v>-821004</v>
      </c>
      <c r="R30" s="28">
        <f t="shared" si="1"/>
        <v>-2384889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-9069806</v>
      </c>
      <c r="X30" s="28">
        <f t="shared" si="1"/>
        <v>0</v>
      </c>
      <c r="Y30" s="28">
        <f t="shared" si="1"/>
        <v>-9069806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79509004</v>
      </c>
      <c r="D41" s="32">
        <f>+D17+D30+D39</f>
        <v>0</v>
      </c>
      <c r="E41" s="33">
        <f t="shared" si="3"/>
        <v>-55200831</v>
      </c>
      <c r="F41" s="34">
        <f t="shared" si="3"/>
        <v>-55200831</v>
      </c>
      <c r="G41" s="34">
        <f t="shared" si="3"/>
        <v>7352602</v>
      </c>
      <c r="H41" s="34">
        <f t="shared" si="3"/>
        <v>3924417</v>
      </c>
      <c r="I41" s="34">
        <f t="shared" si="3"/>
        <v>18887684</v>
      </c>
      <c r="J41" s="34">
        <f t="shared" si="3"/>
        <v>30164703</v>
      </c>
      <c r="K41" s="34">
        <f t="shared" si="3"/>
        <v>7852125</v>
      </c>
      <c r="L41" s="34">
        <f t="shared" si="3"/>
        <v>12023811</v>
      </c>
      <c r="M41" s="34">
        <f t="shared" si="3"/>
        <v>5958036</v>
      </c>
      <c r="N41" s="34">
        <f t="shared" si="3"/>
        <v>25833972</v>
      </c>
      <c r="O41" s="34">
        <f t="shared" si="3"/>
        <v>9770608</v>
      </c>
      <c r="P41" s="34">
        <f t="shared" si="3"/>
        <v>9735266</v>
      </c>
      <c r="Q41" s="34">
        <f t="shared" si="3"/>
        <v>8920656</v>
      </c>
      <c r="R41" s="34">
        <f t="shared" si="3"/>
        <v>28426530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84425205</v>
      </c>
      <c r="X41" s="34">
        <f t="shared" si="3"/>
        <v>-39053136</v>
      </c>
      <c r="Y41" s="34">
        <f t="shared" si="3"/>
        <v>123478341</v>
      </c>
      <c r="Z41" s="35">
        <f>+IF(X41&lt;&gt;0,+(Y41/X41)*100,0)</f>
        <v>-316.18034720694391</v>
      </c>
      <c r="AA41" s="36">
        <f>+AA17+AA30+AA39</f>
        <v>-55200831</v>
      </c>
    </row>
    <row r="42" spans="1:27" x14ac:dyDescent="0.25">
      <c r="A42" s="23" t="s">
        <v>63</v>
      </c>
      <c r="B42" s="17" t="s">
        <v>64</v>
      </c>
      <c r="C42" s="32">
        <v>401583327</v>
      </c>
      <c r="D42" s="32"/>
      <c r="E42" s="33">
        <v>237026198</v>
      </c>
      <c r="F42" s="34">
        <v>237026198</v>
      </c>
      <c r="G42" s="34">
        <v>478130682</v>
      </c>
      <c r="H42" s="34">
        <f>+G43+H60</f>
        <v>485483284</v>
      </c>
      <c r="I42" s="34">
        <f>+H43+I60</f>
        <v>489407701</v>
      </c>
      <c r="J42" s="34">
        <f>+G42</f>
        <v>478130682</v>
      </c>
      <c r="K42" s="34">
        <f>+I43+K60</f>
        <v>508295385</v>
      </c>
      <c r="L42" s="34">
        <f>+K43+L60</f>
        <v>516147510</v>
      </c>
      <c r="M42" s="34">
        <f>+L43+M60</f>
        <v>528171321</v>
      </c>
      <c r="N42" s="34">
        <f>+K42</f>
        <v>508295385</v>
      </c>
      <c r="O42" s="34">
        <f>+M43+O60</f>
        <v>534129357</v>
      </c>
      <c r="P42" s="34">
        <f>+O43+P60</f>
        <v>543899965</v>
      </c>
      <c r="Q42" s="34">
        <f>+P43+Q60</f>
        <v>553635231</v>
      </c>
      <c r="R42" s="34">
        <f>+O42</f>
        <v>534129357</v>
      </c>
      <c r="S42" s="34">
        <f>+Q43+S60</f>
        <v>562555887</v>
      </c>
      <c r="T42" s="34">
        <f>+S43+T60</f>
        <v>562555887</v>
      </c>
      <c r="U42" s="34">
        <f>+T43+U60</f>
        <v>562555887</v>
      </c>
      <c r="V42" s="34">
        <f>+S42</f>
        <v>562555887</v>
      </c>
      <c r="W42" s="34">
        <f>+G42</f>
        <v>478130682</v>
      </c>
      <c r="X42" s="34">
        <v>237026198</v>
      </c>
      <c r="Y42" s="34">
        <f>+W42-X42</f>
        <v>241104484</v>
      </c>
      <c r="Z42" s="35">
        <f>+IF(X42&lt;&gt;0,+(Y42/X42)*100,0)</f>
        <v>101.72060558470419</v>
      </c>
      <c r="AA42" s="36">
        <v>237026198</v>
      </c>
    </row>
    <row r="43" spans="1:27" x14ac:dyDescent="0.25">
      <c r="A43" s="42" t="s">
        <v>65</v>
      </c>
      <c r="B43" s="43" t="s">
        <v>64</v>
      </c>
      <c r="C43" s="44">
        <f>+C41+C42</f>
        <v>481092331</v>
      </c>
      <c r="D43" s="44">
        <f t="shared" ref="D43:AA43" si="4">+D41+D42</f>
        <v>0</v>
      </c>
      <c r="E43" s="45">
        <f t="shared" si="4"/>
        <v>181825367</v>
      </c>
      <c r="F43" s="46">
        <f t="shared" si="4"/>
        <v>181825367</v>
      </c>
      <c r="G43" s="46">
        <f t="shared" si="4"/>
        <v>485483284</v>
      </c>
      <c r="H43" s="46">
        <f t="shared" si="4"/>
        <v>489407701</v>
      </c>
      <c r="I43" s="46">
        <f t="shared" si="4"/>
        <v>508295385</v>
      </c>
      <c r="J43" s="46">
        <f>+I43</f>
        <v>508295385</v>
      </c>
      <c r="K43" s="46">
        <f t="shared" si="4"/>
        <v>516147510</v>
      </c>
      <c r="L43" s="46">
        <f t="shared" si="4"/>
        <v>528171321</v>
      </c>
      <c r="M43" s="46">
        <f t="shared" si="4"/>
        <v>534129357</v>
      </c>
      <c r="N43" s="46">
        <f>+M43</f>
        <v>534129357</v>
      </c>
      <c r="O43" s="46">
        <f t="shared" si="4"/>
        <v>543899965</v>
      </c>
      <c r="P43" s="46">
        <f t="shared" si="4"/>
        <v>553635231</v>
      </c>
      <c r="Q43" s="46">
        <f t="shared" si="4"/>
        <v>562555887</v>
      </c>
      <c r="R43" s="46">
        <f>+Q43</f>
        <v>562555887</v>
      </c>
      <c r="S43" s="46">
        <f t="shared" si="4"/>
        <v>562555887</v>
      </c>
      <c r="T43" s="46">
        <f t="shared" si="4"/>
        <v>562555887</v>
      </c>
      <c r="U43" s="46">
        <f t="shared" si="4"/>
        <v>562555887</v>
      </c>
      <c r="V43" s="46">
        <f>+U43</f>
        <v>562555887</v>
      </c>
      <c r="W43" s="46">
        <f>+V43</f>
        <v>562555887</v>
      </c>
      <c r="X43" s="46">
        <f t="shared" si="4"/>
        <v>197973062</v>
      </c>
      <c r="Y43" s="46">
        <f t="shared" si="4"/>
        <v>364582825</v>
      </c>
      <c r="Z43" s="47">
        <f>+IF(X43&lt;&gt;0,+(Y43/X43)*100,0)</f>
        <v>184.15779465996238</v>
      </c>
      <c r="AA43" s="48">
        <f t="shared" si="4"/>
        <v>181825367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478130682</v>
      </c>
      <c r="J60">
        <v>478130682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-440961341</v>
      </c>
      <c r="D14" s="18"/>
      <c r="E14" s="19"/>
      <c r="F14" s="20"/>
      <c r="G14" s="20"/>
      <c r="H14" s="20"/>
      <c r="I14" s="20"/>
      <c r="J14" s="20"/>
      <c r="K14" s="20">
        <v>-55553566</v>
      </c>
      <c r="L14" s="20">
        <v>-28438164</v>
      </c>
      <c r="M14" s="20">
        <v>-68393928</v>
      </c>
      <c r="N14" s="20">
        <v>-152385658</v>
      </c>
      <c r="O14" s="20"/>
      <c r="P14" s="20"/>
      <c r="Q14" s="20">
        <v>-17342256</v>
      </c>
      <c r="R14" s="20">
        <v>-17342256</v>
      </c>
      <c r="S14" s="20"/>
      <c r="T14" s="20"/>
      <c r="U14" s="20"/>
      <c r="V14" s="20"/>
      <c r="W14" s="20">
        <v>-169727914</v>
      </c>
      <c r="X14" s="20"/>
      <c r="Y14" s="20">
        <v>-169727914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-440961341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-55553566</v>
      </c>
      <c r="L17" s="28">
        <f t="shared" si="0"/>
        <v>-28438164</v>
      </c>
      <c r="M17" s="28">
        <f t="shared" si="0"/>
        <v>-68393928</v>
      </c>
      <c r="N17" s="28">
        <f t="shared" si="0"/>
        <v>-152385658</v>
      </c>
      <c r="O17" s="28">
        <f t="shared" si="0"/>
        <v>0</v>
      </c>
      <c r="P17" s="28">
        <f t="shared" si="0"/>
        <v>0</v>
      </c>
      <c r="Q17" s="28">
        <f t="shared" si="0"/>
        <v>-17342256</v>
      </c>
      <c r="R17" s="28">
        <f t="shared" si="0"/>
        <v>-17342256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-169727914</v>
      </c>
      <c r="X17" s="28">
        <f t="shared" si="0"/>
        <v>0</v>
      </c>
      <c r="Y17" s="28">
        <f t="shared" si="0"/>
        <v>-169727914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-440961341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-55553566</v>
      </c>
      <c r="L41" s="34">
        <f t="shared" si="3"/>
        <v>-28438164</v>
      </c>
      <c r="M41" s="34">
        <f t="shared" si="3"/>
        <v>-68393928</v>
      </c>
      <c r="N41" s="34">
        <f t="shared" si="3"/>
        <v>-152385658</v>
      </c>
      <c r="O41" s="34">
        <f t="shared" si="3"/>
        <v>0</v>
      </c>
      <c r="P41" s="34">
        <f t="shared" si="3"/>
        <v>0</v>
      </c>
      <c r="Q41" s="34">
        <f t="shared" si="3"/>
        <v>-17342256</v>
      </c>
      <c r="R41" s="34">
        <f t="shared" si="3"/>
        <v>-17342256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-169727914</v>
      </c>
      <c r="X41" s="34">
        <f t="shared" si="3"/>
        <v>0</v>
      </c>
      <c r="Y41" s="34">
        <f t="shared" si="3"/>
        <v>-169727914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-55553566</v>
      </c>
      <c r="M42" s="34">
        <f>+L43+M60</f>
        <v>-83991730</v>
      </c>
      <c r="N42" s="34">
        <f>+K42</f>
        <v>0</v>
      </c>
      <c r="O42" s="34">
        <f>+M43+O60</f>
        <v>-152385658</v>
      </c>
      <c r="P42" s="34">
        <f>+O43+P60</f>
        <v>-152385658</v>
      </c>
      <c r="Q42" s="34">
        <f>+P43+Q60</f>
        <v>-152385658</v>
      </c>
      <c r="R42" s="34">
        <f>+O42</f>
        <v>-152385658</v>
      </c>
      <c r="S42" s="34">
        <f>+Q43+S60</f>
        <v>-169727914</v>
      </c>
      <c r="T42" s="34">
        <f>+S43+T60</f>
        <v>-169727914</v>
      </c>
      <c r="U42" s="34">
        <f>+T43+U60</f>
        <v>-169727914</v>
      </c>
      <c r="V42" s="34">
        <f>+S42</f>
        <v>-169727914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-440961341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-55553566</v>
      </c>
      <c r="L43" s="46">
        <f t="shared" si="4"/>
        <v>-83991730</v>
      </c>
      <c r="M43" s="46">
        <f t="shared" si="4"/>
        <v>-152385658</v>
      </c>
      <c r="N43" s="46">
        <f>+M43</f>
        <v>-152385658</v>
      </c>
      <c r="O43" s="46">
        <f t="shared" si="4"/>
        <v>-152385658</v>
      </c>
      <c r="P43" s="46">
        <f t="shared" si="4"/>
        <v>-152385658</v>
      </c>
      <c r="Q43" s="46">
        <f t="shared" si="4"/>
        <v>-169727914</v>
      </c>
      <c r="R43" s="46">
        <f>+Q43</f>
        <v>-169727914</v>
      </c>
      <c r="S43" s="46">
        <f t="shared" si="4"/>
        <v>-169727914</v>
      </c>
      <c r="T43" s="46">
        <f t="shared" si="4"/>
        <v>-169727914</v>
      </c>
      <c r="U43" s="46">
        <f t="shared" si="4"/>
        <v>-169727914</v>
      </c>
      <c r="V43" s="46">
        <f>+U43</f>
        <v>-169727914</v>
      </c>
      <c r="W43" s="46">
        <f>+V43</f>
        <v>-169727914</v>
      </c>
      <c r="X43" s="46">
        <f t="shared" si="4"/>
        <v>0</v>
      </c>
      <c r="Y43" s="46">
        <f t="shared" si="4"/>
        <v>-169727914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127323</v>
      </c>
      <c r="D7" s="18"/>
      <c r="E7" s="19"/>
      <c r="F7" s="20"/>
      <c r="G7" s="20"/>
      <c r="H7" s="20">
        <v>393</v>
      </c>
      <c r="I7" s="20">
        <v>8035</v>
      </c>
      <c r="J7" s="20">
        <v>8428</v>
      </c>
      <c r="K7" s="20">
        <v>31628</v>
      </c>
      <c r="L7" s="20">
        <v>548</v>
      </c>
      <c r="M7" s="20">
        <v>2094</v>
      </c>
      <c r="N7" s="20">
        <v>34270</v>
      </c>
      <c r="O7" s="20">
        <v>1097</v>
      </c>
      <c r="P7" s="20">
        <v>621</v>
      </c>
      <c r="Q7" s="20">
        <v>1224</v>
      </c>
      <c r="R7" s="20">
        <v>2942</v>
      </c>
      <c r="S7" s="20"/>
      <c r="T7" s="20"/>
      <c r="U7" s="20"/>
      <c r="V7" s="20"/>
      <c r="W7" s="20">
        <v>45640</v>
      </c>
      <c r="X7" s="20"/>
      <c r="Y7" s="20">
        <v>45640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1308011</v>
      </c>
      <c r="F9" s="20">
        <v>1308011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981008</v>
      </c>
      <c r="Y9" s="20">
        <v>-981008</v>
      </c>
      <c r="Z9" s="21">
        <v>-100</v>
      </c>
      <c r="AA9" s="22">
        <v>1308011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2999997</v>
      </c>
      <c r="Y10" s="20">
        <v>-2999997</v>
      </c>
      <c r="Z10" s="21">
        <v>-100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>
        <v>32740</v>
      </c>
      <c r="D11" s="18"/>
      <c r="E11" s="19"/>
      <c r="F11" s="20"/>
      <c r="G11" s="20"/>
      <c r="H11" s="20">
        <v>68899</v>
      </c>
      <c r="I11" s="20">
        <v>192736</v>
      </c>
      <c r="J11" s="20">
        <v>261635</v>
      </c>
      <c r="K11" s="20">
        <v>164608</v>
      </c>
      <c r="L11" s="20">
        <v>149693</v>
      </c>
      <c r="M11" s="20">
        <v>72966</v>
      </c>
      <c r="N11" s="20">
        <v>387267</v>
      </c>
      <c r="O11" s="20">
        <v>287950</v>
      </c>
      <c r="P11" s="20">
        <v>136974</v>
      </c>
      <c r="Q11" s="20">
        <v>92724</v>
      </c>
      <c r="R11" s="20">
        <v>517648</v>
      </c>
      <c r="S11" s="20"/>
      <c r="T11" s="20"/>
      <c r="U11" s="20"/>
      <c r="V11" s="20"/>
      <c r="W11" s="20">
        <v>1166550</v>
      </c>
      <c r="X11" s="20"/>
      <c r="Y11" s="20">
        <v>1166550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-5122652</v>
      </c>
      <c r="D14" s="18"/>
      <c r="E14" s="19">
        <v>-4500000</v>
      </c>
      <c r="F14" s="20">
        <v>-7607946</v>
      </c>
      <c r="G14" s="20"/>
      <c r="H14" s="20">
        <v>-2736779</v>
      </c>
      <c r="I14" s="20">
        <v>-307285</v>
      </c>
      <c r="J14" s="20">
        <v>-3044064</v>
      </c>
      <c r="K14" s="20">
        <v>-933453</v>
      </c>
      <c r="L14" s="20">
        <v>-141269</v>
      </c>
      <c r="M14" s="20">
        <v>-242535</v>
      </c>
      <c r="N14" s="20">
        <v>-1317257</v>
      </c>
      <c r="O14" s="20">
        <v>-2099385</v>
      </c>
      <c r="P14" s="20">
        <v>-877359</v>
      </c>
      <c r="Q14" s="20">
        <v>-465444</v>
      </c>
      <c r="R14" s="20">
        <v>-3442188</v>
      </c>
      <c r="S14" s="20"/>
      <c r="T14" s="20"/>
      <c r="U14" s="20"/>
      <c r="V14" s="20"/>
      <c r="W14" s="20">
        <v>-7803509</v>
      </c>
      <c r="X14" s="20">
        <v>-2974226</v>
      </c>
      <c r="Y14" s="20">
        <v>-4829283</v>
      </c>
      <c r="Z14" s="21">
        <v>162.37108410726017</v>
      </c>
      <c r="AA14" s="22">
        <v>-7607946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-4962589</v>
      </c>
      <c r="D17" s="26">
        <f>SUM(D6:D16)</f>
        <v>0</v>
      </c>
      <c r="E17" s="27">
        <f t="shared" si="0"/>
        <v>808011</v>
      </c>
      <c r="F17" s="28">
        <f t="shared" si="0"/>
        <v>-2299935</v>
      </c>
      <c r="G17" s="28">
        <f t="shared" si="0"/>
        <v>0</v>
      </c>
      <c r="H17" s="28">
        <f t="shared" si="0"/>
        <v>-2667487</v>
      </c>
      <c r="I17" s="28">
        <f t="shared" si="0"/>
        <v>-106514</v>
      </c>
      <c r="J17" s="28">
        <f t="shared" si="0"/>
        <v>-2774001</v>
      </c>
      <c r="K17" s="28">
        <f t="shared" si="0"/>
        <v>-737217</v>
      </c>
      <c r="L17" s="28">
        <f t="shared" si="0"/>
        <v>8972</v>
      </c>
      <c r="M17" s="28">
        <f t="shared" si="0"/>
        <v>-167475</v>
      </c>
      <c r="N17" s="28">
        <f t="shared" si="0"/>
        <v>-895720</v>
      </c>
      <c r="O17" s="28">
        <f t="shared" si="0"/>
        <v>-1810338</v>
      </c>
      <c r="P17" s="28">
        <f t="shared" si="0"/>
        <v>-739764</v>
      </c>
      <c r="Q17" s="28">
        <f t="shared" si="0"/>
        <v>-371496</v>
      </c>
      <c r="R17" s="28">
        <f t="shared" si="0"/>
        <v>-2921598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-6591319</v>
      </c>
      <c r="X17" s="28">
        <f t="shared" si="0"/>
        <v>1006779</v>
      </c>
      <c r="Y17" s="28">
        <f t="shared" si="0"/>
        <v>-7598098</v>
      </c>
      <c r="Z17" s="29">
        <f>+IF(X17&lt;&gt;0,+(Y17/X17)*100,0)</f>
        <v>-754.69373119622082</v>
      </c>
      <c r="AA17" s="30">
        <f>SUM(AA6:AA16)</f>
        <v>-2299935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-4504834</v>
      </c>
      <c r="D28" s="18"/>
      <c r="E28" s="19">
        <v>-4000000</v>
      </c>
      <c r="F28" s="20">
        <v>-4000000</v>
      </c>
      <c r="G28" s="20"/>
      <c r="H28" s="20"/>
      <c r="I28" s="20"/>
      <c r="J28" s="20"/>
      <c r="K28" s="20">
        <v>-1282209</v>
      </c>
      <c r="L28" s="20"/>
      <c r="M28" s="20">
        <v>-993950</v>
      </c>
      <c r="N28" s="20">
        <v>-2276159</v>
      </c>
      <c r="O28" s="20"/>
      <c r="P28" s="20">
        <v>-710877</v>
      </c>
      <c r="Q28" s="20">
        <v>-858802</v>
      </c>
      <c r="R28" s="20">
        <v>-1569679</v>
      </c>
      <c r="S28" s="20"/>
      <c r="T28" s="20"/>
      <c r="U28" s="20"/>
      <c r="V28" s="20"/>
      <c r="W28" s="20">
        <v>-3845838</v>
      </c>
      <c r="X28" s="20">
        <v>-2999997</v>
      </c>
      <c r="Y28" s="20">
        <v>-845841</v>
      </c>
      <c r="Z28" s="21">
        <v>28.194728194728196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-4504834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-1282209</v>
      </c>
      <c r="L30" s="28">
        <f t="shared" si="1"/>
        <v>0</v>
      </c>
      <c r="M30" s="28">
        <f t="shared" si="1"/>
        <v>-993950</v>
      </c>
      <c r="N30" s="28">
        <f t="shared" si="1"/>
        <v>-2276159</v>
      </c>
      <c r="O30" s="28">
        <f t="shared" si="1"/>
        <v>0</v>
      </c>
      <c r="P30" s="28">
        <f t="shared" si="1"/>
        <v>-710877</v>
      </c>
      <c r="Q30" s="28">
        <f t="shared" si="1"/>
        <v>-858802</v>
      </c>
      <c r="R30" s="28">
        <f t="shared" si="1"/>
        <v>-1569679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-3845838</v>
      </c>
      <c r="X30" s="28">
        <f t="shared" si="1"/>
        <v>-2999997</v>
      </c>
      <c r="Y30" s="28">
        <f t="shared" si="1"/>
        <v>-845841</v>
      </c>
      <c r="Z30" s="29">
        <f>+IF(X30&lt;&gt;0,+(Y30/X30)*100,0)</f>
        <v>28.194728194728196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-9467423</v>
      </c>
      <c r="D41" s="32">
        <f>+D17+D30+D39</f>
        <v>0</v>
      </c>
      <c r="E41" s="33">
        <f t="shared" si="3"/>
        <v>-3191989</v>
      </c>
      <c r="F41" s="34">
        <f t="shared" si="3"/>
        <v>-6299935</v>
      </c>
      <c r="G41" s="34">
        <f t="shared" si="3"/>
        <v>0</v>
      </c>
      <c r="H41" s="34">
        <f t="shared" si="3"/>
        <v>-2667487</v>
      </c>
      <c r="I41" s="34">
        <f t="shared" si="3"/>
        <v>-106514</v>
      </c>
      <c r="J41" s="34">
        <f t="shared" si="3"/>
        <v>-2774001</v>
      </c>
      <c r="K41" s="34">
        <f t="shared" si="3"/>
        <v>-2019426</v>
      </c>
      <c r="L41" s="34">
        <f t="shared" si="3"/>
        <v>8972</v>
      </c>
      <c r="M41" s="34">
        <f t="shared" si="3"/>
        <v>-1161425</v>
      </c>
      <c r="N41" s="34">
        <f t="shared" si="3"/>
        <v>-3171879</v>
      </c>
      <c r="O41" s="34">
        <f t="shared" si="3"/>
        <v>-1810338</v>
      </c>
      <c r="P41" s="34">
        <f t="shared" si="3"/>
        <v>-1450641</v>
      </c>
      <c r="Q41" s="34">
        <f t="shared" si="3"/>
        <v>-1230298</v>
      </c>
      <c r="R41" s="34">
        <f t="shared" si="3"/>
        <v>-4491277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-10437157</v>
      </c>
      <c r="X41" s="34">
        <f t="shared" si="3"/>
        <v>-1993218</v>
      </c>
      <c r="Y41" s="34">
        <f t="shared" si="3"/>
        <v>-8443939</v>
      </c>
      <c r="Z41" s="35">
        <f>+IF(X41&lt;&gt;0,+(Y41/X41)*100,0)</f>
        <v>423.63349116855255</v>
      </c>
      <c r="AA41" s="36">
        <f>+AA17+AA30+AA39</f>
        <v>-6299935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-2667487</v>
      </c>
      <c r="J42" s="34">
        <f>+G42</f>
        <v>0</v>
      </c>
      <c r="K42" s="34">
        <f>+I43+K60</f>
        <v>-2774001</v>
      </c>
      <c r="L42" s="34">
        <f>+K43+L60</f>
        <v>-4793427</v>
      </c>
      <c r="M42" s="34">
        <f>+L43+M60</f>
        <v>-4784455</v>
      </c>
      <c r="N42" s="34">
        <f>+K42</f>
        <v>-2774001</v>
      </c>
      <c r="O42" s="34">
        <f>+M43+O60</f>
        <v>-5945880</v>
      </c>
      <c r="P42" s="34">
        <f>+O43+P60</f>
        <v>-7756218</v>
      </c>
      <c r="Q42" s="34">
        <f>+P43+Q60</f>
        <v>-9206859</v>
      </c>
      <c r="R42" s="34">
        <f>+O42</f>
        <v>-5945880</v>
      </c>
      <c r="S42" s="34">
        <f>+Q43+S60</f>
        <v>-10437157</v>
      </c>
      <c r="T42" s="34">
        <f>+S43+T60</f>
        <v>-10437157</v>
      </c>
      <c r="U42" s="34">
        <f>+T43+U60</f>
        <v>-10437157</v>
      </c>
      <c r="V42" s="34">
        <f>+S42</f>
        <v>-10437157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-9467423</v>
      </c>
      <c r="D43" s="44">
        <f t="shared" ref="D43:AA43" si="4">+D41+D42</f>
        <v>0</v>
      </c>
      <c r="E43" s="45">
        <f t="shared" si="4"/>
        <v>-3191989</v>
      </c>
      <c r="F43" s="46">
        <f t="shared" si="4"/>
        <v>-6299935</v>
      </c>
      <c r="G43" s="46">
        <f t="shared" si="4"/>
        <v>0</v>
      </c>
      <c r="H43" s="46">
        <f t="shared" si="4"/>
        <v>-2667487</v>
      </c>
      <c r="I43" s="46">
        <f t="shared" si="4"/>
        <v>-2774001</v>
      </c>
      <c r="J43" s="46">
        <f>+I43</f>
        <v>-2774001</v>
      </c>
      <c r="K43" s="46">
        <f t="shared" si="4"/>
        <v>-4793427</v>
      </c>
      <c r="L43" s="46">
        <f t="shared" si="4"/>
        <v>-4784455</v>
      </c>
      <c r="M43" s="46">
        <f t="shared" si="4"/>
        <v>-5945880</v>
      </c>
      <c r="N43" s="46">
        <f>+M43</f>
        <v>-5945880</v>
      </c>
      <c r="O43" s="46">
        <f t="shared" si="4"/>
        <v>-7756218</v>
      </c>
      <c r="P43" s="46">
        <f t="shared" si="4"/>
        <v>-9206859</v>
      </c>
      <c r="Q43" s="46">
        <f t="shared" si="4"/>
        <v>-10437157</v>
      </c>
      <c r="R43" s="46">
        <f>+Q43</f>
        <v>-10437157</v>
      </c>
      <c r="S43" s="46">
        <f t="shared" si="4"/>
        <v>-10437157</v>
      </c>
      <c r="T43" s="46">
        <f t="shared" si="4"/>
        <v>-10437157</v>
      </c>
      <c r="U43" s="46">
        <f t="shared" si="4"/>
        <v>-10437157</v>
      </c>
      <c r="V43" s="46">
        <f>+U43</f>
        <v>-10437157</v>
      </c>
      <c r="W43" s="46">
        <f>+V43</f>
        <v>-10437157</v>
      </c>
      <c r="X43" s="46">
        <f t="shared" si="4"/>
        <v>-1993218</v>
      </c>
      <c r="Y43" s="46">
        <f t="shared" si="4"/>
        <v>-8443939</v>
      </c>
      <c r="Z43" s="47">
        <f>+IF(X43&lt;&gt;0,+(Y43/X43)*100,0)</f>
        <v>423.63349116855255</v>
      </c>
      <c r="AA43" s="48">
        <f t="shared" si="4"/>
        <v>-6299935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298105</v>
      </c>
      <c r="D6" s="18"/>
      <c r="E6" s="19">
        <v>6493020</v>
      </c>
      <c r="F6" s="20">
        <v>6493020</v>
      </c>
      <c r="G6" s="20"/>
      <c r="H6" s="20">
        <v>31179</v>
      </c>
      <c r="I6" s="20">
        <v>21964</v>
      </c>
      <c r="J6" s="20">
        <v>53143</v>
      </c>
      <c r="K6" s="20">
        <v>80448</v>
      </c>
      <c r="L6" s="20">
        <v>51264</v>
      </c>
      <c r="M6" s="20">
        <v>33670</v>
      </c>
      <c r="N6" s="20">
        <v>165382</v>
      </c>
      <c r="O6" s="20">
        <v>44046</v>
      </c>
      <c r="P6" s="20"/>
      <c r="Q6" s="20">
        <v>65001</v>
      </c>
      <c r="R6" s="20">
        <v>109047</v>
      </c>
      <c r="S6" s="20"/>
      <c r="T6" s="20"/>
      <c r="U6" s="20"/>
      <c r="V6" s="20"/>
      <c r="W6" s="20">
        <v>327572</v>
      </c>
      <c r="X6" s="20">
        <v>4869765</v>
      </c>
      <c r="Y6" s="20">
        <v>-4542193</v>
      </c>
      <c r="Z6" s="21">
        <v>-93.273350972788222</v>
      </c>
      <c r="AA6" s="22">
        <v>6493020</v>
      </c>
    </row>
    <row r="7" spans="1:27" x14ac:dyDescent="0.25">
      <c r="A7" s="23" t="s">
        <v>35</v>
      </c>
      <c r="B7" s="17" t="s">
        <v>32</v>
      </c>
      <c r="C7" s="18">
        <v>44307859</v>
      </c>
      <c r="D7" s="18"/>
      <c r="E7" s="19">
        <v>41395719</v>
      </c>
      <c r="F7" s="20">
        <v>41395719</v>
      </c>
      <c r="G7" s="20"/>
      <c r="H7" s="20">
        <v>2389823</v>
      </c>
      <c r="I7" s="20">
        <v>3588617</v>
      </c>
      <c r="J7" s="20">
        <v>5978440</v>
      </c>
      <c r="K7" s="20">
        <v>4964283</v>
      </c>
      <c r="L7" s="20">
        <v>3274198</v>
      </c>
      <c r="M7" s="20">
        <v>2682015</v>
      </c>
      <c r="N7" s="20">
        <v>10920496</v>
      </c>
      <c r="O7" s="20">
        <v>2297399</v>
      </c>
      <c r="P7" s="20"/>
      <c r="Q7" s="20">
        <v>2214916</v>
      </c>
      <c r="R7" s="20">
        <v>4512315</v>
      </c>
      <c r="S7" s="20"/>
      <c r="T7" s="20"/>
      <c r="U7" s="20"/>
      <c r="V7" s="20"/>
      <c r="W7" s="20">
        <v>21411251</v>
      </c>
      <c r="X7" s="20">
        <v>31046778</v>
      </c>
      <c r="Y7" s="20">
        <v>-9635527</v>
      </c>
      <c r="Z7" s="21">
        <v>-31.035513572455088</v>
      </c>
      <c r="AA7" s="22">
        <v>41395719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312900</v>
      </c>
      <c r="F8" s="20">
        <v>312900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234675</v>
      </c>
      <c r="Y8" s="20">
        <v>-234675</v>
      </c>
      <c r="Z8" s="21">
        <v>-100</v>
      </c>
      <c r="AA8" s="22">
        <v>312900</v>
      </c>
    </row>
    <row r="9" spans="1:27" x14ac:dyDescent="0.25">
      <c r="A9" s="23" t="s">
        <v>37</v>
      </c>
      <c r="B9" s="17" t="s">
        <v>38</v>
      </c>
      <c r="C9" s="18">
        <v>41517773</v>
      </c>
      <c r="D9" s="18"/>
      <c r="E9" s="19">
        <v>2039271</v>
      </c>
      <c r="F9" s="20">
        <v>2039271</v>
      </c>
      <c r="G9" s="20"/>
      <c r="H9" s="20">
        <v>3570625</v>
      </c>
      <c r="I9" s="20">
        <v>6295986</v>
      </c>
      <c r="J9" s="20">
        <v>9866611</v>
      </c>
      <c r="K9" s="20">
        <v>2669591</v>
      </c>
      <c r="L9" s="20">
        <v>2732458</v>
      </c>
      <c r="M9" s="20">
        <v>2806505</v>
      </c>
      <c r="N9" s="20">
        <v>8208554</v>
      </c>
      <c r="O9" s="20">
        <v>2101767</v>
      </c>
      <c r="P9" s="20"/>
      <c r="Q9" s="20">
        <v>3292805</v>
      </c>
      <c r="R9" s="20">
        <v>5394572</v>
      </c>
      <c r="S9" s="20"/>
      <c r="T9" s="20"/>
      <c r="U9" s="20"/>
      <c r="V9" s="20"/>
      <c r="W9" s="20">
        <v>23469737</v>
      </c>
      <c r="X9" s="20">
        <v>2039271</v>
      </c>
      <c r="Y9" s="20">
        <v>21430466</v>
      </c>
      <c r="Z9" s="21">
        <v>1050.8885773396473</v>
      </c>
      <c r="AA9" s="22">
        <v>2039271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-34896958</v>
      </c>
      <c r="D14" s="18"/>
      <c r="E14" s="19">
        <v>-97207925</v>
      </c>
      <c r="F14" s="20">
        <v>-96766010</v>
      </c>
      <c r="G14" s="20"/>
      <c r="H14" s="20">
        <v>-18666268</v>
      </c>
      <c r="I14" s="20">
        <v>-3132369</v>
      </c>
      <c r="J14" s="20">
        <v>-21798637</v>
      </c>
      <c r="K14" s="20">
        <v>-6701994</v>
      </c>
      <c r="L14" s="20">
        <v>-1612731</v>
      </c>
      <c r="M14" s="20">
        <v>-629520</v>
      </c>
      <c r="N14" s="20">
        <v>-8944245</v>
      </c>
      <c r="O14" s="20">
        <v>-1063825</v>
      </c>
      <c r="P14" s="20"/>
      <c r="Q14" s="20">
        <v>-5984296</v>
      </c>
      <c r="R14" s="20">
        <v>-7048121</v>
      </c>
      <c r="S14" s="20"/>
      <c r="T14" s="20"/>
      <c r="U14" s="20"/>
      <c r="V14" s="20"/>
      <c r="W14" s="20">
        <v>-37791003</v>
      </c>
      <c r="X14" s="20">
        <v>-72807155</v>
      </c>
      <c r="Y14" s="20">
        <v>35016152</v>
      </c>
      <c r="Z14" s="21">
        <v>-48.09438303144794</v>
      </c>
      <c r="AA14" s="22">
        <v>-96766010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-783036</v>
      </c>
      <c r="Y15" s="20">
        <v>783036</v>
      </c>
      <c r="Z15" s="21">
        <v>-100</v>
      </c>
      <c r="AA15" s="22">
        <v>-1044047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51226779</v>
      </c>
      <c r="D17" s="26">
        <f>SUM(D6:D16)</f>
        <v>0</v>
      </c>
      <c r="E17" s="27">
        <f t="shared" si="0"/>
        <v>-48011062</v>
      </c>
      <c r="F17" s="28">
        <f t="shared" si="0"/>
        <v>-47569147</v>
      </c>
      <c r="G17" s="28">
        <f t="shared" si="0"/>
        <v>0</v>
      </c>
      <c r="H17" s="28">
        <f t="shared" si="0"/>
        <v>-12674641</v>
      </c>
      <c r="I17" s="28">
        <f t="shared" si="0"/>
        <v>6774198</v>
      </c>
      <c r="J17" s="28">
        <f t="shared" si="0"/>
        <v>-5900443</v>
      </c>
      <c r="K17" s="28">
        <f t="shared" si="0"/>
        <v>1012328</v>
      </c>
      <c r="L17" s="28">
        <f t="shared" si="0"/>
        <v>4445189</v>
      </c>
      <c r="M17" s="28">
        <f t="shared" si="0"/>
        <v>4892670</v>
      </c>
      <c r="N17" s="28">
        <f t="shared" si="0"/>
        <v>10350187</v>
      </c>
      <c r="O17" s="28">
        <f t="shared" si="0"/>
        <v>3379387</v>
      </c>
      <c r="P17" s="28">
        <f t="shared" si="0"/>
        <v>0</v>
      </c>
      <c r="Q17" s="28">
        <f t="shared" si="0"/>
        <v>-411574</v>
      </c>
      <c r="R17" s="28">
        <f t="shared" si="0"/>
        <v>2967813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7417557</v>
      </c>
      <c r="X17" s="28">
        <f t="shared" si="0"/>
        <v>-35399702</v>
      </c>
      <c r="Y17" s="28">
        <f t="shared" si="0"/>
        <v>42817259</v>
      </c>
      <c r="Z17" s="29">
        <f>+IF(X17&lt;&gt;0,+(Y17/X17)*100,0)</f>
        <v>-120.95372723759088</v>
      </c>
      <c r="AA17" s="30">
        <f>SUM(AA6:AA16)</f>
        <v>-47569147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51226779</v>
      </c>
      <c r="D41" s="32">
        <f>+D17+D30+D39</f>
        <v>0</v>
      </c>
      <c r="E41" s="33">
        <f t="shared" si="3"/>
        <v>-48011062</v>
      </c>
      <c r="F41" s="34">
        <f t="shared" si="3"/>
        <v>-47569147</v>
      </c>
      <c r="G41" s="34">
        <f t="shared" si="3"/>
        <v>0</v>
      </c>
      <c r="H41" s="34">
        <f t="shared" si="3"/>
        <v>-12674641</v>
      </c>
      <c r="I41" s="34">
        <f t="shared" si="3"/>
        <v>6774198</v>
      </c>
      <c r="J41" s="34">
        <f t="shared" si="3"/>
        <v>-5900443</v>
      </c>
      <c r="K41" s="34">
        <f t="shared" si="3"/>
        <v>1012328</v>
      </c>
      <c r="L41" s="34">
        <f t="shared" si="3"/>
        <v>4445189</v>
      </c>
      <c r="M41" s="34">
        <f t="shared" si="3"/>
        <v>4892670</v>
      </c>
      <c r="N41" s="34">
        <f t="shared" si="3"/>
        <v>10350187</v>
      </c>
      <c r="O41" s="34">
        <f t="shared" si="3"/>
        <v>3379387</v>
      </c>
      <c r="P41" s="34">
        <f t="shared" si="3"/>
        <v>0</v>
      </c>
      <c r="Q41" s="34">
        <f t="shared" si="3"/>
        <v>-411574</v>
      </c>
      <c r="R41" s="34">
        <f t="shared" si="3"/>
        <v>2967813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7417557</v>
      </c>
      <c r="X41" s="34">
        <f t="shared" si="3"/>
        <v>-35399702</v>
      </c>
      <c r="Y41" s="34">
        <f t="shared" si="3"/>
        <v>42817259</v>
      </c>
      <c r="Z41" s="35">
        <f>+IF(X41&lt;&gt;0,+(Y41/X41)*100,0)</f>
        <v>-120.95372723759088</v>
      </c>
      <c r="AA41" s="36">
        <f>+AA17+AA30+AA39</f>
        <v>-47569147</v>
      </c>
    </row>
    <row r="42" spans="1:27" x14ac:dyDescent="0.25">
      <c r="A42" s="23" t="s">
        <v>63</v>
      </c>
      <c r="B42" s="17" t="s">
        <v>64</v>
      </c>
      <c r="C42" s="32">
        <v>36276748</v>
      </c>
      <c r="D42" s="32"/>
      <c r="E42" s="33"/>
      <c r="F42" s="34"/>
      <c r="G42" s="34"/>
      <c r="H42" s="34">
        <f>+G43+H60</f>
        <v>86705209</v>
      </c>
      <c r="I42" s="34">
        <f>+H43+I60</f>
        <v>74030568</v>
      </c>
      <c r="J42" s="34">
        <f>+G42</f>
        <v>0</v>
      </c>
      <c r="K42" s="34">
        <f>+I43+K60</f>
        <v>80804766</v>
      </c>
      <c r="L42" s="34">
        <f>+K43+L60</f>
        <v>81817094</v>
      </c>
      <c r="M42" s="34">
        <f>+L43+M60</f>
        <v>86262283</v>
      </c>
      <c r="N42" s="34">
        <f>+K42</f>
        <v>80804766</v>
      </c>
      <c r="O42" s="34">
        <f>+M43+O60</f>
        <v>91154953</v>
      </c>
      <c r="P42" s="34">
        <f>+O43+P60</f>
        <v>94534340</v>
      </c>
      <c r="Q42" s="34">
        <f>+P43+Q60</f>
        <v>94534340</v>
      </c>
      <c r="R42" s="34">
        <f>+O42</f>
        <v>91154953</v>
      </c>
      <c r="S42" s="34">
        <f>+Q43+S60</f>
        <v>94122766</v>
      </c>
      <c r="T42" s="34">
        <f>+S43+T60</f>
        <v>94122766</v>
      </c>
      <c r="U42" s="34">
        <f>+T43+U60</f>
        <v>94122766</v>
      </c>
      <c r="V42" s="34">
        <f>+S42</f>
        <v>94122766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87503527</v>
      </c>
      <c r="D43" s="44">
        <f t="shared" ref="D43:AA43" si="4">+D41+D42</f>
        <v>0</v>
      </c>
      <c r="E43" s="45">
        <f t="shared" si="4"/>
        <v>-48011062</v>
      </c>
      <c r="F43" s="46">
        <f t="shared" si="4"/>
        <v>-47569147</v>
      </c>
      <c r="G43" s="46">
        <f t="shared" si="4"/>
        <v>0</v>
      </c>
      <c r="H43" s="46">
        <f t="shared" si="4"/>
        <v>74030568</v>
      </c>
      <c r="I43" s="46">
        <f t="shared" si="4"/>
        <v>80804766</v>
      </c>
      <c r="J43" s="46">
        <f>+I43</f>
        <v>80804766</v>
      </c>
      <c r="K43" s="46">
        <f t="shared" si="4"/>
        <v>81817094</v>
      </c>
      <c r="L43" s="46">
        <f t="shared" si="4"/>
        <v>86262283</v>
      </c>
      <c r="M43" s="46">
        <f t="shared" si="4"/>
        <v>91154953</v>
      </c>
      <c r="N43" s="46">
        <f>+M43</f>
        <v>91154953</v>
      </c>
      <c r="O43" s="46">
        <f t="shared" si="4"/>
        <v>94534340</v>
      </c>
      <c r="P43" s="46">
        <f t="shared" si="4"/>
        <v>94534340</v>
      </c>
      <c r="Q43" s="46">
        <f t="shared" si="4"/>
        <v>94122766</v>
      </c>
      <c r="R43" s="46">
        <f>+Q43</f>
        <v>94122766</v>
      </c>
      <c r="S43" s="46">
        <f t="shared" si="4"/>
        <v>94122766</v>
      </c>
      <c r="T43" s="46">
        <f t="shared" si="4"/>
        <v>94122766</v>
      </c>
      <c r="U43" s="46">
        <f t="shared" si="4"/>
        <v>94122766</v>
      </c>
      <c r="V43" s="46">
        <f>+U43</f>
        <v>94122766</v>
      </c>
      <c r="W43" s="46">
        <f>+V43</f>
        <v>94122766</v>
      </c>
      <c r="X43" s="46">
        <f t="shared" si="4"/>
        <v>-35399702</v>
      </c>
      <c r="Y43" s="46">
        <f t="shared" si="4"/>
        <v>42817259</v>
      </c>
      <c r="Z43" s="47">
        <f>+IF(X43&lt;&gt;0,+(Y43/X43)*100,0)</f>
        <v>-120.95372723759088</v>
      </c>
      <c r="AA43" s="48">
        <f t="shared" si="4"/>
        <v>-47569147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86705209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194977</v>
      </c>
      <c r="H36" s="37">
        <v>-11186</v>
      </c>
      <c r="I36" s="37">
        <v>383957</v>
      </c>
      <c r="J36" s="37">
        <v>567748</v>
      </c>
      <c r="K36" s="20">
        <v>172122</v>
      </c>
      <c r="L36" s="20"/>
      <c r="M36" s="20">
        <v>-160961</v>
      </c>
      <c r="N36" s="20">
        <v>11161</v>
      </c>
      <c r="O36" s="37">
        <v>36950</v>
      </c>
      <c r="P36" s="37">
        <v>5899</v>
      </c>
      <c r="Q36" s="37">
        <v>10569</v>
      </c>
      <c r="R36" s="20">
        <v>53418</v>
      </c>
      <c r="S36" s="20"/>
      <c r="T36" s="20"/>
      <c r="U36" s="20"/>
      <c r="V36" s="37"/>
      <c r="W36" s="37">
        <v>632327</v>
      </c>
      <c r="X36" s="37">
        <v>-9</v>
      </c>
      <c r="Y36" s="20">
        <v>632336</v>
      </c>
      <c r="Z36" s="21">
        <v>-7025955.555555556</v>
      </c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194977</v>
      </c>
      <c r="H39" s="28">
        <f t="shared" si="2"/>
        <v>-11186</v>
      </c>
      <c r="I39" s="28">
        <f t="shared" si="2"/>
        <v>383957</v>
      </c>
      <c r="J39" s="28">
        <f t="shared" si="2"/>
        <v>567748</v>
      </c>
      <c r="K39" s="28">
        <f t="shared" si="2"/>
        <v>172122</v>
      </c>
      <c r="L39" s="28">
        <f t="shared" si="2"/>
        <v>0</v>
      </c>
      <c r="M39" s="28">
        <f t="shared" si="2"/>
        <v>-160961</v>
      </c>
      <c r="N39" s="28">
        <f t="shared" si="2"/>
        <v>11161</v>
      </c>
      <c r="O39" s="28">
        <f t="shared" si="2"/>
        <v>36950</v>
      </c>
      <c r="P39" s="28">
        <f t="shared" si="2"/>
        <v>5899</v>
      </c>
      <c r="Q39" s="28">
        <f t="shared" si="2"/>
        <v>10569</v>
      </c>
      <c r="R39" s="28">
        <f t="shared" si="2"/>
        <v>53418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632327</v>
      </c>
      <c r="X39" s="28">
        <f t="shared" si="2"/>
        <v>-9</v>
      </c>
      <c r="Y39" s="28">
        <f t="shared" si="2"/>
        <v>632336</v>
      </c>
      <c r="Z39" s="29">
        <f>+IF(X39&lt;&gt;0,+(Y39/X39)*100,0)</f>
        <v>-7025955.555555556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194977</v>
      </c>
      <c r="H41" s="34">
        <f t="shared" si="3"/>
        <v>-11186</v>
      </c>
      <c r="I41" s="34">
        <f t="shared" si="3"/>
        <v>383957</v>
      </c>
      <c r="J41" s="34">
        <f t="shared" si="3"/>
        <v>567748</v>
      </c>
      <c r="K41" s="34">
        <f t="shared" si="3"/>
        <v>172122</v>
      </c>
      <c r="L41" s="34">
        <f t="shared" si="3"/>
        <v>0</v>
      </c>
      <c r="M41" s="34">
        <f t="shared" si="3"/>
        <v>-160961</v>
      </c>
      <c r="N41" s="34">
        <f t="shared" si="3"/>
        <v>11161</v>
      </c>
      <c r="O41" s="34">
        <f t="shared" si="3"/>
        <v>36950</v>
      </c>
      <c r="P41" s="34">
        <f t="shared" si="3"/>
        <v>5899</v>
      </c>
      <c r="Q41" s="34">
        <f t="shared" si="3"/>
        <v>10569</v>
      </c>
      <c r="R41" s="34">
        <f t="shared" si="3"/>
        <v>53418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632327</v>
      </c>
      <c r="X41" s="34">
        <f t="shared" si="3"/>
        <v>-9</v>
      </c>
      <c r="Y41" s="34">
        <f t="shared" si="3"/>
        <v>632336</v>
      </c>
      <c r="Z41" s="35">
        <f>+IF(X41&lt;&gt;0,+(Y41/X41)*100,0)</f>
        <v>-7025955.555555556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194977</v>
      </c>
      <c r="I42" s="34">
        <f>+H43+I60</f>
        <v>183791</v>
      </c>
      <c r="J42" s="34">
        <f>+G42</f>
        <v>0</v>
      </c>
      <c r="K42" s="34">
        <f>+I43+K60</f>
        <v>567748</v>
      </c>
      <c r="L42" s="34">
        <f>+K43+L60</f>
        <v>739870</v>
      </c>
      <c r="M42" s="34">
        <f>+L43+M60</f>
        <v>739870</v>
      </c>
      <c r="N42" s="34">
        <f>+K42</f>
        <v>567748</v>
      </c>
      <c r="O42" s="34">
        <f>+M43+O60</f>
        <v>578909</v>
      </c>
      <c r="P42" s="34">
        <f>+O43+P60</f>
        <v>615859</v>
      </c>
      <c r="Q42" s="34">
        <f>+P43+Q60</f>
        <v>621758</v>
      </c>
      <c r="R42" s="34">
        <f>+O42</f>
        <v>578909</v>
      </c>
      <c r="S42" s="34">
        <f>+Q43+S60</f>
        <v>632327</v>
      </c>
      <c r="T42" s="34">
        <f>+S43+T60</f>
        <v>632327</v>
      </c>
      <c r="U42" s="34">
        <f>+T43+U60</f>
        <v>632327</v>
      </c>
      <c r="V42" s="34">
        <f>+S42</f>
        <v>632327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194977</v>
      </c>
      <c r="H43" s="46">
        <f t="shared" si="4"/>
        <v>183791</v>
      </c>
      <c r="I43" s="46">
        <f t="shared" si="4"/>
        <v>567748</v>
      </c>
      <c r="J43" s="46">
        <f>+I43</f>
        <v>567748</v>
      </c>
      <c r="K43" s="46">
        <f t="shared" si="4"/>
        <v>739870</v>
      </c>
      <c r="L43" s="46">
        <f t="shared" si="4"/>
        <v>739870</v>
      </c>
      <c r="M43" s="46">
        <f t="shared" si="4"/>
        <v>578909</v>
      </c>
      <c r="N43" s="46">
        <f>+M43</f>
        <v>578909</v>
      </c>
      <c r="O43" s="46">
        <f t="shared" si="4"/>
        <v>615859</v>
      </c>
      <c r="P43" s="46">
        <f t="shared" si="4"/>
        <v>621758</v>
      </c>
      <c r="Q43" s="46">
        <f t="shared" si="4"/>
        <v>632327</v>
      </c>
      <c r="R43" s="46">
        <f>+Q43</f>
        <v>632327</v>
      </c>
      <c r="S43" s="46">
        <f t="shared" si="4"/>
        <v>632327</v>
      </c>
      <c r="T43" s="46">
        <f t="shared" si="4"/>
        <v>632327</v>
      </c>
      <c r="U43" s="46">
        <f t="shared" si="4"/>
        <v>632327</v>
      </c>
      <c r="V43" s="46">
        <f>+U43</f>
        <v>632327</v>
      </c>
      <c r="W43" s="46">
        <f>+V43</f>
        <v>632327</v>
      </c>
      <c r="X43" s="46">
        <f t="shared" si="4"/>
        <v>-9</v>
      </c>
      <c r="Y43" s="46">
        <f t="shared" si="4"/>
        <v>632336</v>
      </c>
      <c r="Z43" s="47">
        <f>+IF(X43&lt;&gt;0,+(Y43/X43)*100,0)</f>
        <v>-7025955.555555556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-140344766</v>
      </c>
      <c r="D14" s="18"/>
      <c r="E14" s="19">
        <v>-465958511</v>
      </c>
      <c r="F14" s="20">
        <v>-412000000</v>
      </c>
      <c r="G14" s="20">
        <v>-3176506</v>
      </c>
      <c r="H14" s="20"/>
      <c r="I14" s="20"/>
      <c r="J14" s="20">
        <v>-3176506</v>
      </c>
      <c r="K14" s="20">
        <v>-363221</v>
      </c>
      <c r="L14" s="20">
        <v>-1648050</v>
      </c>
      <c r="M14" s="20">
        <v>-4890834</v>
      </c>
      <c r="N14" s="20">
        <v>-6902105</v>
      </c>
      <c r="O14" s="20">
        <v>-198161</v>
      </c>
      <c r="P14" s="20">
        <v>-145385</v>
      </c>
      <c r="Q14" s="20">
        <v>-5000000</v>
      </c>
      <c r="R14" s="20">
        <v>-5343546</v>
      </c>
      <c r="S14" s="20"/>
      <c r="T14" s="20"/>
      <c r="U14" s="20"/>
      <c r="V14" s="20"/>
      <c r="W14" s="20">
        <v>-15422157</v>
      </c>
      <c r="X14" s="20">
        <v>-308999997</v>
      </c>
      <c r="Y14" s="20">
        <v>293577840</v>
      </c>
      <c r="Z14" s="21">
        <v>-95.009010631155448</v>
      </c>
      <c r="AA14" s="22">
        <v>-412000000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-140344766</v>
      </c>
      <c r="D17" s="26">
        <f>SUM(D6:D16)</f>
        <v>0</v>
      </c>
      <c r="E17" s="27">
        <f t="shared" si="0"/>
        <v>-465958511</v>
      </c>
      <c r="F17" s="28">
        <f t="shared" si="0"/>
        <v>-412000000</v>
      </c>
      <c r="G17" s="28">
        <f t="shared" si="0"/>
        <v>-3176506</v>
      </c>
      <c r="H17" s="28">
        <f t="shared" si="0"/>
        <v>0</v>
      </c>
      <c r="I17" s="28">
        <f t="shared" si="0"/>
        <v>0</v>
      </c>
      <c r="J17" s="28">
        <f t="shared" si="0"/>
        <v>-3176506</v>
      </c>
      <c r="K17" s="28">
        <f t="shared" si="0"/>
        <v>-363221</v>
      </c>
      <c r="L17" s="28">
        <f t="shared" si="0"/>
        <v>-1648050</v>
      </c>
      <c r="M17" s="28">
        <f t="shared" si="0"/>
        <v>-4890834</v>
      </c>
      <c r="N17" s="28">
        <f t="shared" si="0"/>
        <v>-6902105</v>
      </c>
      <c r="O17" s="28">
        <f t="shared" si="0"/>
        <v>-198161</v>
      </c>
      <c r="P17" s="28">
        <f t="shared" si="0"/>
        <v>-145385</v>
      </c>
      <c r="Q17" s="28">
        <f t="shared" si="0"/>
        <v>-5000000</v>
      </c>
      <c r="R17" s="28">
        <f t="shared" si="0"/>
        <v>-5343546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-15422157</v>
      </c>
      <c r="X17" s="28">
        <f t="shared" si="0"/>
        <v>-308999997</v>
      </c>
      <c r="Y17" s="28">
        <f t="shared" si="0"/>
        <v>293577840</v>
      </c>
      <c r="Z17" s="29">
        <f>+IF(X17&lt;&gt;0,+(Y17/X17)*100,0)</f>
        <v>-95.009010631155448</v>
      </c>
      <c r="AA17" s="30">
        <f>SUM(AA6:AA16)</f>
        <v>-412000000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229299</v>
      </c>
      <c r="F36" s="20">
        <v>229299</v>
      </c>
      <c r="G36" s="20">
        <v>8800</v>
      </c>
      <c r="H36" s="37">
        <v>4883</v>
      </c>
      <c r="I36" s="37">
        <v>-16906</v>
      </c>
      <c r="J36" s="37">
        <v>-3223</v>
      </c>
      <c r="K36" s="20">
        <v>-50394</v>
      </c>
      <c r="L36" s="20">
        <v>-5031</v>
      </c>
      <c r="M36" s="20"/>
      <c r="N36" s="20">
        <v>-55425</v>
      </c>
      <c r="O36" s="37"/>
      <c r="P36" s="37"/>
      <c r="Q36" s="37"/>
      <c r="R36" s="20"/>
      <c r="S36" s="20"/>
      <c r="T36" s="20"/>
      <c r="U36" s="20"/>
      <c r="V36" s="37"/>
      <c r="W36" s="37">
        <v>-58648</v>
      </c>
      <c r="X36" s="37">
        <v>171972</v>
      </c>
      <c r="Y36" s="20">
        <v>-230620</v>
      </c>
      <c r="Z36" s="21">
        <v>-134.10322610657548</v>
      </c>
      <c r="AA36" s="22">
        <v>229299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229299</v>
      </c>
      <c r="F39" s="28">
        <f t="shared" si="2"/>
        <v>229299</v>
      </c>
      <c r="G39" s="28">
        <f t="shared" si="2"/>
        <v>8800</v>
      </c>
      <c r="H39" s="28">
        <f t="shared" si="2"/>
        <v>4883</v>
      </c>
      <c r="I39" s="28">
        <f t="shared" si="2"/>
        <v>-16906</v>
      </c>
      <c r="J39" s="28">
        <f t="shared" si="2"/>
        <v>-3223</v>
      </c>
      <c r="K39" s="28">
        <f t="shared" si="2"/>
        <v>-50394</v>
      </c>
      <c r="L39" s="28">
        <f t="shared" si="2"/>
        <v>-5031</v>
      </c>
      <c r="M39" s="28">
        <f t="shared" si="2"/>
        <v>0</v>
      </c>
      <c r="N39" s="28">
        <f t="shared" si="2"/>
        <v>-55425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-58648</v>
      </c>
      <c r="X39" s="28">
        <f t="shared" si="2"/>
        <v>171972</v>
      </c>
      <c r="Y39" s="28">
        <f t="shared" si="2"/>
        <v>-230620</v>
      </c>
      <c r="Z39" s="29">
        <f>+IF(X39&lt;&gt;0,+(Y39/X39)*100,0)</f>
        <v>-134.10322610657548</v>
      </c>
      <c r="AA39" s="30">
        <f>SUM(AA34:AA38)</f>
        <v>229299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-140344766</v>
      </c>
      <c r="D41" s="32">
        <f>+D17+D30+D39</f>
        <v>0</v>
      </c>
      <c r="E41" s="33">
        <f t="shared" si="3"/>
        <v>-465729212</v>
      </c>
      <c r="F41" s="34">
        <f t="shared" si="3"/>
        <v>-411770701</v>
      </c>
      <c r="G41" s="34">
        <f t="shared" si="3"/>
        <v>-3167706</v>
      </c>
      <c r="H41" s="34">
        <f t="shared" si="3"/>
        <v>4883</v>
      </c>
      <c r="I41" s="34">
        <f t="shared" si="3"/>
        <v>-16906</v>
      </c>
      <c r="J41" s="34">
        <f t="shared" si="3"/>
        <v>-3179729</v>
      </c>
      <c r="K41" s="34">
        <f t="shared" si="3"/>
        <v>-413615</v>
      </c>
      <c r="L41" s="34">
        <f t="shared" si="3"/>
        <v>-1653081</v>
      </c>
      <c r="M41" s="34">
        <f t="shared" si="3"/>
        <v>-4890834</v>
      </c>
      <c r="N41" s="34">
        <f t="shared" si="3"/>
        <v>-6957530</v>
      </c>
      <c r="O41" s="34">
        <f t="shared" si="3"/>
        <v>-198161</v>
      </c>
      <c r="P41" s="34">
        <f t="shared" si="3"/>
        <v>-145385</v>
      </c>
      <c r="Q41" s="34">
        <f t="shared" si="3"/>
        <v>-5000000</v>
      </c>
      <c r="R41" s="34">
        <f t="shared" si="3"/>
        <v>-5343546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-15480805</v>
      </c>
      <c r="X41" s="34">
        <f t="shared" si="3"/>
        <v>-308828025</v>
      </c>
      <c r="Y41" s="34">
        <f t="shared" si="3"/>
        <v>293347220</v>
      </c>
      <c r="Z41" s="35">
        <f>+IF(X41&lt;&gt;0,+(Y41/X41)*100,0)</f>
        <v>-94.987240876212581</v>
      </c>
      <c r="AA41" s="36">
        <f>+AA17+AA30+AA39</f>
        <v>-411770701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-3167706</v>
      </c>
      <c r="I42" s="34">
        <f>+H43+I60</f>
        <v>-3162823</v>
      </c>
      <c r="J42" s="34">
        <f>+G42</f>
        <v>0</v>
      </c>
      <c r="K42" s="34">
        <f>+I43+K60</f>
        <v>-3179729</v>
      </c>
      <c r="L42" s="34">
        <f>+K43+L60</f>
        <v>-3593344</v>
      </c>
      <c r="M42" s="34">
        <f>+L43+M60</f>
        <v>-5246425</v>
      </c>
      <c r="N42" s="34">
        <f>+K42</f>
        <v>-3179729</v>
      </c>
      <c r="O42" s="34">
        <f>+M43+O60</f>
        <v>-10137259</v>
      </c>
      <c r="P42" s="34">
        <f>+O43+P60</f>
        <v>-10335420</v>
      </c>
      <c r="Q42" s="34">
        <f>+P43+Q60</f>
        <v>-10480805</v>
      </c>
      <c r="R42" s="34">
        <f>+O42</f>
        <v>-10137259</v>
      </c>
      <c r="S42" s="34">
        <f>+Q43+S60</f>
        <v>-15480805</v>
      </c>
      <c r="T42" s="34">
        <f>+S43+T60</f>
        <v>-15480805</v>
      </c>
      <c r="U42" s="34">
        <f>+T43+U60</f>
        <v>-15480805</v>
      </c>
      <c r="V42" s="34">
        <f>+S42</f>
        <v>-15480805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-140344766</v>
      </c>
      <c r="D43" s="44">
        <f t="shared" ref="D43:AA43" si="4">+D41+D42</f>
        <v>0</v>
      </c>
      <c r="E43" s="45">
        <f t="shared" si="4"/>
        <v>-465729212</v>
      </c>
      <c r="F43" s="46">
        <f t="shared" si="4"/>
        <v>-411770701</v>
      </c>
      <c r="G43" s="46">
        <f t="shared" si="4"/>
        <v>-3167706</v>
      </c>
      <c r="H43" s="46">
        <f t="shared" si="4"/>
        <v>-3162823</v>
      </c>
      <c r="I43" s="46">
        <f t="shared" si="4"/>
        <v>-3179729</v>
      </c>
      <c r="J43" s="46">
        <f>+I43</f>
        <v>-3179729</v>
      </c>
      <c r="K43" s="46">
        <f t="shared" si="4"/>
        <v>-3593344</v>
      </c>
      <c r="L43" s="46">
        <f t="shared" si="4"/>
        <v>-5246425</v>
      </c>
      <c r="M43" s="46">
        <f t="shared" si="4"/>
        <v>-10137259</v>
      </c>
      <c r="N43" s="46">
        <f>+M43</f>
        <v>-10137259</v>
      </c>
      <c r="O43" s="46">
        <f t="shared" si="4"/>
        <v>-10335420</v>
      </c>
      <c r="P43" s="46">
        <f t="shared" si="4"/>
        <v>-10480805</v>
      </c>
      <c r="Q43" s="46">
        <f t="shared" si="4"/>
        <v>-15480805</v>
      </c>
      <c r="R43" s="46">
        <f>+Q43</f>
        <v>-15480805</v>
      </c>
      <c r="S43" s="46">
        <f t="shared" si="4"/>
        <v>-15480805</v>
      </c>
      <c r="T43" s="46">
        <f t="shared" si="4"/>
        <v>-15480805</v>
      </c>
      <c r="U43" s="46">
        <f t="shared" si="4"/>
        <v>-15480805</v>
      </c>
      <c r="V43" s="46">
        <f>+U43</f>
        <v>-15480805</v>
      </c>
      <c r="W43" s="46">
        <f>+V43</f>
        <v>-15480805</v>
      </c>
      <c r="X43" s="46">
        <f t="shared" si="4"/>
        <v>-308828025</v>
      </c>
      <c r="Y43" s="46">
        <f t="shared" si="4"/>
        <v>293347220</v>
      </c>
      <c r="Z43" s="47">
        <f>+IF(X43&lt;&gt;0,+(Y43/X43)*100,0)</f>
        <v>-94.987240876212581</v>
      </c>
      <c r="AA43" s="48">
        <f t="shared" si="4"/>
        <v>-411770701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-515022775</v>
      </c>
      <c r="D14" s="18"/>
      <c r="E14" s="19">
        <v>-502217026</v>
      </c>
      <c r="F14" s="20">
        <v>-502217026</v>
      </c>
      <c r="G14" s="20">
        <v>-60659765</v>
      </c>
      <c r="H14" s="20">
        <v>-62525377</v>
      </c>
      <c r="I14" s="20">
        <v>-61368788</v>
      </c>
      <c r="J14" s="20">
        <v>-184553930</v>
      </c>
      <c r="K14" s="20">
        <v>-39571504</v>
      </c>
      <c r="L14" s="20">
        <v>-39412260</v>
      </c>
      <c r="M14" s="20">
        <v>-37120103</v>
      </c>
      <c r="N14" s="20">
        <v>-116103867</v>
      </c>
      <c r="O14" s="20">
        <v>-37287628</v>
      </c>
      <c r="P14" s="20">
        <v>-20010910</v>
      </c>
      <c r="Q14" s="20">
        <v>-53003164</v>
      </c>
      <c r="R14" s="20">
        <v>-110301702</v>
      </c>
      <c r="S14" s="20"/>
      <c r="T14" s="20"/>
      <c r="U14" s="20"/>
      <c r="V14" s="20"/>
      <c r="W14" s="20">
        <v>-410959499</v>
      </c>
      <c r="X14" s="20">
        <v>-376662771</v>
      </c>
      <c r="Y14" s="20">
        <v>-34296728</v>
      </c>
      <c r="Z14" s="21">
        <v>9.1054201903059866</v>
      </c>
      <c r="AA14" s="22">
        <v>-502217026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-515022775</v>
      </c>
      <c r="D17" s="26">
        <f>SUM(D6:D16)</f>
        <v>0</v>
      </c>
      <c r="E17" s="27">
        <f t="shared" si="0"/>
        <v>-502217026</v>
      </c>
      <c r="F17" s="28">
        <f t="shared" si="0"/>
        <v>-502217026</v>
      </c>
      <c r="G17" s="28">
        <f t="shared" si="0"/>
        <v>-60659765</v>
      </c>
      <c r="H17" s="28">
        <f t="shared" si="0"/>
        <v>-62525377</v>
      </c>
      <c r="I17" s="28">
        <f t="shared" si="0"/>
        <v>-61368788</v>
      </c>
      <c r="J17" s="28">
        <f t="shared" si="0"/>
        <v>-184553930</v>
      </c>
      <c r="K17" s="28">
        <f t="shared" si="0"/>
        <v>-39571504</v>
      </c>
      <c r="L17" s="28">
        <f t="shared" si="0"/>
        <v>-39412260</v>
      </c>
      <c r="M17" s="28">
        <f t="shared" si="0"/>
        <v>-37120103</v>
      </c>
      <c r="N17" s="28">
        <f t="shared" si="0"/>
        <v>-116103867</v>
      </c>
      <c r="O17" s="28">
        <f t="shared" si="0"/>
        <v>-37287628</v>
      </c>
      <c r="P17" s="28">
        <f t="shared" si="0"/>
        <v>-20010910</v>
      </c>
      <c r="Q17" s="28">
        <f t="shared" si="0"/>
        <v>-53003164</v>
      </c>
      <c r="R17" s="28">
        <f t="shared" si="0"/>
        <v>-110301702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-410959499</v>
      </c>
      <c r="X17" s="28">
        <f t="shared" si="0"/>
        <v>-376662771</v>
      </c>
      <c r="Y17" s="28">
        <f t="shared" si="0"/>
        <v>-34296728</v>
      </c>
      <c r="Z17" s="29">
        <f>+IF(X17&lt;&gt;0,+(Y17/X17)*100,0)</f>
        <v>9.1054201903059866</v>
      </c>
      <c r="AA17" s="30">
        <f>SUM(AA6:AA16)</f>
        <v>-502217026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189926</v>
      </c>
      <c r="D36" s="18"/>
      <c r="E36" s="19">
        <v>104600</v>
      </c>
      <c r="F36" s="20">
        <v>104600</v>
      </c>
      <c r="G36" s="20">
        <v>47598</v>
      </c>
      <c r="H36" s="37">
        <v>29415</v>
      </c>
      <c r="I36" s="37">
        <v>6222</v>
      </c>
      <c r="J36" s="37">
        <v>83235</v>
      </c>
      <c r="K36" s="20">
        <v>8860</v>
      </c>
      <c r="L36" s="20">
        <v>-74848</v>
      </c>
      <c r="M36" s="20">
        <v>24726</v>
      </c>
      <c r="N36" s="20">
        <v>-41262</v>
      </c>
      <c r="O36" s="37">
        <v>18073</v>
      </c>
      <c r="P36" s="37">
        <v>-2395</v>
      </c>
      <c r="Q36" s="37"/>
      <c r="R36" s="20">
        <v>15678</v>
      </c>
      <c r="S36" s="20"/>
      <c r="T36" s="20"/>
      <c r="U36" s="20"/>
      <c r="V36" s="37"/>
      <c r="W36" s="37">
        <v>57651</v>
      </c>
      <c r="X36" s="37">
        <v>78444</v>
      </c>
      <c r="Y36" s="20">
        <v>-20793</v>
      </c>
      <c r="Z36" s="21">
        <v>-26.506807404007954</v>
      </c>
      <c r="AA36" s="22">
        <v>104600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189926</v>
      </c>
      <c r="D39" s="26">
        <f>SUM(D34:D38)</f>
        <v>0</v>
      </c>
      <c r="E39" s="27">
        <f t="shared" si="2"/>
        <v>104600</v>
      </c>
      <c r="F39" s="28">
        <f t="shared" si="2"/>
        <v>104600</v>
      </c>
      <c r="G39" s="28">
        <f t="shared" si="2"/>
        <v>47598</v>
      </c>
      <c r="H39" s="28">
        <f t="shared" si="2"/>
        <v>29415</v>
      </c>
      <c r="I39" s="28">
        <f t="shared" si="2"/>
        <v>6222</v>
      </c>
      <c r="J39" s="28">
        <f t="shared" si="2"/>
        <v>83235</v>
      </c>
      <c r="K39" s="28">
        <f t="shared" si="2"/>
        <v>8860</v>
      </c>
      <c r="L39" s="28">
        <f t="shared" si="2"/>
        <v>-74848</v>
      </c>
      <c r="M39" s="28">
        <f t="shared" si="2"/>
        <v>24726</v>
      </c>
      <c r="N39" s="28">
        <f t="shared" si="2"/>
        <v>-41262</v>
      </c>
      <c r="O39" s="28">
        <f t="shared" si="2"/>
        <v>18073</v>
      </c>
      <c r="P39" s="28">
        <f t="shared" si="2"/>
        <v>-2395</v>
      </c>
      <c r="Q39" s="28">
        <f t="shared" si="2"/>
        <v>0</v>
      </c>
      <c r="R39" s="28">
        <f t="shared" si="2"/>
        <v>15678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57651</v>
      </c>
      <c r="X39" s="28">
        <f t="shared" si="2"/>
        <v>78444</v>
      </c>
      <c r="Y39" s="28">
        <f t="shared" si="2"/>
        <v>-20793</v>
      </c>
      <c r="Z39" s="29">
        <f>+IF(X39&lt;&gt;0,+(Y39/X39)*100,0)</f>
        <v>-26.506807404007954</v>
      </c>
      <c r="AA39" s="30">
        <f>SUM(AA34:AA38)</f>
        <v>104600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-514832849</v>
      </c>
      <c r="D41" s="32">
        <f>+D17+D30+D39</f>
        <v>0</v>
      </c>
      <c r="E41" s="33">
        <f t="shared" si="3"/>
        <v>-502112426</v>
      </c>
      <c r="F41" s="34">
        <f t="shared" si="3"/>
        <v>-502112426</v>
      </c>
      <c r="G41" s="34">
        <f t="shared" si="3"/>
        <v>-60612167</v>
      </c>
      <c r="H41" s="34">
        <f t="shared" si="3"/>
        <v>-62495962</v>
      </c>
      <c r="I41" s="34">
        <f t="shared" si="3"/>
        <v>-61362566</v>
      </c>
      <c r="J41" s="34">
        <f t="shared" si="3"/>
        <v>-184470695</v>
      </c>
      <c r="K41" s="34">
        <f t="shared" si="3"/>
        <v>-39562644</v>
      </c>
      <c r="L41" s="34">
        <f t="shared" si="3"/>
        <v>-39487108</v>
      </c>
      <c r="M41" s="34">
        <f t="shared" si="3"/>
        <v>-37095377</v>
      </c>
      <c r="N41" s="34">
        <f t="shared" si="3"/>
        <v>-116145129</v>
      </c>
      <c r="O41" s="34">
        <f t="shared" si="3"/>
        <v>-37269555</v>
      </c>
      <c r="P41" s="34">
        <f t="shared" si="3"/>
        <v>-20013305</v>
      </c>
      <c r="Q41" s="34">
        <f t="shared" si="3"/>
        <v>-53003164</v>
      </c>
      <c r="R41" s="34">
        <f t="shared" si="3"/>
        <v>-110286024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-410901848</v>
      </c>
      <c r="X41" s="34">
        <f t="shared" si="3"/>
        <v>-376584327</v>
      </c>
      <c r="Y41" s="34">
        <f t="shared" si="3"/>
        <v>-34317521</v>
      </c>
      <c r="Z41" s="35">
        <f>+IF(X41&lt;&gt;0,+(Y41/X41)*100,0)</f>
        <v>9.1128383577152956</v>
      </c>
      <c r="AA41" s="36">
        <f>+AA17+AA30+AA39</f>
        <v>-502112426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-60612167</v>
      </c>
      <c r="I42" s="34">
        <f>+H43+I60</f>
        <v>-123108129</v>
      </c>
      <c r="J42" s="34">
        <f>+G42</f>
        <v>0</v>
      </c>
      <c r="K42" s="34">
        <f>+I43+K60</f>
        <v>-184470695</v>
      </c>
      <c r="L42" s="34">
        <f>+K43+L60</f>
        <v>-224033339</v>
      </c>
      <c r="M42" s="34">
        <f>+L43+M60</f>
        <v>-263520447</v>
      </c>
      <c r="N42" s="34">
        <f>+K42</f>
        <v>-184470695</v>
      </c>
      <c r="O42" s="34">
        <f>+M43+O60</f>
        <v>-300615824</v>
      </c>
      <c r="P42" s="34">
        <f>+O43+P60</f>
        <v>-337885379</v>
      </c>
      <c r="Q42" s="34">
        <f>+P43+Q60</f>
        <v>-357898684</v>
      </c>
      <c r="R42" s="34">
        <f>+O42</f>
        <v>-300615824</v>
      </c>
      <c r="S42" s="34">
        <f>+Q43+S60</f>
        <v>-410901848</v>
      </c>
      <c r="T42" s="34">
        <f>+S43+T60</f>
        <v>-410901848</v>
      </c>
      <c r="U42" s="34">
        <f>+T43+U60</f>
        <v>-410901848</v>
      </c>
      <c r="V42" s="34">
        <f>+S42</f>
        <v>-410901848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-514832849</v>
      </c>
      <c r="D43" s="44">
        <f t="shared" ref="D43:AA43" si="4">+D41+D42</f>
        <v>0</v>
      </c>
      <c r="E43" s="45">
        <f t="shared" si="4"/>
        <v>-502112426</v>
      </c>
      <c r="F43" s="46">
        <f t="shared" si="4"/>
        <v>-502112426</v>
      </c>
      <c r="G43" s="46">
        <f t="shared" si="4"/>
        <v>-60612167</v>
      </c>
      <c r="H43" s="46">
        <f t="shared" si="4"/>
        <v>-123108129</v>
      </c>
      <c r="I43" s="46">
        <f t="shared" si="4"/>
        <v>-184470695</v>
      </c>
      <c r="J43" s="46">
        <f>+I43</f>
        <v>-184470695</v>
      </c>
      <c r="K43" s="46">
        <f t="shared" si="4"/>
        <v>-224033339</v>
      </c>
      <c r="L43" s="46">
        <f t="shared" si="4"/>
        <v>-263520447</v>
      </c>
      <c r="M43" s="46">
        <f t="shared" si="4"/>
        <v>-300615824</v>
      </c>
      <c r="N43" s="46">
        <f>+M43</f>
        <v>-300615824</v>
      </c>
      <c r="O43" s="46">
        <f t="shared" si="4"/>
        <v>-337885379</v>
      </c>
      <c r="P43" s="46">
        <f t="shared" si="4"/>
        <v>-357898684</v>
      </c>
      <c r="Q43" s="46">
        <f t="shared" si="4"/>
        <v>-410901848</v>
      </c>
      <c r="R43" s="46">
        <f>+Q43</f>
        <v>-410901848</v>
      </c>
      <c r="S43" s="46">
        <f t="shared" si="4"/>
        <v>-410901848</v>
      </c>
      <c r="T43" s="46">
        <f t="shared" si="4"/>
        <v>-410901848</v>
      </c>
      <c r="U43" s="46">
        <f t="shared" si="4"/>
        <v>-410901848</v>
      </c>
      <c r="V43" s="46">
        <f>+U43</f>
        <v>-410901848</v>
      </c>
      <c r="W43" s="46">
        <f>+V43</f>
        <v>-410901848</v>
      </c>
      <c r="X43" s="46">
        <f t="shared" si="4"/>
        <v>-376584327</v>
      </c>
      <c r="Y43" s="46">
        <f t="shared" si="4"/>
        <v>-34317521</v>
      </c>
      <c r="Z43" s="47">
        <f>+IF(X43&lt;&gt;0,+(Y43/X43)*100,0)</f>
        <v>9.1128383577152956</v>
      </c>
      <c r="AA43" s="48">
        <f t="shared" si="4"/>
        <v>-502112426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152442</v>
      </c>
      <c r="D36" s="18"/>
      <c r="E36" s="19"/>
      <c r="F36" s="20"/>
      <c r="G36" s="20">
        <v>1792</v>
      </c>
      <c r="H36" s="37">
        <v>-502</v>
      </c>
      <c r="I36" s="37">
        <v>-1000</v>
      </c>
      <c r="J36" s="37">
        <v>290</v>
      </c>
      <c r="K36" s="20">
        <v>-2000</v>
      </c>
      <c r="L36" s="20">
        <v>7790</v>
      </c>
      <c r="M36" s="20">
        <v>2333</v>
      </c>
      <c r="N36" s="20">
        <v>8123</v>
      </c>
      <c r="O36" s="37"/>
      <c r="P36" s="37">
        <v>1792</v>
      </c>
      <c r="Q36" s="37"/>
      <c r="R36" s="20">
        <v>1792</v>
      </c>
      <c r="S36" s="20"/>
      <c r="T36" s="20"/>
      <c r="U36" s="20"/>
      <c r="V36" s="37"/>
      <c r="W36" s="37">
        <v>10205</v>
      </c>
      <c r="X36" s="37"/>
      <c r="Y36" s="20">
        <v>10205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152442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1792</v>
      </c>
      <c r="H39" s="28">
        <f t="shared" si="2"/>
        <v>-502</v>
      </c>
      <c r="I39" s="28">
        <f t="shared" si="2"/>
        <v>-1000</v>
      </c>
      <c r="J39" s="28">
        <f t="shared" si="2"/>
        <v>290</v>
      </c>
      <c r="K39" s="28">
        <f t="shared" si="2"/>
        <v>-2000</v>
      </c>
      <c r="L39" s="28">
        <f t="shared" si="2"/>
        <v>7790</v>
      </c>
      <c r="M39" s="28">
        <f t="shared" si="2"/>
        <v>2333</v>
      </c>
      <c r="N39" s="28">
        <f t="shared" si="2"/>
        <v>8123</v>
      </c>
      <c r="O39" s="28">
        <f t="shared" si="2"/>
        <v>0</v>
      </c>
      <c r="P39" s="28">
        <f t="shared" si="2"/>
        <v>1792</v>
      </c>
      <c r="Q39" s="28">
        <f t="shared" si="2"/>
        <v>0</v>
      </c>
      <c r="R39" s="28">
        <f t="shared" si="2"/>
        <v>1792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10205</v>
      </c>
      <c r="X39" s="28">
        <f t="shared" si="2"/>
        <v>0</v>
      </c>
      <c r="Y39" s="28">
        <f t="shared" si="2"/>
        <v>10205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152442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1792</v>
      </c>
      <c r="H41" s="34">
        <f t="shared" si="3"/>
        <v>-502</v>
      </c>
      <c r="I41" s="34">
        <f t="shared" si="3"/>
        <v>-1000</v>
      </c>
      <c r="J41" s="34">
        <f t="shared" si="3"/>
        <v>290</v>
      </c>
      <c r="K41" s="34">
        <f t="shared" si="3"/>
        <v>-2000</v>
      </c>
      <c r="L41" s="34">
        <f t="shared" si="3"/>
        <v>7790</v>
      </c>
      <c r="M41" s="34">
        <f t="shared" si="3"/>
        <v>2333</v>
      </c>
      <c r="N41" s="34">
        <f t="shared" si="3"/>
        <v>8123</v>
      </c>
      <c r="O41" s="34">
        <f t="shared" si="3"/>
        <v>0</v>
      </c>
      <c r="P41" s="34">
        <f t="shared" si="3"/>
        <v>1792</v>
      </c>
      <c r="Q41" s="34">
        <f t="shared" si="3"/>
        <v>0</v>
      </c>
      <c r="R41" s="34">
        <f t="shared" si="3"/>
        <v>1792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10205</v>
      </c>
      <c r="X41" s="34">
        <f t="shared" si="3"/>
        <v>0</v>
      </c>
      <c r="Y41" s="34">
        <f t="shared" si="3"/>
        <v>10205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1792</v>
      </c>
      <c r="I42" s="34">
        <f>+H43+I60</f>
        <v>1290</v>
      </c>
      <c r="J42" s="34">
        <f>+G42</f>
        <v>0</v>
      </c>
      <c r="K42" s="34">
        <f>+I43+K60</f>
        <v>290</v>
      </c>
      <c r="L42" s="34">
        <f>+K43+L60</f>
        <v>-1710</v>
      </c>
      <c r="M42" s="34">
        <f>+L43+M60</f>
        <v>6080</v>
      </c>
      <c r="N42" s="34">
        <f>+K42</f>
        <v>290</v>
      </c>
      <c r="O42" s="34">
        <f>+M43+O60</f>
        <v>8413</v>
      </c>
      <c r="P42" s="34">
        <f>+O43+P60</f>
        <v>8413</v>
      </c>
      <c r="Q42" s="34">
        <f>+P43+Q60</f>
        <v>10205</v>
      </c>
      <c r="R42" s="34">
        <f>+O42</f>
        <v>8413</v>
      </c>
      <c r="S42" s="34">
        <f>+Q43+S60</f>
        <v>10205</v>
      </c>
      <c r="T42" s="34">
        <f>+S43+T60</f>
        <v>10205</v>
      </c>
      <c r="U42" s="34">
        <f>+T43+U60</f>
        <v>10205</v>
      </c>
      <c r="V42" s="34">
        <f>+S42</f>
        <v>10205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152442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1792</v>
      </c>
      <c r="H43" s="46">
        <f t="shared" si="4"/>
        <v>1290</v>
      </c>
      <c r="I43" s="46">
        <f t="shared" si="4"/>
        <v>290</v>
      </c>
      <c r="J43" s="46">
        <f>+I43</f>
        <v>290</v>
      </c>
      <c r="K43" s="46">
        <f t="shared" si="4"/>
        <v>-1710</v>
      </c>
      <c r="L43" s="46">
        <f t="shared" si="4"/>
        <v>6080</v>
      </c>
      <c r="M43" s="46">
        <f t="shared" si="4"/>
        <v>8413</v>
      </c>
      <c r="N43" s="46">
        <f>+M43</f>
        <v>8413</v>
      </c>
      <c r="O43" s="46">
        <f t="shared" si="4"/>
        <v>8413</v>
      </c>
      <c r="P43" s="46">
        <f t="shared" si="4"/>
        <v>10205</v>
      </c>
      <c r="Q43" s="46">
        <f t="shared" si="4"/>
        <v>10205</v>
      </c>
      <c r="R43" s="46">
        <f>+Q43</f>
        <v>10205</v>
      </c>
      <c r="S43" s="46">
        <f t="shared" si="4"/>
        <v>10205</v>
      </c>
      <c r="T43" s="46">
        <f t="shared" si="4"/>
        <v>10205</v>
      </c>
      <c r="U43" s="46">
        <f t="shared" si="4"/>
        <v>10205</v>
      </c>
      <c r="V43" s="46">
        <f>+U43</f>
        <v>10205</v>
      </c>
      <c r="W43" s="46">
        <f>+V43</f>
        <v>10205</v>
      </c>
      <c r="X43" s="46">
        <f t="shared" si="4"/>
        <v>0</v>
      </c>
      <c r="Y43" s="46">
        <f t="shared" si="4"/>
        <v>10205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-21573617741</v>
      </c>
      <c r="D14" s="18"/>
      <c r="E14" s="19">
        <v>-22806142157</v>
      </c>
      <c r="F14" s="20">
        <v>-22646142157</v>
      </c>
      <c r="G14" s="20">
        <v>-2077210620</v>
      </c>
      <c r="H14" s="20">
        <v>-2842159437</v>
      </c>
      <c r="I14" s="20">
        <v>-3391616976</v>
      </c>
      <c r="J14" s="20">
        <v>-8310987033</v>
      </c>
      <c r="K14" s="20">
        <v>-1523323839</v>
      </c>
      <c r="L14" s="20">
        <v>-2372887545</v>
      </c>
      <c r="M14" s="20">
        <v>-633474910</v>
      </c>
      <c r="N14" s="20">
        <v>-4529686294</v>
      </c>
      <c r="O14" s="20">
        <v>-3043674135</v>
      </c>
      <c r="P14" s="20">
        <v>-776677241</v>
      </c>
      <c r="Q14" s="20">
        <v>-1772513069</v>
      </c>
      <c r="R14" s="20">
        <v>-5592864445</v>
      </c>
      <c r="S14" s="20"/>
      <c r="T14" s="20"/>
      <c r="U14" s="20"/>
      <c r="V14" s="20"/>
      <c r="W14" s="20">
        <v>-18433537772</v>
      </c>
      <c r="X14" s="20">
        <v>-16984606617</v>
      </c>
      <c r="Y14" s="20">
        <v>-1448931155</v>
      </c>
      <c r="Z14" s="21">
        <v>8.5308490662936851</v>
      </c>
      <c r="AA14" s="22">
        <v>-22646142157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-21573617741</v>
      </c>
      <c r="D17" s="26">
        <f>SUM(D6:D16)</f>
        <v>0</v>
      </c>
      <c r="E17" s="27">
        <f t="shared" si="0"/>
        <v>-22806142157</v>
      </c>
      <c r="F17" s="28">
        <f t="shared" si="0"/>
        <v>-22646142157</v>
      </c>
      <c r="G17" s="28">
        <f t="shared" si="0"/>
        <v>-2077210620</v>
      </c>
      <c r="H17" s="28">
        <f t="shared" si="0"/>
        <v>-2842159437</v>
      </c>
      <c r="I17" s="28">
        <f t="shared" si="0"/>
        <v>-3391616976</v>
      </c>
      <c r="J17" s="28">
        <f t="shared" si="0"/>
        <v>-8310987033</v>
      </c>
      <c r="K17" s="28">
        <f t="shared" si="0"/>
        <v>-1523323839</v>
      </c>
      <c r="L17" s="28">
        <f t="shared" si="0"/>
        <v>-2372887545</v>
      </c>
      <c r="M17" s="28">
        <f t="shared" si="0"/>
        <v>-633474910</v>
      </c>
      <c r="N17" s="28">
        <f t="shared" si="0"/>
        <v>-4529686294</v>
      </c>
      <c r="O17" s="28">
        <f t="shared" si="0"/>
        <v>-3043674135</v>
      </c>
      <c r="P17" s="28">
        <f t="shared" si="0"/>
        <v>-776677241</v>
      </c>
      <c r="Q17" s="28">
        <f t="shared" si="0"/>
        <v>-1772513069</v>
      </c>
      <c r="R17" s="28">
        <f t="shared" si="0"/>
        <v>-5592864445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-18433537772</v>
      </c>
      <c r="X17" s="28">
        <f t="shared" si="0"/>
        <v>-16984606617</v>
      </c>
      <c r="Y17" s="28">
        <f t="shared" si="0"/>
        <v>-1448931155</v>
      </c>
      <c r="Z17" s="29">
        <f>+IF(X17&lt;&gt;0,+(Y17/X17)*100,0)</f>
        <v>8.5308490662936851</v>
      </c>
      <c r="AA17" s="30">
        <f>SUM(AA6:AA16)</f>
        <v>-22646142157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123496291</v>
      </c>
      <c r="D36" s="18"/>
      <c r="E36" s="19">
        <v>80875157</v>
      </c>
      <c r="F36" s="20">
        <v>80875157</v>
      </c>
      <c r="G36" s="20">
        <v>4828437</v>
      </c>
      <c r="H36" s="37">
        <v>6449772</v>
      </c>
      <c r="I36" s="37">
        <v>24286440</v>
      </c>
      <c r="J36" s="37">
        <v>35564649</v>
      </c>
      <c r="K36" s="20">
        <v>8469660</v>
      </c>
      <c r="L36" s="20">
        <v>2876438</v>
      </c>
      <c r="M36" s="20">
        <v>-988418</v>
      </c>
      <c r="N36" s="20">
        <v>10357680</v>
      </c>
      <c r="O36" s="37">
        <v>5968480</v>
      </c>
      <c r="P36" s="37">
        <v>-8749998</v>
      </c>
      <c r="Q36" s="37">
        <v>52323542</v>
      </c>
      <c r="R36" s="20">
        <v>49542024</v>
      </c>
      <c r="S36" s="20"/>
      <c r="T36" s="20"/>
      <c r="U36" s="20"/>
      <c r="V36" s="37"/>
      <c r="W36" s="37">
        <v>95464353</v>
      </c>
      <c r="X36" s="37">
        <v>60656328</v>
      </c>
      <c r="Y36" s="20">
        <v>34808025</v>
      </c>
      <c r="Z36" s="21">
        <v>57.38564490748599</v>
      </c>
      <c r="AA36" s="22">
        <v>80875157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123496291</v>
      </c>
      <c r="D39" s="26">
        <f>SUM(D34:D38)</f>
        <v>0</v>
      </c>
      <c r="E39" s="27">
        <f t="shared" si="2"/>
        <v>80875157</v>
      </c>
      <c r="F39" s="28">
        <f t="shared" si="2"/>
        <v>80875157</v>
      </c>
      <c r="G39" s="28">
        <f t="shared" si="2"/>
        <v>4828437</v>
      </c>
      <c r="H39" s="28">
        <f t="shared" si="2"/>
        <v>6449772</v>
      </c>
      <c r="I39" s="28">
        <f t="shared" si="2"/>
        <v>24286440</v>
      </c>
      <c r="J39" s="28">
        <f t="shared" si="2"/>
        <v>35564649</v>
      </c>
      <c r="K39" s="28">
        <f t="shared" si="2"/>
        <v>8469660</v>
      </c>
      <c r="L39" s="28">
        <f t="shared" si="2"/>
        <v>2876438</v>
      </c>
      <c r="M39" s="28">
        <f t="shared" si="2"/>
        <v>-988418</v>
      </c>
      <c r="N39" s="28">
        <f t="shared" si="2"/>
        <v>10357680</v>
      </c>
      <c r="O39" s="28">
        <f t="shared" si="2"/>
        <v>5968480</v>
      </c>
      <c r="P39" s="28">
        <f t="shared" si="2"/>
        <v>-8749998</v>
      </c>
      <c r="Q39" s="28">
        <f t="shared" si="2"/>
        <v>52323542</v>
      </c>
      <c r="R39" s="28">
        <f t="shared" si="2"/>
        <v>49542024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95464353</v>
      </c>
      <c r="X39" s="28">
        <f t="shared" si="2"/>
        <v>60656328</v>
      </c>
      <c r="Y39" s="28">
        <f t="shared" si="2"/>
        <v>34808025</v>
      </c>
      <c r="Z39" s="29">
        <f>+IF(X39&lt;&gt;0,+(Y39/X39)*100,0)</f>
        <v>57.38564490748599</v>
      </c>
      <c r="AA39" s="30">
        <f>SUM(AA34:AA38)</f>
        <v>80875157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-21450121450</v>
      </c>
      <c r="D41" s="32">
        <f>+D17+D30+D39</f>
        <v>0</v>
      </c>
      <c r="E41" s="33">
        <f t="shared" si="3"/>
        <v>-22725267000</v>
      </c>
      <c r="F41" s="34">
        <f t="shared" si="3"/>
        <v>-22565267000</v>
      </c>
      <c r="G41" s="34">
        <f t="shared" si="3"/>
        <v>-2072382183</v>
      </c>
      <c r="H41" s="34">
        <f t="shared" si="3"/>
        <v>-2835709665</v>
      </c>
      <c r="I41" s="34">
        <f t="shared" si="3"/>
        <v>-3367330536</v>
      </c>
      <c r="J41" s="34">
        <f t="shared" si="3"/>
        <v>-8275422384</v>
      </c>
      <c r="K41" s="34">
        <f t="shared" si="3"/>
        <v>-1514854179</v>
      </c>
      <c r="L41" s="34">
        <f t="shared" si="3"/>
        <v>-2370011107</v>
      </c>
      <c r="M41" s="34">
        <f t="shared" si="3"/>
        <v>-634463328</v>
      </c>
      <c r="N41" s="34">
        <f t="shared" si="3"/>
        <v>-4519328614</v>
      </c>
      <c r="O41" s="34">
        <f t="shared" si="3"/>
        <v>-3037705655</v>
      </c>
      <c r="P41" s="34">
        <f t="shared" si="3"/>
        <v>-785427239</v>
      </c>
      <c r="Q41" s="34">
        <f t="shared" si="3"/>
        <v>-1720189527</v>
      </c>
      <c r="R41" s="34">
        <f t="shared" si="3"/>
        <v>-5543322421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-18338073419</v>
      </c>
      <c r="X41" s="34">
        <f t="shared" si="3"/>
        <v>-16923950289</v>
      </c>
      <c r="Y41" s="34">
        <f t="shared" si="3"/>
        <v>-1414123130</v>
      </c>
      <c r="Z41" s="35">
        <f>+IF(X41&lt;&gt;0,+(Y41/X41)*100,0)</f>
        <v>8.3557509083392461</v>
      </c>
      <c r="AA41" s="36">
        <f>+AA17+AA30+AA39</f>
        <v>-22565267000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-2072382183</v>
      </c>
      <c r="I42" s="34">
        <f>+H43+I60</f>
        <v>-4908091848</v>
      </c>
      <c r="J42" s="34">
        <f>+G42</f>
        <v>0</v>
      </c>
      <c r="K42" s="34">
        <f>+I43+K60</f>
        <v>-8275422384</v>
      </c>
      <c r="L42" s="34">
        <f>+K43+L60</f>
        <v>-9790276563</v>
      </c>
      <c r="M42" s="34">
        <f>+L43+M60</f>
        <v>-12160287670</v>
      </c>
      <c r="N42" s="34">
        <f>+K42</f>
        <v>-8275422384</v>
      </c>
      <c r="O42" s="34">
        <f>+M43+O60</f>
        <v>-12794750998</v>
      </c>
      <c r="P42" s="34">
        <f>+O43+P60</f>
        <v>-15832456653</v>
      </c>
      <c r="Q42" s="34">
        <f>+P43+Q60</f>
        <v>-16617883892</v>
      </c>
      <c r="R42" s="34">
        <f>+O42</f>
        <v>-12794750998</v>
      </c>
      <c r="S42" s="34">
        <f>+Q43+S60</f>
        <v>-18338073419</v>
      </c>
      <c r="T42" s="34">
        <f>+S43+T60</f>
        <v>-18338073419</v>
      </c>
      <c r="U42" s="34">
        <f>+T43+U60</f>
        <v>-18338073419</v>
      </c>
      <c r="V42" s="34">
        <f>+S42</f>
        <v>-18338073419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-21450121450</v>
      </c>
      <c r="D43" s="44">
        <f t="shared" ref="D43:AA43" si="4">+D41+D42</f>
        <v>0</v>
      </c>
      <c r="E43" s="45">
        <f t="shared" si="4"/>
        <v>-22725267000</v>
      </c>
      <c r="F43" s="46">
        <f t="shared" si="4"/>
        <v>-22565267000</v>
      </c>
      <c r="G43" s="46">
        <f t="shared" si="4"/>
        <v>-2072382183</v>
      </c>
      <c r="H43" s="46">
        <f t="shared" si="4"/>
        <v>-4908091848</v>
      </c>
      <c r="I43" s="46">
        <f t="shared" si="4"/>
        <v>-8275422384</v>
      </c>
      <c r="J43" s="46">
        <f>+I43</f>
        <v>-8275422384</v>
      </c>
      <c r="K43" s="46">
        <f t="shared" si="4"/>
        <v>-9790276563</v>
      </c>
      <c r="L43" s="46">
        <f t="shared" si="4"/>
        <v>-12160287670</v>
      </c>
      <c r="M43" s="46">
        <f t="shared" si="4"/>
        <v>-12794750998</v>
      </c>
      <c r="N43" s="46">
        <f>+M43</f>
        <v>-12794750998</v>
      </c>
      <c r="O43" s="46">
        <f t="shared" si="4"/>
        <v>-15832456653</v>
      </c>
      <c r="P43" s="46">
        <f t="shared" si="4"/>
        <v>-16617883892</v>
      </c>
      <c r="Q43" s="46">
        <f t="shared" si="4"/>
        <v>-18338073419</v>
      </c>
      <c r="R43" s="46">
        <f>+Q43</f>
        <v>-18338073419</v>
      </c>
      <c r="S43" s="46">
        <f t="shared" si="4"/>
        <v>-18338073419</v>
      </c>
      <c r="T43" s="46">
        <f t="shared" si="4"/>
        <v>-18338073419</v>
      </c>
      <c r="U43" s="46">
        <f t="shared" si="4"/>
        <v>-18338073419</v>
      </c>
      <c r="V43" s="46">
        <f>+U43</f>
        <v>-18338073419</v>
      </c>
      <c r="W43" s="46">
        <f>+V43</f>
        <v>-18338073419</v>
      </c>
      <c r="X43" s="46">
        <f t="shared" si="4"/>
        <v>-16923950289</v>
      </c>
      <c r="Y43" s="46">
        <f t="shared" si="4"/>
        <v>-1414123130</v>
      </c>
      <c r="Z43" s="47">
        <f>+IF(X43&lt;&gt;0,+(Y43/X43)*100,0)</f>
        <v>8.3557509083392461</v>
      </c>
      <c r="AA43" s="48">
        <f t="shared" si="4"/>
        <v>-22565267000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25061475581</v>
      </c>
      <c r="F7" s="20">
        <v>24294240003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18051669058</v>
      </c>
      <c r="Y7" s="20">
        <v>-18051669058</v>
      </c>
      <c r="Z7" s="21">
        <v>-100</v>
      </c>
      <c r="AA7" s="22">
        <v>24294240003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-17627707795</v>
      </c>
      <c r="F14" s="20">
        <v>-17627708186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-14533227489</v>
      </c>
      <c r="Y14" s="20">
        <v>14533227489</v>
      </c>
      <c r="Z14" s="21">
        <v>-100</v>
      </c>
      <c r="AA14" s="22">
        <v>-17627708186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7433767786</v>
      </c>
      <c r="F17" s="28">
        <f t="shared" si="0"/>
        <v>6666531817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3518441569</v>
      </c>
      <c r="Y17" s="28">
        <f t="shared" si="0"/>
        <v>-3518441569</v>
      </c>
      <c r="Z17" s="29">
        <f>+IF(X17&lt;&gt;0,+(Y17/X17)*100,0)</f>
        <v>-100</v>
      </c>
      <c r="AA17" s="30">
        <f>SUM(AA6:AA16)</f>
        <v>6666531817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7433767786</v>
      </c>
      <c r="F41" s="34">
        <f t="shared" si="3"/>
        <v>6666531817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3518441569</v>
      </c>
      <c r="Y41" s="34">
        <f t="shared" si="3"/>
        <v>-3518441569</v>
      </c>
      <c r="Z41" s="35">
        <f>+IF(X41&lt;&gt;0,+(Y41/X41)*100,0)</f>
        <v>-100</v>
      </c>
      <c r="AA41" s="36">
        <f>+AA17+AA30+AA39</f>
        <v>6666531817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7433767786</v>
      </c>
      <c r="F43" s="46">
        <f t="shared" si="4"/>
        <v>6666531817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3518441569</v>
      </c>
      <c r="Y43" s="46">
        <f t="shared" si="4"/>
        <v>-3518441569</v>
      </c>
      <c r="Z43" s="47">
        <f>+IF(X43&lt;&gt;0,+(Y43/X43)*100,0)</f>
        <v>-100</v>
      </c>
      <c r="AA43" s="48">
        <f t="shared" si="4"/>
        <v>6666531817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10742747</v>
      </c>
      <c r="D7" s="18"/>
      <c r="E7" s="19">
        <v>22939572432</v>
      </c>
      <c r="F7" s="20">
        <v>-6466624310</v>
      </c>
      <c r="G7" s="20">
        <v>2384402993</v>
      </c>
      <c r="H7" s="20">
        <v>2384402993</v>
      </c>
      <c r="I7" s="20">
        <v>-2454564350</v>
      </c>
      <c r="J7" s="20">
        <v>2314241636</v>
      </c>
      <c r="K7" s="20">
        <v>1515396515</v>
      </c>
      <c r="L7" s="20">
        <v>1382965777</v>
      </c>
      <c r="M7" s="20">
        <v>1600879651</v>
      </c>
      <c r="N7" s="20">
        <v>4499241943</v>
      </c>
      <c r="O7" s="20">
        <v>44272633</v>
      </c>
      <c r="P7" s="20">
        <v>3543077208</v>
      </c>
      <c r="Q7" s="20">
        <v>-10400833420</v>
      </c>
      <c r="R7" s="20">
        <v>-6813483579</v>
      </c>
      <c r="S7" s="20"/>
      <c r="T7" s="20"/>
      <c r="U7" s="20"/>
      <c r="V7" s="20"/>
      <c r="W7" s="20"/>
      <c r="X7" s="20">
        <v>-4871023570</v>
      </c>
      <c r="Y7" s="20">
        <v>4871023570</v>
      </c>
      <c r="Z7" s="21">
        <v>-100</v>
      </c>
      <c r="AA7" s="22">
        <v>-6466624310</v>
      </c>
    </row>
    <row r="8" spans="1:27" x14ac:dyDescent="0.25">
      <c r="A8" s="23" t="s">
        <v>36</v>
      </c>
      <c r="B8" s="17" t="s">
        <v>32</v>
      </c>
      <c r="C8" s="18">
        <v>-510</v>
      </c>
      <c r="D8" s="18"/>
      <c r="E8" s="19"/>
      <c r="F8" s="20"/>
      <c r="G8" s="20"/>
      <c r="H8" s="20"/>
      <c r="I8" s="20"/>
      <c r="J8" s="20"/>
      <c r="K8" s="20"/>
      <c r="L8" s="20"/>
      <c r="M8" s="20">
        <v>607174</v>
      </c>
      <c r="N8" s="20">
        <v>607174</v>
      </c>
      <c r="O8" s="20">
        <v>-607174</v>
      </c>
      <c r="P8" s="20"/>
      <c r="Q8" s="20"/>
      <c r="R8" s="20">
        <v>-607174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15802410</v>
      </c>
      <c r="N9" s="20">
        <v>15802410</v>
      </c>
      <c r="O9" s="20">
        <v>3825001</v>
      </c>
      <c r="P9" s="20">
        <v>2569031</v>
      </c>
      <c r="Q9" s="20">
        <v>-22196442</v>
      </c>
      <c r="R9" s="20">
        <v>-15802410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99862794</v>
      </c>
      <c r="J10" s="20">
        <v>99862794</v>
      </c>
      <c r="K10" s="20">
        <v>48450032</v>
      </c>
      <c r="L10" s="20">
        <v>11454242446</v>
      </c>
      <c r="M10" s="20">
        <v>-11356716446</v>
      </c>
      <c r="N10" s="20">
        <v>145976032</v>
      </c>
      <c r="O10" s="20">
        <v>22159497</v>
      </c>
      <c r="P10" s="20">
        <v>163097478</v>
      </c>
      <c r="Q10" s="20">
        <v>-98534893</v>
      </c>
      <c r="R10" s="20">
        <v>86722082</v>
      </c>
      <c r="S10" s="20"/>
      <c r="T10" s="20"/>
      <c r="U10" s="20"/>
      <c r="V10" s="20"/>
      <c r="W10" s="20">
        <v>332560908</v>
      </c>
      <c r="X10" s="20"/>
      <c r="Y10" s="20">
        <v>332560908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-1625262</v>
      </c>
      <c r="D14" s="18"/>
      <c r="E14" s="19">
        <v>-21721786895</v>
      </c>
      <c r="F14" s="20">
        <v>-22231363478</v>
      </c>
      <c r="G14" s="20">
        <v>-2423890095</v>
      </c>
      <c r="H14" s="20">
        <v>-2423890095</v>
      </c>
      <c r="I14" s="20">
        <v>2533019470</v>
      </c>
      <c r="J14" s="20">
        <v>-2314760720</v>
      </c>
      <c r="K14" s="20">
        <v>-1501932680</v>
      </c>
      <c r="L14" s="20">
        <v>-1406383911</v>
      </c>
      <c r="M14" s="20">
        <v>-1577591551</v>
      </c>
      <c r="N14" s="20">
        <v>-4485908142</v>
      </c>
      <c r="O14" s="20">
        <v>-1183185148</v>
      </c>
      <c r="P14" s="20">
        <v>-6041340290</v>
      </c>
      <c r="Q14" s="20">
        <v>11596363600</v>
      </c>
      <c r="R14" s="20">
        <v>4371838162</v>
      </c>
      <c r="S14" s="20"/>
      <c r="T14" s="20"/>
      <c r="U14" s="20"/>
      <c r="V14" s="20"/>
      <c r="W14" s="20">
        <v>-2428830700</v>
      </c>
      <c r="X14" s="20">
        <v>-16406198223</v>
      </c>
      <c r="Y14" s="20">
        <v>13977367523</v>
      </c>
      <c r="Z14" s="21">
        <v>-85.195651868968653</v>
      </c>
      <c r="AA14" s="22">
        <v>-22231363478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-433966319</v>
      </c>
      <c r="F15" s="20">
        <v>-6000000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-4614436</v>
      </c>
      <c r="Y15" s="20">
        <v>4614436</v>
      </c>
      <c r="Z15" s="21">
        <v>-100</v>
      </c>
      <c r="AA15" s="22">
        <v>-6000000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9116975</v>
      </c>
      <c r="D17" s="26">
        <f>SUM(D6:D16)</f>
        <v>0</v>
      </c>
      <c r="E17" s="27">
        <f t="shared" si="0"/>
        <v>783819218</v>
      </c>
      <c r="F17" s="28">
        <f t="shared" si="0"/>
        <v>-28703987788</v>
      </c>
      <c r="G17" s="28">
        <f t="shared" si="0"/>
        <v>-39487102</v>
      </c>
      <c r="H17" s="28">
        <f t="shared" si="0"/>
        <v>-39487102</v>
      </c>
      <c r="I17" s="28">
        <f t="shared" si="0"/>
        <v>178317914</v>
      </c>
      <c r="J17" s="28">
        <f t="shared" si="0"/>
        <v>99343710</v>
      </c>
      <c r="K17" s="28">
        <f t="shared" si="0"/>
        <v>61913867</v>
      </c>
      <c r="L17" s="28">
        <f t="shared" si="0"/>
        <v>11430824312</v>
      </c>
      <c r="M17" s="28">
        <f t="shared" si="0"/>
        <v>-11317018762</v>
      </c>
      <c r="N17" s="28">
        <f t="shared" si="0"/>
        <v>175719417</v>
      </c>
      <c r="O17" s="28">
        <f t="shared" si="0"/>
        <v>-1113535191</v>
      </c>
      <c r="P17" s="28">
        <f t="shared" si="0"/>
        <v>-2332596573</v>
      </c>
      <c r="Q17" s="28">
        <f t="shared" si="0"/>
        <v>1074798845</v>
      </c>
      <c r="R17" s="28">
        <f t="shared" si="0"/>
        <v>-2371332919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-2096269792</v>
      </c>
      <c r="X17" s="28">
        <f t="shared" si="0"/>
        <v>-21281836229</v>
      </c>
      <c r="Y17" s="28">
        <f t="shared" si="0"/>
        <v>19185566437</v>
      </c>
      <c r="Z17" s="29">
        <f>+IF(X17&lt;&gt;0,+(Y17/X17)*100,0)</f>
        <v>-90.149958070142986</v>
      </c>
      <c r="AA17" s="30">
        <f>SUM(AA6:AA16)</f>
        <v>-28703987788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-472499997</v>
      </c>
      <c r="F28" s="20"/>
      <c r="G28" s="20"/>
      <c r="H28" s="20"/>
      <c r="I28" s="20"/>
      <c r="J28" s="20"/>
      <c r="K28" s="20"/>
      <c r="L28" s="20">
        <v>-46861568027</v>
      </c>
      <c r="M28" s="20">
        <v>46615729201</v>
      </c>
      <c r="N28" s="20">
        <v>-245838826</v>
      </c>
      <c r="O28" s="20">
        <v>-22159497</v>
      </c>
      <c r="P28" s="20">
        <v>137015273</v>
      </c>
      <c r="Q28" s="20">
        <v>130983050</v>
      </c>
      <c r="R28" s="20">
        <v>245838826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-472499997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-46861568027</v>
      </c>
      <c r="M30" s="28">
        <f t="shared" si="1"/>
        <v>46615729201</v>
      </c>
      <c r="N30" s="28">
        <f t="shared" si="1"/>
        <v>-245838826</v>
      </c>
      <c r="O30" s="28">
        <f t="shared" si="1"/>
        <v>-22159497</v>
      </c>
      <c r="P30" s="28">
        <f t="shared" si="1"/>
        <v>137015273</v>
      </c>
      <c r="Q30" s="28">
        <f t="shared" si="1"/>
        <v>130983050</v>
      </c>
      <c r="R30" s="28">
        <f t="shared" si="1"/>
        <v>245838826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9116975</v>
      </c>
      <c r="D41" s="32">
        <f>+D17+D30+D39</f>
        <v>0</v>
      </c>
      <c r="E41" s="33">
        <f t="shared" si="3"/>
        <v>311319221</v>
      </c>
      <c r="F41" s="34">
        <f t="shared" si="3"/>
        <v>-28703987788</v>
      </c>
      <c r="G41" s="34">
        <f t="shared" si="3"/>
        <v>-39487102</v>
      </c>
      <c r="H41" s="34">
        <f t="shared" si="3"/>
        <v>-39487102</v>
      </c>
      <c r="I41" s="34">
        <f t="shared" si="3"/>
        <v>178317914</v>
      </c>
      <c r="J41" s="34">
        <f t="shared" si="3"/>
        <v>99343710</v>
      </c>
      <c r="K41" s="34">
        <f t="shared" si="3"/>
        <v>61913867</v>
      </c>
      <c r="L41" s="34">
        <f t="shared" si="3"/>
        <v>-35430743715</v>
      </c>
      <c r="M41" s="34">
        <f t="shared" si="3"/>
        <v>35298710439</v>
      </c>
      <c r="N41" s="34">
        <f t="shared" si="3"/>
        <v>-70119409</v>
      </c>
      <c r="O41" s="34">
        <f t="shared" si="3"/>
        <v>-1135694688</v>
      </c>
      <c r="P41" s="34">
        <f t="shared" si="3"/>
        <v>-2195581300</v>
      </c>
      <c r="Q41" s="34">
        <f t="shared" si="3"/>
        <v>1205781895</v>
      </c>
      <c r="R41" s="34">
        <f t="shared" si="3"/>
        <v>-2125494093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-2096269792</v>
      </c>
      <c r="X41" s="34">
        <f t="shared" si="3"/>
        <v>-21281836229</v>
      </c>
      <c r="Y41" s="34">
        <f t="shared" si="3"/>
        <v>19185566437</v>
      </c>
      <c r="Z41" s="35">
        <f>+IF(X41&lt;&gt;0,+(Y41/X41)*100,0)</f>
        <v>-90.149958070142986</v>
      </c>
      <c r="AA41" s="36">
        <f>+AA17+AA30+AA39</f>
        <v>-28703987788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6187700577</v>
      </c>
      <c r="G42" s="34"/>
      <c r="H42" s="34">
        <f>+G43+H60</f>
        <v>-39487102</v>
      </c>
      <c r="I42" s="34">
        <f>+H43+I60</f>
        <v>-78974204</v>
      </c>
      <c r="J42" s="34">
        <f>+G42</f>
        <v>0</v>
      </c>
      <c r="K42" s="34">
        <f>+I43+K60</f>
        <v>99343710</v>
      </c>
      <c r="L42" s="34">
        <f>+K43+L60</f>
        <v>161257577</v>
      </c>
      <c r="M42" s="34">
        <f>+L43+M60</f>
        <v>-35269486138</v>
      </c>
      <c r="N42" s="34">
        <f>+K42</f>
        <v>99343710</v>
      </c>
      <c r="O42" s="34">
        <f>+M43+O60</f>
        <v>29224301</v>
      </c>
      <c r="P42" s="34">
        <f>+O43+P60</f>
        <v>-1106470387</v>
      </c>
      <c r="Q42" s="34">
        <f>+P43+Q60</f>
        <v>-3302051687</v>
      </c>
      <c r="R42" s="34">
        <f>+O42</f>
        <v>29224301</v>
      </c>
      <c r="S42" s="34">
        <f>+Q43+S60</f>
        <v>-2096269792</v>
      </c>
      <c r="T42" s="34">
        <f>+S43+T60</f>
        <v>-2096269792</v>
      </c>
      <c r="U42" s="34">
        <f>+T43+U60</f>
        <v>-2096269792</v>
      </c>
      <c r="V42" s="34">
        <f>+S42</f>
        <v>-2096269792</v>
      </c>
      <c r="W42" s="34">
        <f>+G42</f>
        <v>0</v>
      </c>
      <c r="X42" s="34">
        <v>6187700577</v>
      </c>
      <c r="Y42" s="34">
        <f>+W42-X42</f>
        <v>-6187700577</v>
      </c>
      <c r="Z42" s="35">
        <f>+IF(X42&lt;&gt;0,+(Y42/X42)*100,0)</f>
        <v>-100</v>
      </c>
      <c r="AA42" s="36">
        <v>6187700577</v>
      </c>
    </row>
    <row r="43" spans="1:27" x14ac:dyDescent="0.25">
      <c r="A43" s="42" t="s">
        <v>65</v>
      </c>
      <c r="B43" s="43" t="s">
        <v>64</v>
      </c>
      <c r="C43" s="44">
        <f>+C41+C42</f>
        <v>9116975</v>
      </c>
      <c r="D43" s="44">
        <f t="shared" ref="D43:AA43" si="4">+D41+D42</f>
        <v>0</v>
      </c>
      <c r="E43" s="45">
        <f t="shared" si="4"/>
        <v>311319221</v>
      </c>
      <c r="F43" s="46">
        <f t="shared" si="4"/>
        <v>-22516287211</v>
      </c>
      <c r="G43" s="46">
        <f t="shared" si="4"/>
        <v>-39487102</v>
      </c>
      <c r="H43" s="46">
        <f t="shared" si="4"/>
        <v>-78974204</v>
      </c>
      <c r="I43" s="46">
        <f t="shared" si="4"/>
        <v>99343710</v>
      </c>
      <c r="J43" s="46">
        <f>+I43</f>
        <v>99343710</v>
      </c>
      <c r="K43" s="46">
        <f t="shared" si="4"/>
        <v>161257577</v>
      </c>
      <c r="L43" s="46">
        <f t="shared" si="4"/>
        <v>-35269486138</v>
      </c>
      <c r="M43" s="46">
        <f t="shared" si="4"/>
        <v>29224301</v>
      </c>
      <c r="N43" s="46">
        <f>+M43</f>
        <v>29224301</v>
      </c>
      <c r="O43" s="46">
        <f t="shared" si="4"/>
        <v>-1106470387</v>
      </c>
      <c r="P43" s="46">
        <f t="shared" si="4"/>
        <v>-3302051687</v>
      </c>
      <c r="Q43" s="46">
        <f t="shared" si="4"/>
        <v>-2096269792</v>
      </c>
      <c r="R43" s="46">
        <f>+Q43</f>
        <v>-2096269792</v>
      </c>
      <c r="S43" s="46">
        <f t="shared" si="4"/>
        <v>-2096269792</v>
      </c>
      <c r="T43" s="46">
        <f t="shared" si="4"/>
        <v>-2096269792</v>
      </c>
      <c r="U43" s="46">
        <f t="shared" si="4"/>
        <v>-2096269792</v>
      </c>
      <c r="V43" s="46">
        <f>+U43</f>
        <v>-2096269792</v>
      </c>
      <c r="W43" s="46">
        <f>+V43</f>
        <v>-2096269792</v>
      </c>
      <c r="X43" s="46">
        <f t="shared" si="4"/>
        <v>-15094135652</v>
      </c>
      <c r="Y43" s="46">
        <f t="shared" si="4"/>
        <v>12997865860</v>
      </c>
      <c r="Z43" s="47">
        <f>+IF(X43&lt;&gt;0,+(Y43/X43)*100,0)</f>
        <v>-86.112024959029426</v>
      </c>
      <c r="AA43" s="48">
        <f t="shared" si="4"/>
        <v>-22516287211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-1111087514</v>
      </c>
      <c r="D14" s="18"/>
      <c r="E14" s="19">
        <v>-3103568156</v>
      </c>
      <c r="F14" s="20">
        <v>-3105673926</v>
      </c>
      <c r="G14" s="20">
        <v>-26616737</v>
      </c>
      <c r="H14" s="20">
        <v>-38248678</v>
      </c>
      <c r="I14" s="20">
        <v>-61240550</v>
      </c>
      <c r="J14" s="20">
        <v>-126105965</v>
      </c>
      <c r="K14" s="20">
        <v>-70433987</v>
      </c>
      <c r="L14" s="20">
        <v>-59697059</v>
      </c>
      <c r="M14" s="20">
        <v>-119305356</v>
      </c>
      <c r="N14" s="20">
        <v>-249436402</v>
      </c>
      <c r="O14" s="20">
        <v>-47883948</v>
      </c>
      <c r="P14" s="20">
        <v>-44315437</v>
      </c>
      <c r="Q14" s="20">
        <v>-2121129096</v>
      </c>
      <c r="R14" s="20">
        <v>-2213328481</v>
      </c>
      <c r="S14" s="20"/>
      <c r="T14" s="20"/>
      <c r="U14" s="20"/>
      <c r="V14" s="20"/>
      <c r="W14" s="20">
        <v>-2588870848</v>
      </c>
      <c r="X14" s="20">
        <v>-2329255232</v>
      </c>
      <c r="Y14" s="20">
        <v>-259615616</v>
      </c>
      <c r="Z14" s="21">
        <v>11.145863812317499</v>
      </c>
      <c r="AA14" s="22">
        <v>-3105673926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-1111087514</v>
      </c>
      <c r="D17" s="26">
        <f>SUM(D6:D16)</f>
        <v>0</v>
      </c>
      <c r="E17" s="27">
        <f t="shared" si="0"/>
        <v>-3103568156</v>
      </c>
      <c r="F17" s="28">
        <f t="shared" si="0"/>
        <v>-3105673926</v>
      </c>
      <c r="G17" s="28">
        <f t="shared" si="0"/>
        <v>-26616737</v>
      </c>
      <c r="H17" s="28">
        <f t="shared" si="0"/>
        <v>-38248678</v>
      </c>
      <c r="I17" s="28">
        <f t="shared" si="0"/>
        <v>-61240550</v>
      </c>
      <c r="J17" s="28">
        <f t="shared" si="0"/>
        <v>-126105965</v>
      </c>
      <c r="K17" s="28">
        <f t="shared" si="0"/>
        <v>-70433987</v>
      </c>
      <c r="L17" s="28">
        <f t="shared" si="0"/>
        <v>-59697059</v>
      </c>
      <c r="M17" s="28">
        <f t="shared" si="0"/>
        <v>-119305356</v>
      </c>
      <c r="N17" s="28">
        <f t="shared" si="0"/>
        <v>-249436402</v>
      </c>
      <c r="O17" s="28">
        <f t="shared" si="0"/>
        <v>-47883948</v>
      </c>
      <c r="P17" s="28">
        <f t="shared" si="0"/>
        <v>-44315437</v>
      </c>
      <c r="Q17" s="28">
        <f t="shared" si="0"/>
        <v>-2121129096</v>
      </c>
      <c r="R17" s="28">
        <f t="shared" si="0"/>
        <v>-2213328481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-2588870848</v>
      </c>
      <c r="X17" s="28">
        <f t="shared" si="0"/>
        <v>-2329255232</v>
      </c>
      <c r="Y17" s="28">
        <f t="shared" si="0"/>
        <v>-259615616</v>
      </c>
      <c r="Z17" s="29">
        <f>+IF(X17&lt;&gt;0,+(Y17/X17)*100,0)</f>
        <v>11.145863812317499</v>
      </c>
      <c r="AA17" s="30">
        <f>SUM(AA6:AA16)</f>
        <v>-3105673926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7830452</v>
      </c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7830452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-1103257062</v>
      </c>
      <c r="D41" s="32">
        <f>+D17+D30+D39</f>
        <v>0</v>
      </c>
      <c r="E41" s="33">
        <f t="shared" si="3"/>
        <v>-3103568156</v>
      </c>
      <c r="F41" s="34">
        <f t="shared" si="3"/>
        <v>-3105673926</v>
      </c>
      <c r="G41" s="34">
        <f t="shared" si="3"/>
        <v>-26616737</v>
      </c>
      <c r="H41" s="34">
        <f t="shared" si="3"/>
        <v>-38248678</v>
      </c>
      <c r="I41" s="34">
        <f t="shared" si="3"/>
        <v>-61240550</v>
      </c>
      <c r="J41" s="34">
        <f t="shared" si="3"/>
        <v>-126105965</v>
      </c>
      <c r="K41" s="34">
        <f t="shared" si="3"/>
        <v>-70433987</v>
      </c>
      <c r="L41" s="34">
        <f t="shared" si="3"/>
        <v>-59697059</v>
      </c>
      <c r="M41" s="34">
        <f t="shared" si="3"/>
        <v>-119305356</v>
      </c>
      <c r="N41" s="34">
        <f t="shared" si="3"/>
        <v>-249436402</v>
      </c>
      <c r="O41" s="34">
        <f t="shared" si="3"/>
        <v>-47883948</v>
      </c>
      <c r="P41" s="34">
        <f t="shared" si="3"/>
        <v>-44315437</v>
      </c>
      <c r="Q41" s="34">
        <f t="shared" si="3"/>
        <v>-2121129096</v>
      </c>
      <c r="R41" s="34">
        <f t="shared" si="3"/>
        <v>-2213328481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-2588870848</v>
      </c>
      <c r="X41" s="34">
        <f t="shared" si="3"/>
        <v>-2329255232</v>
      </c>
      <c r="Y41" s="34">
        <f t="shared" si="3"/>
        <v>-259615616</v>
      </c>
      <c r="Z41" s="35">
        <f>+IF(X41&lt;&gt;0,+(Y41/X41)*100,0)</f>
        <v>11.145863812317499</v>
      </c>
      <c r="AA41" s="36">
        <f>+AA17+AA30+AA39</f>
        <v>-3105673926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-26616737</v>
      </c>
      <c r="I42" s="34">
        <f>+H43+I60</f>
        <v>-64865415</v>
      </c>
      <c r="J42" s="34">
        <f>+G42</f>
        <v>0</v>
      </c>
      <c r="K42" s="34">
        <f>+I43+K60</f>
        <v>-126105965</v>
      </c>
      <c r="L42" s="34">
        <f>+K43+L60</f>
        <v>-196539952</v>
      </c>
      <c r="M42" s="34">
        <f>+L43+M60</f>
        <v>-256237011</v>
      </c>
      <c r="N42" s="34">
        <f>+K42</f>
        <v>-126105965</v>
      </c>
      <c r="O42" s="34">
        <f>+M43+O60</f>
        <v>-375542367</v>
      </c>
      <c r="P42" s="34">
        <f>+O43+P60</f>
        <v>-423426315</v>
      </c>
      <c r="Q42" s="34">
        <f>+P43+Q60</f>
        <v>-467741752</v>
      </c>
      <c r="R42" s="34">
        <f>+O42</f>
        <v>-375542367</v>
      </c>
      <c r="S42" s="34">
        <f>+Q43+S60</f>
        <v>-2588870848</v>
      </c>
      <c r="T42" s="34">
        <f>+S43+T60</f>
        <v>-2588870848</v>
      </c>
      <c r="U42" s="34">
        <f>+T43+U60</f>
        <v>-2588870848</v>
      </c>
      <c r="V42" s="34">
        <f>+S42</f>
        <v>-2588870848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-1103257062</v>
      </c>
      <c r="D43" s="44">
        <f t="shared" ref="D43:AA43" si="4">+D41+D42</f>
        <v>0</v>
      </c>
      <c r="E43" s="45">
        <f t="shared" si="4"/>
        <v>-3103568156</v>
      </c>
      <c r="F43" s="46">
        <f t="shared" si="4"/>
        <v>-3105673926</v>
      </c>
      <c r="G43" s="46">
        <f t="shared" si="4"/>
        <v>-26616737</v>
      </c>
      <c r="H43" s="46">
        <f t="shared" si="4"/>
        <v>-64865415</v>
      </c>
      <c r="I43" s="46">
        <f t="shared" si="4"/>
        <v>-126105965</v>
      </c>
      <c r="J43" s="46">
        <f>+I43</f>
        <v>-126105965</v>
      </c>
      <c r="K43" s="46">
        <f t="shared" si="4"/>
        <v>-196539952</v>
      </c>
      <c r="L43" s="46">
        <f t="shared" si="4"/>
        <v>-256237011</v>
      </c>
      <c r="M43" s="46">
        <f t="shared" si="4"/>
        <v>-375542367</v>
      </c>
      <c r="N43" s="46">
        <f>+M43</f>
        <v>-375542367</v>
      </c>
      <c r="O43" s="46">
        <f t="shared" si="4"/>
        <v>-423426315</v>
      </c>
      <c r="P43" s="46">
        <f t="shared" si="4"/>
        <v>-467741752</v>
      </c>
      <c r="Q43" s="46">
        <f t="shared" si="4"/>
        <v>-2588870848</v>
      </c>
      <c r="R43" s="46">
        <f>+Q43</f>
        <v>-2588870848</v>
      </c>
      <c r="S43" s="46">
        <f t="shared" si="4"/>
        <v>-2588870848</v>
      </c>
      <c r="T43" s="46">
        <f t="shared" si="4"/>
        <v>-2588870848</v>
      </c>
      <c r="U43" s="46">
        <f t="shared" si="4"/>
        <v>-2588870848</v>
      </c>
      <c r="V43" s="46">
        <f>+U43</f>
        <v>-2588870848</v>
      </c>
      <c r="W43" s="46">
        <f>+V43</f>
        <v>-2588870848</v>
      </c>
      <c r="X43" s="46">
        <f t="shared" si="4"/>
        <v>-2329255232</v>
      </c>
      <c r="Y43" s="46">
        <f t="shared" si="4"/>
        <v>-259615616</v>
      </c>
      <c r="Z43" s="47">
        <f>+IF(X43&lt;&gt;0,+(Y43/X43)*100,0)</f>
        <v>11.145863812317499</v>
      </c>
      <c r="AA43" s="48">
        <f t="shared" si="4"/>
        <v>-3105673926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-527025870</v>
      </c>
      <c r="D14" s="18"/>
      <c r="E14" s="19">
        <v>-638155001</v>
      </c>
      <c r="F14" s="20">
        <v>-638155001</v>
      </c>
      <c r="G14" s="20">
        <v>-62239660</v>
      </c>
      <c r="H14" s="20">
        <v>-70401774</v>
      </c>
      <c r="I14" s="20">
        <v>-63836544</v>
      </c>
      <c r="J14" s="20">
        <v>-196477978</v>
      </c>
      <c r="K14" s="20">
        <v>-46362868</v>
      </c>
      <c r="L14" s="20">
        <v>-48446702</v>
      </c>
      <c r="M14" s="20">
        <v>-46784573</v>
      </c>
      <c r="N14" s="20">
        <v>-141594143</v>
      </c>
      <c r="O14" s="20">
        <v>-41685429</v>
      </c>
      <c r="P14" s="20">
        <v>-41938824</v>
      </c>
      <c r="Q14" s="20">
        <v>-41869483</v>
      </c>
      <c r="R14" s="20">
        <v>-125493736</v>
      </c>
      <c r="S14" s="20"/>
      <c r="T14" s="20"/>
      <c r="U14" s="20"/>
      <c r="V14" s="20"/>
      <c r="W14" s="20">
        <v>-463565857</v>
      </c>
      <c r="X14" s="20">
        <v>-478616256</v>
      </c>
      <c r="Y14" s="20">
        <v>15050399</v>
      </c>
      <c r="Z14" s="21">
        <v>-3.1445649434857477</v>
      </c>
      <c r="AA14" s="22">
        <v>-638155001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-527025870</v>
      </c>
      <c r="D17" s="26">
        <f>SUM(D6:D16)</f>
        <v>0</v>
      </c>
      <c r="E17" s="27">
        <f t="shared" si="0"/>
        <v>-638155001</v>
      </c>
      <c r="F17" s="28">
        <f t="shared" si="0"/>
        <v>-638155001</v>
      </c>
      <c r="G17" s="28">
        <f t="shared" si="0"/>
        <v>-62239660</v>
      </c>
      <c r="H17" s="28">
        <f t="shared" si="0"/>
        <v>-70401774</v>
      </c>
      <c r="I17" s="28">
        <f t="shared" si="0"/>
        <v>-63836544</v>
      </c>
      <c r="J17" s="28">
        <f t="shared" si="0"/>
        <v>-196477978</v>
      </c>
      <c r="K17" s="28">
        <f t="shared" si="0"/>
        <v>-46362868</v>
      </c>
      <c r="L17" s="28">
        <f t="shared" si="0"/>
        <v>-48446702</v>
      </c>
      <c r="M17" s="28">
        <f t="shared" si="0"/>
        <v>-46784573</v>
      </c>
      <c r="N17" s="28">
        <f t="shared" si="0"/>
        <v>-141594143</v>
      </c>
      <c r="O17" s="28">
        <f t="shared" si="0"/>
        <v>-41685429</v>
      </c>
      <c r="P17" s="28">
        <f t="shared" si="0"/>
        <v>-41938824</v>
      </c>
      <c r="Q17" s="28">
        <f t="shared" si="0"/>
        <v>-41869483</v>
      </c>
      <c r="R17" s="28">
        <f t="shared" si="0"/>
        <v>-125493736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-463565857</v>
      </c>
      <c r="X17" s="28">
        <f t="shared" si="0"/>
        <v>-478616256</v>
      </c>
      <c r="Y17" s="28">
        <f t="shared" si="0"/>
        <v>15050399</v>
      </c>
      <c r="Z17" s="29">
        <f>+IF(X17&lt;&gt;0,+(Y17/X17)*100,0)</f>
        <v>-3.1445649434857477</v>
      </c>
      <c r="AA17" s="30">
        <f>SUM(AA6:AA16)</f>
        <v>-638155001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-527025870</v>
      </c>
      <c r="D41" s="32">
        <f>+D17+D30+D39</f>
        <v>0</v>
      </c>
      <c r="E41" s="33">
        <f t="shared" si="3"/>
        <v>-638155001</v>
      </c>
      <c r="F41" s="34">
        <f t="shared" si="3"/>
        <v>-638155001</v>
      </c>
      <c r="G41" s="34">
        <f t="shared" si="3"/>
        <v>-62239660</v>
      </c>
      <c r="H41" s="34">
        <f t="shared" si="3"/>
        <v>-70401774</v>
      </c>
      <c r="I41" s="34">
        <f t="shared" si="3"/>
        <v>-63836544</v>
      </c>
      <c r="J41" s="34">
        <f t="shared" si="3"/>
        <v>-196477978</v>
      </c>
      <c r="K41" s="34">
        <f t="shared" si="3"/>
        <v>-46362868</v>
      </c>
      <c r="L41" s="34">
        <f t="shared" si="3"/>
        <v>-48446702</v>
      </c>
      <c r="M41" s="34">
        <f t="shared" si="3"/>
        <v>-46784573</v>
      </c>
      <c r="N41" s="34">
        <f t="shared" si="3"/>
        <v>-141594143</v>
      </c>
      <c r="O41" s="34">
        <f t="shared" si="3"/>
        <v>-41685429</v>
      </c>
      <c r="P41" s="34">
        <f t="shared" si="3"/>
        <v>-41938824</v>
      </c>
      <c r="Q41" s="34">
        <f t="shared" si="3"/>
        <v>-41869483</v>
      </c>
      <c r="R41" s="34">
        <f t="shared" si="3"/>
        <v>-125493736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-463565857</v>
      </c>
      <c r="X41" s="34">
        <f t="shared" si="3"/>
        <v>-478616256</v>
      </c>
      <c r="Y41" s="34">
        <f t="shared" si="3"/>
        <v>15050399</v>
      </c>
      <c r="Z41" s="35">
        <f>+IF(X41&lt;&gt;0,+(Y41/X41)*100,0)</f>
        <v>-3.1445649434857477</v>
      </c>
      <c r="AA41" s="36">
        <f>+AA17+AA30+AA39</f>
        <v>-638155001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-62239660</v>
      </c>
      <c r="I42" s="34">
        <f>+H43+I60</f>
        <v>-132641434</v>
      </c>
      <c r="J42" s="34">
        <f>+G42</f>
        <v>0</v>
      </c>
      <c r="K42" s="34">
        <f>+I43+K60</f>
        <v>-196477978</v>
      </c>
      <c r="L42" s="34">
        <f>+K43+L60</f>
        <v>-242840846</v>
      </c>
      <c r="M42" s="34">
        <f>+L43+M60</f>
        <v>-291287548</v>
      </c>
      <c r="N42" s="34">
        <f>+K42</f>
        <v>-196477978</v>
      </c>
      <c r="O42" s="34">
        <f>+M43+O60</f>
        <v>-338072121</v>
      </c>
      <c r="P42" s="34">
        <f>+O43+P60</f>
        <v>-379757550</v>
      </c>
      <c r="Q42" s="34">
        <f>+P43+Q60</f>
        <v>-421696374</v>
      </c>
      <c r="R42" s="34">
        <f>+O42</f>
        <v>-338072121</v>
      </c>
      <c r="S42" s="34">
        <f>+Q43+S60</f>
        <v>-463565857</v>
      </c>
      <c r="T42" s="34">
        <f>+S43+T60</f>
        <v>-463565857</v>
      </c>
      <c r="U42" s="34">
        <f>+T43+U60</f>
        <v>-463565857</v>
      </c>
      <c r="V42" s="34">
        <f>+S42</f>
        <v>-463565857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-527025870</v>
      </c>
      <c r="D43" s="44">
        <f t="shared" ref="D43:AA43" si="4">+D41+D42</f>
        <v>0</v>
      </c>
      <c r="E43" s="45">
        <f t="shared" si="4"/>
        <v>-638155001</v>
      </c>
      <c r="F43" s="46">
        <f t="shared" si="4"/>
        <v>-638155001</v>
      </c>
      <c r="G43" s="46">
        <f t="shared" si="4"/>
        <v>-62239660</v>
      </c>
      <c r="H43" s="46">
        <f t="shared" si="4"/>
        <v>-132641434</v>
      </c>
      <c r="I43" s="46">
        <f t="shared" si="4"/>
        <v>-196477978</v>
      </c>
      <c r="J43" s="46">
        <f>+I43</f>
        <v>-196477978</v>
      </c>
      <c r="K43" s="46">
        <f t="shared" si="4"/>
        <v>-242840846</v>
      </c>
      <c r="L43" s="46">
        <f t="shared" si="4"/>
        <v>-291287548</v>
      </c>
      <c r="M43" s="46">
        <f t="shared" si="4"/>
        <v>-338072121</v>
      </c>
      <c r="N43" s="46">
        <f>+M43</f>
        <v>-338072121</v>
      </c>
      <c r="O43" s="46">
        <f t="shared" si="4"/>
        <v>-379757550</v>
      </c>
      <c r="P43" s="46">
        <f t="shared" si="4"/>
        <v>-421696374</v>
      </c>
      <c r="Q43" s="46">
        <f t="shared" si="4"/>
        <v>-463565857</v>
      </c>
      <c r="R43" s="46">
        <f>+Q43</f>
        <v>-463565857</v>
      </c>
      <c r="S43" s="46">
        <f t="shared" si="4"/>
        <v>-463565857</v>
      </c>
      <c r="T43" s="46">
        <f t="shared" si="4"/>
        <v>-463565857</v>
      </c>
      <c r="U43" s="46">
        <f t="shared" si="4"/>
        <v>-463565857</v>
      </c>
      <c r="V43" s="46">
        <f>+U43</f>
        <v>-463565857</v>
      </c>
      <c r="W43" s="46">
        <f>+V43</f>
        <v>-463565857</v>
      </c>
      <c r="X43" s="46">
        <f t="shared" si="4"/>
        <v>-478616256</v>
      </c>
      <c r="Y43" s="46">
        <f t="shared" si="4"/>
        <v>15050399</v>
      </c>
      <c r="Z43" s="47">
        <f>+IF(X43&lt;&gt;0,+(Y43/X43)*100,0)</f>
        <v>-3.1445649434857477</v>
      </c>
      <c r="AA43" s="48">
        <f t="shared" si="4"/>
        <v>-638155001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462789766</v>
      </c>
      <c r="D7" s="18"/>
      <c r="E7" s="19">
        <v>566226928</v>
      </c>
      <c r="F7" s="20">
        <v>429381983</v>
      </c>
      <c r="G7" s="20">
        <v>41022516</v>
      </c>
      <c r="H7" s="20">
        <v>49154931</v>
      </c>
      <c r="I7" s="20">
        <v>50788934</v>
      </c>
      <c r="J7" s="20">
        <v>140966381</v>
      </c>
      <c r="K7" s="20">
        <v>49942396</v>
      </c>
      <c r="L7" s="20">
        <v>41379127</v>
      </c>
      <c r="M7" s="20">
        <v>37741372</v>
      </c>
      <c r="N7" s="20">
        <v>129062895</v>
      </c>
      <c r="O7" s="20">
        <v>40914946</v>
      </c>
      <c r="P7" s="20">
        <v>33094014</v>
      </c>
      <c r="Q7" s="20">
        <v>43611289</v>
      </c>
      <c r="R7" s="20">
        <v>117620249</v>
      </c>
      <c r="S7" s="20"/>
      <c r="T7" s="20"/>
      <c r="U7" s="20"/>
      <c r="V7" s="20"/>
      <c r="W7" s="20">
        <v>387649525</v>
      </c>
      <c r="X7" s="20">
        <v>369932215</v>
      </c>
      <c r="Y7" s="20">
        <v>17717310</v>
      </c>
      <c r="Z7" s="21">
        <v>4.7893395821177673</v>
      </c>
      <c r="AA7" s="22">
        <v>429381983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4000000</v>
      </c>
      <c r="D9" s="18"/>
      <c r="E9" s="19">
        <v>53669932</v>
      </c>
      <c r="F9" s="20">
        <v>53669932</v>
      </c>
      <c r="G9" s="20">
        <v>20695751</v>
      </c>
      <c r="H9" s="20"/>
      <c r="I9" s="20"/>
      <c r="J9" s="20">
        <v>20695751</v>
      </c>
      <c r="K9" s="20"/>
      <c r="L9" s="20"/>
      <c r="M9" s="20">
        <v>16377735</v>
      </c>
      <c r="N9" s="20">
        <v>16377735</v>
      </c>
      <c r="O9" s="20"/>
      <c r="P9" s="20"/>
      <c r="Q9" s="20">
        <v>12417537</v>
      </c>
      <c r="R9" s="20">
        <v>12417537</v>
      </c>
      <c r="S9" s="20"/>
      <c r="T9" s="20"/>
      <c r="U9" s="20"/>
      <c r="V9" s="20"/>
      <c r="W9" s="20">
        <v>49491023</v>
      </c>
      <c r="X9" s="20">
        <v>40252446</v>
      </c>
      <c r="Y9" s="20">
        <v>9238577</v>
      </c>
      <c r="Z9" s="21">
        <v>22.951591562907755</v>
      </c>
      <c r="AA9" s="22">
        <v>53669932</v>
      </c>
    </row>
    <row r="10" spans="1:27" x14ac:dyDescent="0.25">
      <c r="A10" s="23" t="s">
        <v>39</v>
      </c>
      <c r="B10" s="17" t="s">
        <v>38</v>
      </c>
      <c r="C10" s="18">
        <v>26239000</v>
      </c>
      <c r="D10" s="18"/>
      <c r="E10" s="19">
        <v>20000000</v>
      </c>
      <c r="F10" s="20">
        <v>20000000</v>
      </c>
      <c r="G10" s="20">
        <v>9450000</v>
      </c>
      <c r="H10" s="20"/>
      <c r="I10" s="20"/>
      <c r="J10" s="20">
        <v>9450000</v>
      </c>
      <c r="K10" s="20"/>
      <c r="L10" s="20"/>
      <c r="M10" s="20">
        <v>4200000</v>
      </c>
      <c r="N10" s="20">
        <v>4200000</v>
      </c>
      <c r="O10" s="20"/>
      <c r="P10" s="20">
        <v>7350000</v>
      </c>
      <c r="Q10" s="20"/>
      <c r="R10" s="20">
        <v>7350000</v>
      </c>
      <c r="S10" s="20"/>
      <c r="T10" s="20"/>
      <c r="U10" s="20"/>
      <c r="V10" s="20"/>
      <c r="W10" s="20">
        <v>21000000</v>
      </c>
      <c r="X10" s="20">
        <v>15000003</v>
      </c>
      <c r="Y10" s="20">
        <v>5999997</v>
      </c>
      <c r="Z10" s="21">
        <v>39.999972000005599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-420746820</v>
      </c>
      <c r="D14" s="18"/>
      <c r="E14" s="19">
        <v>-570228843</v>
      </c>
      <c r="F14" s="20">
        <v>-506184148</v>
      </c>
      <c r="G14" s="20">
        <v>-97004121</v>
      </c>
      <c r="H14" s="20">
        <v>-7974619</v>
      </c>
      <c r="I14" s="20">
        <v>-26883027</v>
      </c>
      <c r="J14" s="20">
        <v>-131861767</v>
      </c>
      <c r="K14" s="20">
        <v>-34012067</v>
      </c>
      <c r="L14" s="20">
        <v>-13291643</v>
      </c>
      <c r="M14" s="20">
        <v>-43626426</v>
      </c>
      <c r="N14" s="20">
        <v>-90930136</v>
      </c>
      <c r="O14" s="20">
        <v>-40086899</v>
      </c>
      <c r="P14" s="20">
        <v>-1792255</v>
      </c>
      <c r="Q14" s="20">
        <v>-76829609</v>
      </c>
      <c r="R14" s="20">
        <v>-118708763</v>
      </c>
      <c r="S14" s="20"/>
      <c r="T14" s="20"/>
      <c r="U14" s="20"/>
      <c r="V14" s="20"/>
      <c r="W14" s="20">
        <v>-341500666</v>
      </c>
      <c r="X14" s="20">
        <v>-402053770</v>
      </c>
      <c r="Y14" s="20">
        <v>60553104</v>
      </c>
      <c r="Z14" s="21">
        <v>-15.060946698746289</v>
      </c>
      <c r="AA14" s="22">
        <v>-506184148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-7561183</v>
      </c>
      <c r="F15" s="20">
        <v>-7247853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-5545550</v>
      </c>
      <c r="Y15" s="20">
        <v>5545550</v>
      </c>
      <c r="Z15" s="21">
        <v>-100</v>
      </c>
      <c r="AA15" s="22">
        <v>-7247853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72281946</v>
      </c>
      <c r="D17" s="26">
        <f>SUM(D6:D16)</f>
        <v>0</v>
      </c>
      <c r="E17" s="27">
        <f t="shared" si="0"/>
        <v>62106834</v>
      </c>
      <c r="F17" s="28">
        <f t="shared" si="0"/>
        <v>-10380086</v>
      </c>
      <c r="G17" s="28">
        <f t="shared" si="0"/>
        <v>-25835854</v>
      </c>
      <c r="H17" s="28">
        <f t="shared" si="0"/>
        <v>41180312</v>
      </c>
      <c r="I17" s="28">
        <f t="shared" si="0"/>
        <v>23905907</v>
      </c>
      <c r="J17" s="28">
        <f t="shared" si="0"/>
        <v>39250365</v>
      </c>
      <c r="K17" s="28">
        <f t="shared" si="0"/>
        <v>15930329</v>
      </c>
      <c r="L17" s="28">
        <f t="shared" si="0"/>
        <v>28087484</v>
      </c>
      <c r="M17" s="28">
        <f t="shared" si="0"/>
        <v>14692681</v>
      </c>
      <c r="N17" s="28">
        <f t="shared" si="0"/>
        <v>58710494</v>
      </c>
      <c r="O17" s="28">
        <f t="shared" si="0"/>
        <v>828047</v>
      </c>
      <c r="P17" s="28">
        <f t="shared" si="0"/>
        <v>38651759</v>
      </c>
      <c r="Q17" s="28">
        <f t="shared" si="0"/>
        <v>-20800783</v>
      </c>
      <c r="R17" s="28">
        <f t="shared" si="0"/>
        <v>18679023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116639882</v>
      </c>
      <c r="X17" s="28">
        <f t="shared" si="0"/>
        <v>17585344</v>
      </c>
      <c r="Y17" s="28">
        <f t="shared" si="0"/>
        <v>99054538</v>
      </c>
      <c r="Z17" s="29">
        <f>+IF(X17&lt;&gt;0,+(Y17/X17)*100,0)</f>
        <v>563.27893272943652</v>
      </c>
      <c r="AA17" s="30">
        <f>SUM(AA6:AA16)</f>
        <v>-10380086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-33178165</v>
      </c>
      <c r="D28" s="18"/>
      <c r="E28" s="19">
        <v>-20000000</v>
      </c>
      <c r="F28" s="20">
        <v>-17325740</v>
      </c>
      <c r="G28" s="20">
        <v>-2134053</v>
      </c>
      <c r="H28" s="20"/>
      <c r="I28" s="20">
        <v>-402900</v>
      </c>
      <c r="J28" s="20">
        <v>-2536953</v>
      </c>
      <c r="K28" s="20">
        <v>-9297266</v>
      </c>
      <c r="L28" s="20">
        <v>-2625454</v>
      </c>
      <c r="M28" s="20"/>
      <c r="N28" s="20">
        <v>-11922720</v>
      </c>
      <c r="O28" s="20"/>
      <c r="P28" s="20"/>
      <c r="Q28" s="20"/>
      <c r="R28" s="20"/>
      <c r="S28" s="20"/>
      <c r="T28" s="20"/>
      <c r="U28" s="20"/>
      <c r="V28" s="20"/>
      <c r="W28" s="20">
        <v>-14459673</v>
      </c>
      <c r="X28" s="20">
        <v>-13930299</v>
      </c>
      <c r="Y28" s="20">
        <v>-529374</v>
      </c>
      <c r="Z28" s="21">
        <v>3.8001625090746436</v>
      </c>
      <c r="AA28" s="22">
        <v>-17325740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-33178165</v>
      </c>
      <c r="D30" s="26">
        <f t="shared" ref="D30:Y30" si="1">SUM(D21:D29)</f>
        <v>0</v>
      </c>
      <c r="E30" s="27">
        <f t="shared" si="1"/>
        <v>-20000000</v>
      </c>
      <c r="F30" s="28">
        <f t="shared" si="1"/>
        <v>-17325740</v>
      </c>
      <c r="G30" s="28">
        <f t="shared" si="1"/>
        <v>-2134053</v>
      </c>
      <c r="H30" s="28">
        <f t="shared" si="1"/>
        <v>0</v>
      </c>
      <c r="I30" s="28">
        <f t="shared" si="1"/>
        <v>-402900</v>
      </c>
      <c r="J30" s="28">
        <f t="shared" si="1"/>
        <v>-2536953</v>
      </c>
      <c r="K30" s="28">
        <f t="shared" si="1"/>
        <v>-9297266</v>
      </c>
      <c r="L30" s="28">
        <f t="shared" si="1"/>
        <v>-2625454</v>
      </c>
      <c r="M30" s="28">
        <f t="shared" si="1"/>
        <v>0</v>
      </c>
      <c r="N30" s="28">
        <f t="shared" si="1"/>
        <v>-11922720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-14459673</v>
      </c>
      <c r="X30" s="28">
        <f t="shared" si="1"/>
        <v>-13930299</v>
      </c>
      <c r="Y30" s="28">
        <f t="shared" si="1"/>
        <v>-529374</v>
      </c>
      <c r="Z30" s="29">
        <f>+IF(X30&lt;&gt;0,+(Y30/X30)*100,0)</f>
        <v>3.8001625090746436</v>
      </c>
      <c r="AA30" s="30">
        <f>SUM(AA21:AA29)</f>
        <v>-17325740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3443647</v>
      </c>
      <c r="D36" s="18"/>
      <c r="E36" s="19"/>
      <c r="F36" s="20"/>
      <c r="G36" s="20">
        <v>36415</v>
      </c>
      <c r="H36" s="37">
        <v>26848</v>
      </c>
      <c r="I36" s="37">
        <v>233441</v>
      </c>
      <c r="J36" s="37">
        <v>296704</v>
      </c>
      <c r="K36" s="20">
        <v>272815</v>
      </c>
      <c r="L36" s="20">
        <v>1264511</v>
      </c>
      <c r="M36" s="20">
        <v>26524</v>
      </c>
      <c r="N36" s="20">
        <v>1563850</v>
      </c>
      <c r="O36" s="37">
        <v>187583</v>
      </c>
      <c r="P36" s="37">
        <v>-67637</v>
      </c>
      <c r="Q36" s="37">
        <v>33005</v>
      </c>
      <c r="R36" s="20">
        <v>152951</v>
      </c>
      <c r="S36" s="20"/>
      <c r="T36" s="20"/>
      <c r="U36" s="20"/>
      <c r="V36" s="37"/>
      <c r="W36" s="37">
        <v>2013505</v>
      </c>
      <c r="X36" s="37"/>
      <c r="Y36" s="20">
        <v>2013505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3443647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36415</v>
      </c>
      <c r="H39" s="28">
        <f t="shared" si="2"/>
        <v>26848</v>
      </c>
      <c r="I39" s="28">
        <f t="shared" si="2"/>
        <v>233441</v>
      </c>
      <c r="J39" s="28">
        <f t="shared" si="2"/>
        <v>296704</v>
      </c>
      <c r="K39" s="28">
        <f t="shared" si="2"/>
        <v>272815</v>
      </c>
      <c r="L39" s="28">
        <f t="shared" si="2"/>
        <v>1264511</v>
      </c>
      <c r="M39" s="28">
        <f t="shared" si="2"/>
        <v>26524</v>
      </c>
      <c r="N39" s="28">
        <f t="shared" si="2"/>
        <v>1563850</v>
      </c>
      <c r="O39" s="28">
        <f t="shared" si="2"/>
        <v>187583</v>
      </c>
      <c r="P39" s="28">
        <f t="shared" si="2"/>
        <v>-67637</v>
      </c>
      <c r="Q39" s="28">
        <f t="shared" si="2"/>
        <v>33005</v>
      </c>
      <c r="R39" s="28">
        <f t="shared" si="2"/>
        <v>152951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2013505</v>
      </c>
      <c r="X39" s="28">
        <f t="shared" si="2"/>
        <v>0</v>
      </c>
      <c r="Y39" s="28">
        <f t="shared" si="2"/>
        <v>2013505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42547428</v>
      </c>
      <c r="D41" s="32">
        <f>+D17+D30+D39</f>
        <v>0</v>
      </c>
      <c r="E41" s="33">
        <f t="shared" si="3"/>
        <v>42106834</v>
      </c>
      <c r="F41" s="34">
        <f t="shared" si="3"/>
        <v>-27705826</v>
      </c>
      <c r="G41" s="34">
        <f t="shared" si="3"/>
        <v>-27933492</v>
      </c>
      <c r="H41" s="34">
        <f t="shared" si="3"/>
        <v>41207160</v>
      </c>
      <c r="I41" s="34">
        <f t="shared" si="3"/>
        <v>23736448</v>
      </c>
      <c r="J41" s="34">
        <f t="shared" si="3"/>
        <v>37010116</v>
      </c>
      <c r="K41" s="34">
        <f t="shared" si="3"/>
        <v>6905878</v>
      </c>
      <c r="L41" s="34">
        <f t="shared" si="3"/>
        <v>26726541</v>
      </c>
      <c r="M41" s="34">
        <f t="shared" si="3"/>
        <v>14719205</v>
      </c>
      <c r="N41" s="34">
        <f t="shared" si="3"/>
        <v>48351624</v>
      </c>
      <c r="O41" s="34">
        <f t="shared" si="3"/>
        <v>1015630</v>
      </c>
      <c r="P41" s="34">
        <f t="shared" si="3"/>
        <v>38584122</v>
      </c>
      <c r="Q41" s="34">
        <f t="shared" si="3"/>
        <v>-20767778</v>
      </c>
      <c r="R41" s="34">
        <f t="shared" si="3"/>
        <v>18831974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104193714</v>
      </c>
      <c r="X41" s="34">
        <f t="shared" si="3"/>
        <v>3655045</v>
      </c>
      <c r="Y41" s="34">
        <f t="shared" si="3"/>
        <v>100538669</v>
      </c>
      <c r="Z41" s="35">
        <f>+IF(X41&lt;&gt;0,+(Y41/X41)*100,0)</f>
        <v>2750.6821119849415</v>
      </c>
      <c r="AA41" s="36">
        <f>+AA17+AA30+AA39</f>
        <v>-27705826</v>
      </c>
    </row>
    <row r="42" spans="1:27" x14ac:dyDescent="0.25">
      <c r="A42" s="23" t="s">
        <v>63</v>
      </c>
      <c r="B42" s="17" t="s">
        <v>64</v>
      </c>
      <c r="C42" s="32">
        <v>-182669119</v>
      </c>
      <c r="D42" s="32"/>
      <c r="E42" s="33"/>
      <c r="F42" s="34">
        <v>-140262492</v>
      </c>
      <c r="G42" s="34">
        <v>-140262492</v>
      </c>
      <c r="H42" s="34">
        <f>+G43+H60</f>
        <v>-168195984</v>
      </c>
      <c r="I42" s="34">
        <f>+H43+I60</f>
        <v>-126988824</v>
      </c>
      <c r="J42" s="34">
        <f>+G42</f>
        <v>-140262492</v>
      </c>
      <c r="K42" s="34">
        <f>+I43+K60</f>
        <v>-103252376</v>
      </c>
      <c r="L42" s="34">
        <f>+K43+L60</f>
        <v>-96346498</v>
      </c>
      <c r="M42" s="34">
        <f>+L43+M60</f>
        <v>-69619957</v>
      </c>
      <c r="N42" s="34">
        <f>+K42</f>
        <v>-103252376</v>
      </c>
      <c r="O42" s="34">
        <f>+M43+O60</f>
        <v>-54900752</v>
      </c>
      <c r="P42" s="34">
        <f>+O43+P60</f>
        <v>-53885122</v>
      </c>
      <c r="Q42" s="34">
        <f>+P43+Q60</f>
        <v>-15301000</v>
      </c>
      <c r="R42" s="34">
        <f>+O42</f>
        <v>-54900752</v>
      </c>
      <c r="S42" s="34">
        <f>+Q43+S60</f>
        <v>-36068778</v>
      </c>
      <c r="T42" s="34">
        <f>+S43+T60</f>
        <v>-36068778</v>
      </c>
      <c r="U42" s="34">
        <f>+T43+U60</f>
        <v>-36068778</v>
      </c>
      <c r="V42" s="34">
        <f>+S42</f>
        <v>-36068778</v>
      </c>
      <c r="W42" s="34">
        <f>+G42</f>
        <v>-140262492</v>
      </c>
      <c r="X42" s="34">
        <v>-140262492</v>
      </c>
      <c r="Y42" s="34">
        <f>+W42-X42</f>
        <v>0</v>
      </c>
      <c r="Z42" s="35">
        <f>+IF(X42&lt;&gt;0,+(Y42/X42)*100,0)</f>
        <v>0</v>
      </c>
      <c r="AA42" s="36">
        <v>-140262492</v>
      </c>
    </row>
    <row r="43" spans="1:27" x14ac:dyDescent="0.25">
      <c r="A43" s="42" t="s">
        <v>65</v>
      </c>
      <c r="B43" s="43" t="s">
        <v>64</v>
      </c>
      <c r="C43" s="44">
        <f>+C41+C42</f>
        <v>-140121691</v>
      </c>
      <c r="D43" s="44">
        <f t="shared" ref="D43:AA43" si="4">+D41+D42</f>
        <v>0</v>
      </c>
      <c r="E43" s="45">
        <f t="shared" si="4"/>
        <v>42106834</v>
      </c>
      <c r="F43" s="46">
        <f t="shared" si="4"/>
        <v>-167968318</v>
      </c>
      <c r="G43" s="46">
        <f t="shared" si="4"/>
        <v>-168195984</v>
      </c>
      <c r="H43" s="46">
        <f t="shared" si="4"/>
        <v>-126988824</v>
      </c>
      <c r="I43" s="46">
        <f t="shared" si="4"/>
        <v>-103252376</v>
      </c>
      <c r="J43" s="46">
        <f>+I43</f>
        <v>-103252376</v>
      </c>
      <c r="K43" s="46">
        <f t="shared" si="4"/>
        <v>-96346498</v>
      </c>
      <c r="L43" s="46">
        <f t="shared" si="4"/>
        <v>-69619957</v>
      </c>
      <c r="M43" s="46">
        <f t="shared" si="4"/>
        <v>-54900752</v>
      </c>
      <c r="N43" s="46">
        <f>+M43</f>
        <v>-54900752</v>
      </c>
      <c r="O43" s="46">
        <f t="shared" si="4"/>
        <v>-53885122</v>
      </c>
      <c r="P43" s="46">
        <f t="shared" si="4"/>
        <v>-15301000</v>
      </c>
      <c r="Q43" s="46">
        <f t="shared" si="4"/>
        <v>-36068778</v>
      </c>
      <c r="R43" s="46">
        <f>+Q43</f>
        <v>-36068778</v>
      </c>
      <c r="S43" s="46">
        <f t="shared" si="4"/>
        <v>-36068778</v>
      </c>
      <c r="T43" s="46">
        <f t="shared" si="4"/>
        <v>-36068778</v>
      </c>
      <c r="U43" s="46">
        <f t="shared" si="4"/>
        <v>-36068778</v>
      </c>
      <c r="V43" s="46">
        <f>+U43</f>
        <v>-36068778</v>
      </c>
      <c r="W43" s="46">
        <f>+V43</f>
        <v>-36068778</v>
      </c>
      <c r="X43" s="46">
        <f t="shared" si="4"/>
        <v>-136607447</v>
      </c>
      <c r="Y43" s="46">
        <f t="shared" si="4"/>
        <v>100538669</v>
      </c>
      <c r="Z43" s="47">
        <f>+IF(X43&lt;&gt;0,+(Y43/X43)*100,0)</f>
        <v>-73.596770313700404</v>
      </c>
      <c r="AA43" s="48">
        <f t="shared" si="4"/>
        <v>-167968318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-140262492</v>
      </c>
      <c r="J60">
        <v>-140262492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>
        <v>11635128</v>
      </c>
      <c r="L6" s="20">
        <v>13053856</v>
      </c>
      <c r="M6" s="20">
        <v>12553741</v>
      </c>
      <c r="N6" s="20">
        <v>37242725</v>
      </c>
      <c r="O6" s="20">
        <v>13690330</v>
      </c>
      <c r="P6" s="20">
        <v>18853178</v>
      </c>
      <c r="Q6" s="20">
        <v>12997803</v>
      </c>
      <c r="R6" s="20">
        <v>45541311</v>
      </c>
      <c r="S6" s="20"/>
      <c r="T6" s="20"/>
      <c r="U6" s="20"/>
      <c r="V6" s="20"/>
      <c r="W6" s="20">
        <v>120503631</v>
      </c>
      <c r="X6" s="20"/>
      <c r="Y6" s="20">
        <v>120503631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163016195</v>
      </c>
      <c r="D7" s="18"/>
      <c r="E7" s="19">
        <v>1708952219</v>
      </c>
      <c r="F7" s="20">
        <v>1608845819</v>
      </c>
      <c r="G7" s="20"/>
      <c r="H7" s="20"/>
      <c r="I7" s="20">
        <v>18062878</v>
      </c>
      <c r="J7" s="20">
        <v>18062878</v>
      </c>
      <c r="K7" s="20">
        <v>168086207</v>
      </c>
      <c r="L7" s="20">
        <v>125437123</v>
      </c>
      <c r="M7" s="20">
        <v>134606720</v>
      </c>
      <c r="N7" s="20">
        <v>428130050</v>
      </c>
      <c r="O7" s="20">
        <v>124654096</v>
      </c>
      <c r="P7" s="20">
        <v>99011555</v>
      </c>
      <c r="Q7" s="20">
        <v>130514508</v>
      </c>
      <c r="R7" s="20">
        <v>354180159</v>
      </c>
      <c r="S7" s="20"/>
      <c r="T7" s="20"/>
      <c r="U7" s="20"/>
      <c r="V7" s="20"/>
      <c r="W7" s="20">
        <v>800373087</v>
      </c>
      <c r="X7" s="20">
        <v>1270708106</v>
      </c>
      <c r="Y7" s="20">
        <v>-470335019</v>
      </c>
      <c r="Z7" s="21">
        <v>-37.013616012928779</v>
      </c>
      <c r="AA7" s="22">
        <v>1608845819</v>
      </c>
    </row>
    <row r="8" spans="1:27" x14ac:dyDescent="0.25">
      <c r="A8" s="23" t="s">
        <v>36</v>
      </c>
      <c r="B8" s="17" t="s">
        <v>32</v>
      </c>
      <c r="C8" s="18">
        <v>2524312</v>
      </c>
      <c r="D8" s="18"/>
      <c r="E8" s="19">
        <v>38037784</v>
      </c>
      <c r="F8" s="20">
        <v>38037784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28528344</v>
      </c>
      <c r="Y8" s="20">
        <v>-28528344</v>
      </c>
      <c r="Z8" s="21">
        <v>-100</v>
      </c>
      <c r="AA8" s="22">
        <v>38037784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118321229</v>
      </c>
      <c r="F9" s="20">
        <v>118321229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88740918</v>
      </c>
      <c r="Y9" s="20">
        <v>-88740918</v>
      </c>
      <c r="Z9" s="21">
        <v>-100</v>
      </c>
      <c r="AA9" s="22">
        <v>118321229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-1389665026</v>
      </c>
      <c r="D14" s="18"/>
      <c r="E14" s="19">
        <v>-1624371940</v>
      </c>
      <c r="F14" s="20">
        <v>-1518053538</v>
      </c>
      <c r="G14" s="20">
        <v>-115309185</v>
      </c>
      <c r="H14" s="20">
        <v>-257093300</v>
      </c>
      <c r="I14" s="20">
        <v>-207612145</v>
      </c>
      <c r="J14" s="20">
        <v>-580014630</v>
      </c>
      <c r="K14" s="20">
        <v>-191747534</v>
      </c>
      <c r="L14" s="20">
        <v>-131385663</v>
      </c>
      <c r="M14" s="20">
        <v>-127630559</v>
      </c>
      <c r="N14" s="20">
        <v>-450763756</v>
      </c>
      <c r="O14" s="20">
        <v>-132869869</v>
      </c>
      <c r="P14" s="20">
        <v>-112347331</v>
      </c>
      <c r="Q14" s="20">
        <v>-119738817</v>
      </c>
      <c r="R14" s="20">
        <v>-364956017</v>
      </c>
      <c r="S14" s="20"/>
      <c r="T14" s="20"/>
      <c r="U14" s="20"/>
      <c r="V14" s="20"/>
      <c r="W14" s="20">
        <v>-1395734403</v>
      </c>
      <c r="X14" s="20">
        <v>-1175751673</v>
      </c>
      <c r="Y14" s="20">
        <v>-219982730</v>
      </c>
      <c r="Z14" s="21">
        <v>18.709965297238405</v>
      </c>
      <c r="AA14" s="22">
        <v>-1518053538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-2295000</v>
      </c>
      <c r="Y16" s="20">
        <v>2295000</v>
      </c>
      <c r="Z16" s="21">
        <v>-100</v>
      </c>
      <c r="AA16" s="22">
        <v>-3060000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-1107853758</v>
      </c>
      <c r="D17" s="26">
        <f>SUM(D6:D16)</f>
        <v>0</v>
      </c>
      <c r="E17" s="27">
        <f t="shared" si="0"/>
        <v>237879292</v>
      </c>
      <c r="F17" s="28">
        <f t="shared" si="0"/>
        <v>244091294</v>
      </c>
      <c r="G17" s="28">
        <f t="shared" si="0"/>
        <v>-100883407</v>
      </c>
      <c r="H17" s="28">
        <f t="shared" si="0"/>
        <v>-244612444</v>
      </c>
      <c r="I17" s="28">
        <f t="shared" si="0"/>
        <v>-178736306</v>
      </c>
      <c r="J17" s="28">
        <f t="shared" si="0"/>
        <v>-524232157</v>
      </c>
      <c r="K17" s="28">
        <f t="shared" si="0"/>
        <v>-12026199</v>
      </c>
      <c r="L17" s="28">
        <f t="shared" si="0"/>
        <v>7105316</v>
      </c>
      <c r="M17" s="28">
        <f t="shared" si="0"/>
        <v>19529902</v>
      </c>
      <c r="N17" s="28">
        <f t="shared" si="0"/>
        <v>14609019</v>
      </c>
      <c r="O17" s="28">
        <f t="shared" si="0"/>
        <v>5474557</v>
      </c>
      <c r="P17" s="28">
        <f t="shared" si="0"/>
        <v>5517402</v>
      </c>
      <c r="Q17" s="28">
        <f t="shared" si="0"/>
        <v>23773494</v>
      </c>
      <c r="R17" s="28">
        <f t="shared" si="0"/>
        <v>34765453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-474857685</v>
      </c>
      <c r="X17" s="28">
        <f t="shared" si="0"/>
        <v>209930695</v>
      </c>
      <c r="Y17" s="28">
        <f t="shared" si="0"/>
        <v>-684788380</v>
      </c>
      <c r="Z17" s="29">
        <f>+IF(X17&lt;&gt;0,+(Y17/X17)*100,0)</f>
        <v>-326.19735765653519</v>
      </c>
      <c r="AA17" s="30">
        <f>SUM(AA6:AA16)</f>
        <v>244091294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-28454409</v>
      </c>
      <c r="D28" s="18"/>
      <c r="E28" s="19">
        <v>-43283482</v>
      </c>
      <c r="F28" s="20">
        <v>-43283482</v>
      </c>
      <c r="G28" s="20">
        <v>-14140527</v>
      </c>
      <c r="H28" s="20">
        <v>-3141545</v>
      </c>
      <c r="I28" s="20">
        <v>-4098363</v>
      </c>
      <c r="J28" s="20">
        <v>-21380435</v>
      </c>
      <c r="K28" s="20">
        <v>-637226</v>
      </c>
      <c r="L28" s="20">
        <v>-65222</v>
      </c>
      <c r="M28" s="20">
        <v>-2896578</v>
      </c>
      <c r="N28" s="20">
        <v>-3599026</v>
      </c>
      <c r="O28" s="20"/>
      <c r="P28" s="20"/>
      <c r="Q28" s="20"/>
      <c r="R28" s="20"/>
      <c r="S28" s="20"/>
      <c r="T28" s="20"/>
      <c r="U28" s="20"/>
      <c r="V28" s="20"/>
      <c r="W28" s="20">
        <v>-24979461</v>
      </c>
      <c r="X28" s="20">
        <v>-32462622</v>
      </c>
      <c r="Y28" s="20">
        <v>7483161</v>
      </c>
      <c r="Z28" s="21">
        <v>-23.051622262674901</v>
      </c>
      <c r="AA28" s="22">
        <v>-43283482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-28454409</v>
      </c>
      <c r="D30" s="26">
        <f t="shared" ref="D30:Y30" si="1">SUM(D21:D29)</f>
        <v>0</v>
      </c>
      <c r="E30" s="27">
        <f t="shared" si="1"/>
        <v>-43283482</v>
      </c>
      <c r="F30" s="28">
        <f t="shared" si="1"/>
        <v>-43283482</v>
      </c>
      <c r="G30" s="28">
        <f t="shared" si="1"/>
        <v>-14140527</v>
      </c>
      <c r="H30" s="28">
        <f t="shared" si="1"/>
        <v>-3141545</v>
      </c>
      <c r="I30" s="28">
        <f t="shared" si="1"/>
        <v>-4098363</v>
      </c>
      <c r="J30" s="28">
        <f t="shared" si="1"/>
        <v>-21380435</v>
      </c>
      <c r="K30" s="28">
        <f t="shared" si="1"/>
        <v>-637226</v>
      </c>
      <c r="L30" s="28">
        <f t="shared" si="1"/>
        <v>-65222</v>
      </c>
      <c r="M30" s="28">
        <f t="shared" si="1"/>
        <v>-2896578</v>
      </c>
      <c r="N30" s="28">
        <f t="shared" si="1"/>
        <v>-3599026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-24979461</v>
      </c>
      <c r="X30" s="28">
        <f t="shared" si="1"/>
        <v>-32462622</v>
      </c>
      <c r="Y30" s="28">
        <f t="shared" si="1"/>
        <v>7483161</v>
      </c>
      <c r="Z30" s="29">
        <f>+IF(X30&lt;&gt;0,+(Y30/X30)*100,0)</f>
        <v>-23.051622262674901</v>
      </c>
      <c r="AA30" s="30">
        <f>SUM(AA21:AA29)</f>
        <v>-43283482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-1136308167</v>
      </c>
      <c r="D41" s="32">
        <f>+D17+D30+D39</f>
        <v>0</v>
      </c>
      <c r="E41" s="33">
        <f t="shared" si="3"/>
        <v>194595810</v>
      </c>
      <c r="F41" s="34">
        <f t="shared" si="3"/>
        <v>200807812</v>
      </c>
      <c r="G41" s="34">
        <f t="shared" si="3"/>
        <v>-115023934</v>
      </c>
      <c r="H41" s="34">
        <f t="shared" si="3"/>
        <v>-247753989</v>
      </c>
      <c r="I41" s="34">
        <f t="shared" si="3"/>
        <v>-182834669</v>
      </c>
      <c r="J41" s="34">
        <f t="shared" si="3"/>
        <v>-545612592</v>
      </c>
      <c r="K41" s="34">
        <f t="shared" si="3"/>
        <v>-12663425</v>
      </c>
      <c r="L41" s="34">
        <f t="shared" si="3"/>
        <v>7040094</v>
      </c>
      <c r="M41" s="34">
        <f t="shared" si="3"/>
        <v>16633324</v>
      </c>
      <c r="N41" s="34">
        <f t="shared" si="3"/>
        <v>11009993</v>
      </c>
      <c r="O41" s="34">
        <f t="shared" si="3"/>
        <v>5474557</v>
      </c>
      <c r="P41" s="34">
        <f t="shared" si="3"/>
        <v>5517402</v>
      </c>
      <c r="Q41" s="34">
        <f t="shared" si="3"/>
        <v>23773494</v>
      </c>
      <c r="R41" s="34">
        <f t="shared" si="3"/>
        <v>34765453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-499837146</v>
      </c>
      <c r="X41" s="34">
        <f t="shared" si="3"/>
        <v>177468073</v>
      </c>
      <c r="Y41" s="34">
        <f t="shared" si="3"/>
        <v>-677305219</v>
      </c>
      <c r="Z41" s="35">
        <f>+IF(X41&lt;&gt;0,+(Y41/X41)*100,0)</f>
        <v>-381.64905244674628</v>
      </c>
      <c r="AA41" s="36">
        <f>+AA17+AA30+AA39</f>
        <v>200807812</v>
      </c>
    </row>
    <row r="42" spans="1:27" x14ac:dyDescent="0.25">
      <c r="A42" s="23" t="s">
        <v>63</v>
      </c>
      <c r="B42" s="17" t="s">
        <v>64</v>
      </c>
      <c r="C42" s="32">
        <v>-332538713</v>
      </c>
      <c r="D42" s="32"/>
      <c r="E42" s="33"/>
      <c r="F42" s="34"/>
      <c r="G42" s="34">
        <v>-1468443445</v>
      </c>
      <c r="H42" s="34">
        <f>+G43+H60</f>
        <v>-1583467379</v>
      </c>
      <c r="I42" s="34">
        <f>+H43+I60</f>
        <v>-1831221368</v>
      </c>
      <c r="J42" s="34">
        <f>+G42</f>
        <v>-1468443445</v>
      </c>
      <c r="K42" s="34">
        <f>+I43+K60</f>
        <v>-2014056037</v>
      </c>
      <c r="L42" s="34">
        <f>+K43+L60</f>
        <v>-2026719462</v>
      </c>
      <c r="M42" s="34">
        <f>+L43+M60</f>
        <v>-2019679368</v>
      </c>
      <c r="N42" s="34">
        <f>+K42</f>
        <v>-2014056037</v>
      </c>
      <c r="O42" s="34">
        <f>+M43+O60</f>
        <v>-2003046044</v>
      </c>
      <c r="P42" s="34">
        <f>+O43+P60</f>
        <v>-1997571487</v>
      </c>
      <c r="Q42" s="34">
        <f>+P43+Q60</f>
        <v>-1992054085</v>
      </c>
      <c r="R42" s="34">
        <f>+O42</f>
        <v>-2003046044</v>
      </c>
      <c r="S42" s="34">
        <f>+Q43+S60</f>
        <v>-1968280591</v>
      </c>
      <c r="T42" s="34">
        <f>+S43+T60</f>
        <v>-1968280591</v>
      </c>
      <c r="U42" s="34">
        <f>+T43+U60</f>
        <v>-1968280591</v>
      </c>
      <c r="V42" s="34">
        <f>+S42</f>
        <v>-1968280591</v>
      </c>
      <c r="W42" s="34">
        <f>+G42</f>
        <v>-1468443445</v>
      </c>
      <c r="X42" s="34"/>
      <c r="Y42" s="34">
        <f>+W42-X42</f>
        <v>-1468443445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-1468846880</v>
      </c>
      <c r="D43" s="44">
        <f t="shared" ref="D43:AA43" si="4">+D41+D42</f>
        <v>0</v>
      </c>
      <c r="E43" s="45">
        <f t="shared" si="4"/>
        <v>194595810</v>
      </c>
      <c r="F43" s="46">
        <f t="shared" si="4"/>
        <v>200807812</v>
      </c>
      <c r="G43" s="46">
        <f t="shared" si="4"/>
        <v>-1583467379</v>
      </c>
      <c r="H43" s="46">
        <f t="shared" si="4"/>
        <v>-1831221368</v>
      </c>
      <c r="I43" s="46">
        <f t="shared" si="4"/>
        <v>-2014056037</v>
      </c>
      <c r="J43" s="46">
        <f>+I43</f>
        <v>-2014056037</v>
      </c>
      <c r="K43" s="46">
        <f t="shared" si="4"/>
        <v>-2026719462</v>
      </c>
      <c r="L43" s="46">
        <f t="shared" si="4"/>
        <v>-2019679368</v>
      </c>
      <c r="M43" s="46">
        <f t="shared" si="4"/>
        <v>-2003046044</v>
      </c>
      <c r="N43" s="46">
        <f>+M43</f>
        <v>-2003046044</v>
      </c>
      <c r="O43" s="46">
        <f t="shared" si="4"/>
        <v>-1997571487</v>
      </c>
      <c r="P43" s="46">
        <f t="shared" si="4"/>
        <v>-1992054085</v>
      </c>
      <c r="Q43" s="46">
        <f t="shared" si="4"/>
        <v>-1968280591</v>
      </c>
      <c r="R43" s="46">
        <f>+Q43</f>
        <v>-1968280591</v>
      </c>
      <c r="S43" s="46">
        <f t="shared" si="4"/>
        <v>-1968280591</v>
      </c>
      <c r="T43" s="46">
        <f t="shared" si="4"/>
        <v>-1968280591</v>
      </c>
      <c r="U43" s="46">
        <f t="shared" si="4"/>
        <v>-1968280591</v>
      </c>
      <c r="V43" s="46">
        <f>+U43</f>
        <v>-1968280591</v>
      </c>
      <c r="W43" s="46">
        <f>+V43</f>
        <v>-1968280591</v>
      </c>
      <c r="X43" s="46">
        <f t="shared" si="4"/>
        <v>177468073</v>
      </c>
      <c r="Y43" s="46">
        <f t="shared" si="4"/>
        <v>-2145748664</v>
      </c>
      <c r="Z43" s="47">
        <f>+IF(X43&lt;&gt;0,+(Y43/X43)*100,0)</f>
        <v>-1209.0899662836819</v>
      </c>
      <c r="AA43" s="48">
        <f t="shared" si="4"/>
        <v>200807812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-1468443445</v>
      </c>
      <c r="J60">
        <v>-1468443445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166057071</v>
      </c>
      <c r="D7" s="18"/>
      <c r="E7" s="19">
        <v>366838224</v>
      </c>
      <c r="F7" s="20">
        <v>366838222</v>
      </c>
      <c r="G7" s="20">
        <v>-120507285</v>
      </c>
      <c r="H7" s="20">
        <v>14797559</v>
      </c>
      <c r="I7" s="20">
        <v>316788782</v>
      </c>
      <c r="J7" s="20">
        <v>211079056</v>
      </c>
      <c r="K7" s="20">
        <v>28932917</v>
      </c>
      <c r="L7" s="20">
        <v>34719501</v>
      </c>
      <c r="M7" s="20">
        <v>36427113</v>
      </c>
      <c r="N7" s="20">
        <v>100079531</v>
      </c>
      <c r="O7" s="20">
        <v>18949107</v>
      </c>
      <c r="P7" s="20">
        <v>16193351</v>
      </c>
      <c r="Q7" s="20"/>
      <c r="R7" s="20">
        <v>35142458</v>
      </c>
      <c r="S7" s="20"/>
      <c r="T7" s="20"/>
      <c r="U7" s="20"/>
      <c r="V7" s="20"/>
      <c r="W7" s="20">
        <v>346301045</v>
      </c>
      <c r="X7" s="20">
        <v>275128668</v>
      </c>
      <c r="Y7" s="20">
        <v>71172377</v>
      </c>
      <c r="Z7" s="21">
        <v>25.868760793767954</v>
      </c>
      <c r="AA7" s="22">
        <v>366838222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-24546723</v>
      </c>
      <c r="F9" s="20">
        <v>-24546722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-18410049</v>
      </c>
      <c r="Y9" s="20">
        <v>18410049</v>
      </c>
      <c r="Z9" s="21">
        <v>-100</v>
      </c>
      <c r="AA9" s="22">
        <v>-24546722</v>
      </c>
    </row>
    <row r="10" spans="1:27" x14ac:dyDescent="0.25">
      <c r="A10" s="23" t="s">
        <v>39</v>
      </c>
      <c r="B10" s="17" t="s">
        <v>38</v>
      </c>
      <c r="C10" s="18">
        <v>17768000</v>
      </c>
      <c r="D10" s="18"/>
      <c r="E10" s="19">
        <v>17533000</v>
      </c>
      <c r="F10" s="20">
        <v>17533000</v>
      </c>
      <c r="G10" s="20">
        <v>-27647000</v>
      </c>
      <c r="H10" s="20"/>
      <c r="I10" s="20">
        <v>17768000</v>
      </c>
      <c r="J10" s="20">
        <v>-9879000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-9879000</v>
      </c>
      <c r="X10" s="20">
        <v>13149747</v>
      </c>
      <c r="Y10" s="20">
        <v>-23028747</v>
      </c>
      <c r="Z10" s="21">
        <v>-175.1269206928468</v>
      </c>
      <c r="AA10" s="22">
        <v>17533000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-149583673</v>
      </c>
      <c r="D14" s="18"/>
      <c r="E14" s="19">
        <v>-206690756</v>
      </c>
      <c r="F14" s="20">
        <v>-267451639</v>
      </c>
      <c r="G14" s="20">
        <v>31822295</v>
      </c>
      <c r="H14" s="20">
        <v>65279268</v>
      </c>
      <c r="I14" s="20">
        <v>-213721023</v>
      </c>
      <c r="J14" s="20">
        <v>-116619460</v>
      </c>
      <c r="K14" s="20">
        <v>51291220</v>
      </c>
      <c r="L14" s="20">
        <v>-54056</v>
      </c>
      <c r="M14" s="20">
        <v>-12896642</v>
      </c>
      <c r="N14" s="20">
        <v>38340522</v>
      </c>
      <c r="O14" s="20">
        <v>-5767839</v>
      </c>
      <c r="P14" s="20">
        <v>-312093</v>
      </c>
      <c r="Q14" s="20"/>
      <c r="R14" s="20">
        <v>-6079932</v>
      </c>
      <c r="S14" s="20"/>
      <c r="T14" s="20"/>
      <c r="U14" s="20"/>
      <c r="V14" s="20"/>
      <c r="W14" s="20">
        <v>-84358870</v>
      </c>
      <c r="X14" s="20">
        <v>-200588778</v>
      </c>
      <c r="Y14" s="20">
        <v>116229908</v>
      </c>
      <c r="Z14" s="21">
        <v>-57.944372142294021</v>
      </c>
      <c r="AA14" s="22">
        <v>-267451639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-62080903</v>
      </c>
      <c r="F15" s="20">
        <v>-64423512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-48317634</v>
      </c>
      <c r="Y15" s="20">
        <v>48317634</v>
      </c>
      <c r="Z15" s="21">
        <v>-100</v>
      </c>
      <c r="AA15" s="22">
        <v>-64423512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34241398</v>
      </c>
      <c r="D17" s="26">
        <f>SUM(D6:D16)</f>
        <v>0</v>
      </c>
      <c r="E17" s="27">
        <f t="shared" si="0"/>
        <v>91282056</v>
      </c>
      <c r="F17" s="28">
        <f t="shared" si="0"/>
        <v>27949349</v>
      </c>
      <c r="G17" s="28">
        <f t="shared" si="0"/>
        <v>-116331990</v>
      </c>
      <c r="H17" s="28">
        <f t="shared" si="0"/>
        <v>80076827</v>
      </c>
      <c r="I17" s="28">
        <f t="shared" si="0"/>
        <v>120835759</v>
      </c>
      <c r="J17" s="28">
        <f t="shared" si="0"/>
        <v>84580596</v>
      </c>
      <c r="K17" s="28">
        <f t="shared" si="0"/>
        <v>80224137</v>
      </c>
      <c r="L17" s="28">
        <f t="shared" si="0"/>
        <v>34665445</v>
      </c>
      <c r="M17" s="28">
        <f t="shared" si="0"/>
        <v>23530471</v>
      </c>
      <c r="N17" s="28">
        <f t="shared" si="0"/>
        <v>138420053</v>
      </c>
      <c r="O17" s="28">
        <f t="shared" si="0"/>
        <v>13181268</v>
      </c>
      <c r="P17" s="28">
        <f t="shared" si="0"/>
        <v>15881258</v>
      </c>
      <c r="Q17" s="28">
        <f t="shared" si="0"/>
        <v>0</v>
      </c>
      <c r="R17" s="28">
        <f t="shared" si="0"/>
        <v>29062526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252063175</v>
      </c>
      <c r="X17" s="28">
        <f t="shared" si="0"/>
        <v>20961954</v>
      </c>
      <c r="Y17" s="28">
        <f t="shared" si="0"/>
        <v>231101221</v>
      </c>
      <c r="Z17" s="29">
        <f>+IF(X17&lt;&gt;0,+(Y17/X17)*100,0)</f>
        <v>1102.4793824087201</v>
      </c>
      <c r="AA17" s="30">
        <f>SUM(AA6:AA16)</f>
        <v>27949349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-29228485</v>
      </c>
      <c r="D28" s="18"/>
      <c r="E28" s="19">
        <v>-51361028</v>
      </c>
      <c r="F28" s="20">
        <v>-35430693</v>
      </c>
      <c r="G28" s="20">
        <v>29228485</v>
      </c>
      <c r="H28" s="20"/>
      <c r="I28" s="20">
        <v>-33628485</v>
      </c>
      <c r="J28" s="20">
        <v>-4400000</v>
      </c>
      <c r="K28" s="20">
        <v>-1351068</v>
      </c>
      <c r="L28" s="20"/>
      <c r="M28" s="20">
        <v>-4016903</v>
      </c>
      <c r="N28" s="20">
        <v>-5367971</v>
      </c>
      <c r="O28" s="20"/>
      <c r="P28" s="20"/>
      <c r="Q28" s="20"/>
      <c r="R28" s="20"/>
      <c r="S28" s="20"/>
      <c r="T28" s="20"/>
      <c r="U28" s="20"/>
      <c r="V28" s="20"/>
      <c r="W28" s="20">
        <v>-9767971</v>
      </c>
      <c r="X28" s="20">
        <v>-26573004</v>
      </c>
      <c r="Y28" s="20">
        <v>16805033</v>
      </c>
      <c r="Z28" s="21">
        <v>-63.240998270274595</v>
      </c>
      <c r="AA28" s="22">
        <v>-35430693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-29228485</v>
      </c>
      <c r="D30" s="26">
        <f t="shared" ref="D30:Y30" si="1">SUM(D21:D29)</f>
        <v>0</v>
      </c>
      <c r="E30" s="27">
        <f t="shared" si="1"/>
        <v>-51361028</v>
      </c>
      <c r="F30" s="28">
        <f t="shared" si="1"/>
        <v>-35430693</v>
      </c>
      <c r="G30" s="28">
        <f t="shared" si="1"/>
        <v>29228485</v>
      </c>
      <c r="H30" s="28">
        <f t="shared" si="1"/>
        <v>0</v>
      </c>
      <c r="I30" s="28">
        <f t="shared" si="1"/>
        <v>-33628485</v>
      </c>
      <c r="J30" s="28">
        <f t="shared" si="1"/>
        <v>-4400000</v>
      </c>
      <c r="K30" s="28">
        <f t="shared" si="1"/>
        <v>-1351068</v>
      </c>
      <c r="L30" s="28">
        <f t="shared" si="1"/>
        <v>0</v>
      </c>
      <c r="M30" s="28">
        <f t="shared" si="1"/>
        <v>-4016903</v>
      </c>
      <c r="N30" s="28">
        <f t="shared" si="1"/>
        <v>-5367971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-9767971</v>
      </c>
      <c r="X30" s="28">
        <f t="shared" si="1"/>
        <v>-26573004</v>
      </c>
      <c r="Y30" s="28">
        <f t="shared" si="1"/>
        <v>16805033</v>
      </c>
      <c r="Z30" s="29">
        <f>+IF(X30&lt;&gt;0,+(Y30/X30)*100,0)</f>
        <v>-63.240998270274595</v>
      </c>
      <c r="AA30" s="30">
        <f>SUM(AA21:AA29)</f>
        <v>-35430693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5012913</v>
      </c>
      <c r="D41" s="32">
        <f>+D17+D30+D39</f>
        <v>0</v>
      </c>
      <c r="E41" s="33">
        <f t="shared" si="3"/>
        <v>39921028</v>
      </c>
      <c r="F41" s="34">
        <f t="shared" si="3"/>
        <v>-7481344</v>
      </c>
      <c r="G41" s="34">
        <f t="shared" si="3"/>
        <v>-87103505</v>
      </c>
      <c r="H41" s="34">
        <f t="shared" si="3"/>
        <v>80076827</v>
      </c>
      <c r="I41" s="34">
        <f t="shared" si="3"/>
        <v>87207274</v>
      </c>
      <c r="J41" s="34">
        <f t="shared" si="3"/>
        <v>80180596</v>
      </c>
      <c r="K41" s="34">
        <f t="shared" si="3"/>
        <v>78873069</v>
      </c>
      <c r="L41" s="34">
        <f t="shared" si="3"/>
        <v>34665445</v>
      </c>
      <c r="M41" s="34">
        <f t="shared" si="3"/>
        <v>19513568</v>
      </c>
      <c r="N41" s="34">
        <f t="shared" si="3"/>
        <v>133052082</v>
      </c>
      <c r="O41" s="34">
        <f t="shared" si="3"/>
        <v>13181268</v>
      </c>
      <c r="P41" s="34">
        <f t="shared" si="3"/>
        <v>15881258</v>
      </c>
      <c r="Q41" s="34">
        <f t="shared" si="3"/>
        <v>0</v>
      </c>
      <c r="R41" s="34">
        <f t="shared" si="3"/>
        <v>29062526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242295204</v>
      </c>
      <c r="X41" s="34">
        <f t="shared" si="3"/>
        <v>-5611050</v>
      </c>
      <c r="Y41" s="34">
        <f t="shared" si="3"/>
        <v>247906254</v>
      </c>
      <c r="Z41" s="35">
        <f>+IF(X41&lt;&gt;0,+(Y41/X41)*100,0)</f>
        <v>-4418.1793781912475</v>
      </c>
      <c r="AA41" s="36">
        <f>+AA17+AA30+AA39</f>
        <v>-7481344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-87103505</v>
      </c>
      <c r="I42" s="34">
        <f>+H43+I60</f>
        <v>-7026678</v>
      </c>
      <c r="J42" s="34">
        <f>+G42</f>
        <v>0</v>
      </c>
      <c r="K42" s="34">
        <f>+I43+K60</f>
        <v>80180596</v>
      </c>
      <c r="L42" s="34">
        <f>+K43+L60</f>
        <v>159053665</v>
      </c>
      <c r="M42" s="34">
        <f>+L43+M60</f>
        <v>193719110</v>
      </c>
      <c r="N42" s="34">
        <f>+K42</f>
        <v>80180596</v>
      </c>
      <c r="O42" s="34">
        <f>+M43+O60</f>
        <v>213232678</v>
      </c>
      <c r="P42" s="34">
        <f>+O43+P60</f>
        <v>226413946</v>
      </c>
      <c r="Q42" s="34">
        <f>+P43+Q60</f>
        <v>242295204</v>
      </c>
      <c r="R42" s="34">
        <f>+O42</f>
        <v>213232678</v>
      </c>
      <c r="S42" s="34">
        <f>+Q43+S60</f>
        <v>242295204</v>
      </c>
      <c r="T42" s="34">
        <f>+S43+T60</f>
        <v>242295204</v>
      </c>
      <c r="U42" s="34">
        <f>+T43+U60</f>
        <v>242295204</v>
      </c>
      <c r="V42" s="34">
        <f>+S42</f>
        <v>242295204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5012913</v>
      </c>
      <c r="D43" s="44">
        <f t="shared" ref="D43:AA43" si="4">+D41+D42</f>
        <v>0</v>
      </c>
      <c r="E43" s="45">
        <f t="shared" si="4"/>
        <v>39921028</v>
      </c>
      <c r="F43" s="46">
        <f t="shared" si="4"/>
        <v>-7481344</v>
      </c>
      <c r="G43" s="46">
        <f t="shared" si="4"/>
        <v>-87103505</v>
      </c>
      <c r="H43" s="46">
        <f t="shared" si="4"/>
        <v>-7026678</v>
      </c>
      <c r="I43" s="46">
        <f t="shared" si="4"/>
        <v>80180596</v>
      </c>
      <c r="J43" s="46">
        <f>+I43</f>
        <v>80180596</v>
      </c>
      <c r="K43" s="46">
        <f t="shared" si="4"/>
        <v>159053665</v>
      </c>
      <c r="L43" s="46">
        <f t="shared" si="4"/>
        <v>193719110</v>
      </c>
      <c r="M43" s="46">
        <f t="shared" si="4"/>
        <v>213232678</v>
      </c>
      <c r="N43" s="46">
        <f>+M43</f>
        <v>213232678</v>
      </c>
      <c r="O43" s="46">
        <f t="shared" si="4"/>
        <v>226413946</v>
      </c>
      <c r="P43" s="46">
        <f t="shared" si="4"/>
        <v>242295204</v>
      </c>
      <c r="Q43" s="46">
        <f t="shared" si="4"/>
        <v>242295204</v>
      </c>
      <c r="R43" s="46">
        <f>+Q43</f>
        <v>242295204</v>
      </c>
      <c r="S43" s="46">
        <f t="shared" si="4"/>
        <v>242295204</v>
      </c>
      <c r="T43" s="46">
        <f t="shared" si="4"/>
        <v>242295204</v>
      </c>
      <c r="U43" s="46">
        <f t="shared" si="4"/>
        <v>242295204</v>
      </c>
      <c r="V43" s="46">
        <f>+U43</f>
        <v>242295204</v>
      </c>
      <c r="W43" s="46">
        <f>+V43</f>
        <v>242295204</v>
      </c>
      <c r="X43" s="46">
        <f t="shared" si="4"/>
        <v>-5611050</v>
      </c>
      <c r="Y43" s="46">
        <f t="shared" si="4"/>
        <v>247906254</v>
      </c>
      <c r="Z43" s="47">
        <f>+IF(X43&lt;&gt;0,+(Y43/X43)*100,0)</f>
        <v>-4418.1793781912475</v>
      </c>
      <c r="AA43" s="48">
        <f t="shared" si="4"/>
        <v>-7481344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840417451</v>
      </c>
      <c r="D7" s="18"/>
      <c r="E7" s="19">
        <v>1098302361</v>
      </c>
      <c r="F7" s="20">
        <v>1278432753</v>
      </c>
      <c r="G7" s="20">
        <v>79422818</v>
      </c>
      <c r="H7" s="20">
        <v>102686655</v>
      </c>
      <c r="I7" s="20">
        <v>111254267</v>
      </c>
      <c r="J7" s="20">
        <v>293363740</v>
      </c>
      <c r="K7" s="20">
        <v>105379695</v>
      </c>
      <c r="L7" s="20">
        <v>93383092</v>
      </c>
      <c r="M7" s="20">
        <v>75429204</v>
      </c>
      <c r="N7" s="20">
        <v>274191991</v>
      </c>
      <c r="O7" s="20">
        <v>82925336</v>
      </c>
      <c r="P7" s="20">
        <v>86629836</v>
      </c>
      <c r="Q7" s="20">
        <v>90342525</v>
      </c>
      <c r="R7" s="20">
        <v>259897697</v>
      </c>
      <c r="S7" s="20"/>
      <c r="T7" s="20"/>
      <c r="U7" s="20"/>
      <c r="V7" s="20"/>
      <c r="W7" s="20">
        <v>827453428</v>
      </c>
      <c r="X7" s="20">
        <v>890624575</v>
      </c>
      <c r="Y7" s="20">
        <v>-63171147</v>
      </c>
      <c r="Z7" s="21">
        <v>-7.092904100473536</v>
      </c>
      <c r="AA7" s="22">
        <v>1278432753</v>
      </c>
    </row>
    <row r="8" spans="1:27" x14ac:dyDescent="0.25">
      <c r="A8" s="23" t="s">
        <v>36</v>
      </c>
      <c r="B8" s="17" t="s">
        <v>32</v>
      </c>
      <c r="C8" s="18">
        <v>14534</v>
      </c>
      <c r="D8" s="18"/>
      <c r="E8" s="19"/>
      <c r="F8" s="20"/>
      <c r="G8" s="20">
        <v>1298</v>
      </c>
      <c r="H8" s="20"/>
      <c r="I8" s="20"/>
      <c r="J8" s="20">
        <v>1298</v>
      </c>
      <c r="K8" s="20">
        <v>3865</v>
      </c>
      <c r="L8" s="20"/>
      <c r="M8" s="20"/>
      <c r="N8" s="20">
        <v>3865</v>
      </c>
      <c r="O8" s="20"/>
      <c r="P8" s="20"/>
      <c r="Q8" s="20"/>
      <c r="R8" s="20"/>
      <c r="S8" s="20"/>
      <c r="T8" s="20"/>
      <c r="U8" s="20"/>
      <c r="V8" s="20"/>
      <c r="W8" s="20">
        <v>5163</v>
      </c>
      <c r="X8" s="20"/>
      <c r="Y8" s="20">
        <v>5163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9820486</v>
      </c>
      <c r="D9" s="18"/>
      <c r="E9" s="19">
        <v>20700324</v>
      </c>
      <c r="F9" s="20">
        <v>20700324</v>
      </c>
      <c r="G9" s="20"/>
      <c r="H9" s="20">
        <v>8625138</v>
      </c>
      <c r="I9" s="20"/>
      <c r="J9" s="20">
        <v>8625138</v>
      </c>
      <c r="K9" s="20"/>
      <c r="L9" s="20"/>
      <c r="M9" s="20">
        <v>6895937</v>
      </c>
      <c r="N9" s="20">
        <v>6895937</v>
      </c>
      <c r="O9" s="20"/>
      <c r="P9" s="20"/>
      <c r="Q9" s="20">
        <v>5175091</v>
      </c>
      <c r="R9" s="20">
        <v>5175091</v>
      </c>
      <c r="S9" s="20"/>
      <c r="T9" s="20"/>
      <c r="U9" s="20"/>
      <c r="V9" s="20"/>
      <c r="W9" s="20">
        <v>20696166</v>
      </c>
      <c r="X9" s="20">
        <v>20700324</v>
      </c>
      <c r="Y9" s="20">
        <v>-4158</v>
      </c>
      <c r="Z9" s="21">
        <v>-2.0086642122123306E-2</v>
      </c>
      <c r="AA9" s="22">
        <v>20700324</v>
      </c>
    </row>
    <row r="10" spans="1:27" x14ac:dyDescent="0.25">
      <c r="A10" s="23" t="s">
        <v>39</v>
      </c>
      <c r="B10" s="17" t="s">
        <v>38</v>
      </c>
      <c r="C10" s="18">
        <v>96274000</v>
      </c>
      <c r="D10" s="18"/>
      <c r="E10" s="19">
        <v>45771304</v>
      </c>
      <c r="F10" s="20">
        <v>46581104</v>
      </c>
      <c r="G10" s="20"/>
      <c r="H10" s="20">
        <v>18221000</v>
      </c>
      <c r="I10" s="20"/>
      <c r="J10" s="20">
        <v>18221000</v>
      </c>
      <c r="K10" s="20"/>
      <c r="L10" s="20">
        <v>8098000</v>
      </c>
      <c r="M10" s="20"/>
      <c r="N10" s="20">
        <v>8098000</v>
      </c>
      <c r="O10" s="20"/>
      <c r="P10" s="20">
        <v>14171000</v>
      </c>
      <c r="Q10" s="20">
        <v>4000000</v>
      </c>
      <c r="R10" s="20">
        <v>18171000</v>
      </c>
      <c r="S10" s="20"/>
      <c r="T10" s="20"/>
      <c r="U10" s="20"/>
      <c r="V10" s="20"/>
      <c r="W10" s="20">
        <v>44490000</v>
      </c>
      <c r="X10" s="20">
        <v>44855868</v>
      </c>
      <c r="Y10" s="20">
        <v>-365868</v>
      </c>
      <c r="Z10" s="21">
        <v>-0.81565248051826789</v>
      </c>
      <c r="AA10" s="22">
        <v>46581104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-944882272</v>
      </c>
      <c r="D14" s="18"/>
      <c r="E14" s="19">
        <v>-1486955883</v>
      </c>
      <c r="F14" s="20">
        <v>-1485969144</v>
      </c>
      <c r="G14" s="20">
        <v>-147032583</v>
      </c>
      <c r="H14" s="20">
        <v>-96579064</v>
      </c>
      <c r="I14" s="20">
        <v>-83808081</v>
      </c>
      <c r="J14" s="20">
        <v>-327419728</v>
      </c>
      <c r="K14" s="20">
        <v>-76722939</v>
      </c>
      <c r="L14" s="20">
        <v>-55987294</v>
      </c>
      <c r="M14" s="20">
        <v>-112974259</v>
      </c>
      <c r="N14" s="20">
        <v>-245684492</v>
      </c>
      <c r="O14" s="20">
        <v>-74620858</v>
      </c>
      <c r="P14" s="20">
        <v>-73743984</v>
      </c>
      <c r="Q14" s="20">
        <v>-65656131</v>
      </c>
      <c r="R14" s="20">
        <v>-214020973</v>
      </c>
      <c r="S14" s="20"/>
      <c r="T14" s="20"/>
      <c r="U14" s="20"/>
      <c r="V14" s="20"/>
      <c r="W14" s="20">
        <v>-787125193</v>
      </c>
      <c r="X14" s="20">
        <v>-1114822214</v>
      </c>
      <c r="Y14" s="20">
        <v>327697021</v>
      </c>
      <c r="Z14" s="21">
        <v>-29.394554296170494</v>
      </c>
      <c r="AA14" s="22">
        <v>-1485969144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1644199</v>
      </c>
      <c r="D17" s="26">
        <f>SUM(D6:D16)</f>
        <v>0</v>
      </c>
      <c r="E17" s="27">
        <f t="shared" si="0"/>
        <v>-322181894</v>
      </c>
      <c r="F17" s="28">
        <f t="shared" si="0"/>
        <v>-140254963</v>
      </c>
      <c r="G17" s="28">
        <f t="shared" si="0"/>
        <v>-67608467</v>
      </c>
      <c r="H17" s="28">
        <f t="shared" si="0"/>
        <v>32953729</v>
      </c>
      <c r="I17" s="28">
        <f t="shared" si="0"/>
        <v>27446186</v>
      </c>
      <c r="J17" s="28">
        <f t="shared" si="0"/>
        <v>-7208552</v>
      </c>
      <c r="K17" s="28">
        <f t="shared" si="0"/>
        <v>28660621</v>
      </c>
      <c r="L17" s="28">
        <f t="shared" si="0"/>
        <v>45493798</v>
      </c>
      <c r="M17" s="28">
        <f t="shared" si="0"/>
        <v>-30649118</v>
      </c>
      <c r="N17" s="28">
        <f t="shared" si="0"/>
        <v>43505301</v>
      </c>
      <c r="O17" s="28">
        <f t="shared" si="0"/>
        <v>8304478</v>
      </c>
      <c r="P17" s="28">
        <f t="shared" si="0"/>
        <v>27056852</v>
      </c>
      <c r="Q17" s="28">
        <f t="shared" si="0"/>
        <v>33861485</v>
      </c>
      <c r="R17" s="28">
        <f t="shared" si="0"/>
        <v>69222815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105519564</v>
      </c>
      <c r="X17" s="28">
        <f t="shared" si="0"/>
        <v>-158641447</v>
      </c>
      <c r="Y17" s="28">
        <f t="shared" si="0"/>
        <v>264161011</v>
      </c>
      <c r="Z17" s="29">
        <f>+IF(X17&lt;&gt;0,+(Y17/X17)*100,0)</f>
        <v>-166.51449920272097</v>
      </c>
      <c r="AA17" s="30">
        <f>SUM(AA6:AA16)</f>
        <v>-140254963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-50709341</v>
      </c>
      <c r="D28" s="18"/>
      <c r="E28" s="19">
        <v>-36078261</v>
      </c>
      <c r="F28" s="20">
        <v>-36078261</v>
      </c>
      <c r="G28" s="20"/>
      <c r="H28" s="20">
        <v>-16163428</v>
      </c>
      <c r="I28" s="20"/>
      <c r="J28" s="20">
        <v>-16163428</v>
      </c>
      <c r="K28" s="20">
        <v>-1232755</v>
      </c>
      <c r="L28" s="20"/>
      <c r="M28" s="20">
        <v>-8904792</v>
      </c>
      <c r="N28" s="20">
        <v>-10137547</v>
      </c>
      <c r="O28" s="20"/>
      <c r="P28" s="20"/>
      <c r="Q28" s="20">
        <v>-7881749</v>
      </c>
      <c r="R28" s="20">
        <v>-7881749</v>
      </c>
      <c r="S28" s="20"/>
      <c r="T28" s="20"/>
      <c r="U28" s="20"/>
      <c r="V28" s="20"/>
      <c r="W28" s="20">
        <v>-34182724</v>
      </c>
      <c r="X28" s="20">
        <v>-27058698</v>
      </c>
      <c r="Y28" s="20">
        <v>-7124026</v>
      </c>
      <c r="Z28" s="21">
        <v>26.328044313144705</v>
      </c>
      <c r="AA28" s="22">
        <v>-36078261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-50709341</v>
      </c>
      <c r="D30" s="26">
        <f t="shared" ref="D30:Y30" si="1">SUM(D21:D29)</f>
        <v>0</v>
      </c>
      <c r="E30" s="27">
        <f t="shared" si="1"/>
        <v>-36078261</v>
      </c>
      <c r="F30" s="28">
        <f t="shared" si="1"/>
        <v>-36078261</v>
      </c>
      <c r="G30" s="28">
        <f t="shared" si="1"/>
        <v>0</v>
      </c>
      <c r="H30" s="28">
        <f t="shared" si="1"/>
        <v>-16163428</v>
      </c>
      <c r="I30" s="28">
        <f t="shared" si="1"/>
        <v>0</v>
      </c>
      <c r="J30" s="28">
        <f t="shared" si="1"/>
        <v>-16163428</v>
      </c>
      <c r="K30" s="28">
        <f t="shared" si="1"/>
        <v>-1232755</v>
      </c>
      <c r="L30" s="28">
        <f t="shared" si="1"/>
        <v>0</v>
      </c>
      <c r="M30" s="28">
        <f t="shared" si="1"/>
        <v>-8904792</v>
      </c>
      <c r="N30" s="28">
        <f t="shared" si="1"/>
        <v>-10137547</v>
      </c>
      <c r="O30" s="28">
        <f t="shared" si="1"/>
        <v>0</v>
      </c>
      <c r="P30" s="28">
        <f t="shared" si="1"/>
        <v>0</v>
      </c>
      <c r="Q30" s="28">
        <f t="shared" si="1"/>
        <v>-7881749</v>
      </c>
      <c r="R30" s="28">
        <f t="shared" si="1"/>
        <v>-7881749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-34182724</v>
      </c>
      <c r="X30" s="28">
        <f t="shared" si="1"/>
        <v>-27058698</v>
      </c>
      <c r="Y30" s="28">
        <f t="shared" si="1"/>
        <v>-7124026</v>
      </c>
      <c r="Z30" s="29">
        <f>+IF(X30&lt;&gt;0,+(Y30/X30)*100,0)</f>
        <v>26.328044313144705</v>
      </c>
      <c r="AA30" s="30">
        <f>SUM(AA21:AA29)</f>
        <v>-36078261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-49065142</v>
      </c>
      <c r="D41" s="32">
        <f>+D17+D30+D39</f>
        <v>0</v>
      </c>
      <c r="E41" s="33">
        <f t="shared" si="3"/>
        <v>-358260155</v>
      </c>
      <c r="F41" s="34">
        <f t="shared" si="3"/>
        <v>-176333224</v>
      </c>
      <c r="G41" s="34">
        <f t="shared" si="3"/>
        <v>-67608467</v>
      </c>
      <c r="H41" s="34">
        <f t="shared" si="3"/>
        <v>16790301</v>
      </c>
      <c r="I41" s="34">
        <f t="shared" si="3"/>
        <v>27446186</v>
      </c>
      <c r="J41" s="34">
        <f t="shared" si="3"/>
        <v>-23371980</v>
      </c>
      <c r="K41" s="34">
        <f t="shared" si="3"/>
        <v>27427866</v>
      </c>
      <c r="L41" s="34">
        <f t="shared" si="3"/>
        <v>45493798</v>
      </c>
      <c r="M41" s="34">
        <f t="shared" si="3"/>
        <v>-39553910</v>
      </c>
      <c r="N41" s="34">
        <f t="shared" si="3"/>
        <v>33367754</v>
      </c>
      <c r="O41" s="34">
        <f t="shared" si="3"/>
        <v>8304478</v>
      </c>
      <c r="P41" s="34">
        <f t="shared" si="3"/>
        <v>27056852</v>
      </c>
      <c r="Q41" s="34">
        <f t="shared" si="3"/>
        <v>25979736</v>
      </c>
      <c r="R41" s="34">
        <f t="shared" si="3"/>
        <v>61341066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71336840</v>
      </c>
      <c r="X41" s="34">
        <f t="shared" si="3"/>
        <v>-185700145</v>
      </c>
      <c r="Y41" s="34">
        <f t="shared" si="3"/>
        <v>257036985</v>
      </c>
      <c r="Z41" s="35">
        <f>+IF(X41&lt;&gt;0,+(Y41/X41)*100,0)</f>
        <v>-138.41506962743622</v>
      </c>
      <c r="AA41" s="36">
        <f>+AA17+AA30+AA39</f>
        <v>-176333224</v>
      </c>
    </row>
    <row r="42" spans="1:27" x14ac:dyDescent="0.25">
      <c r="A42" s="23" t="s">
        <v>63</v>
      </c>
      <c r="B42" s="17" t="s">
        <v>64</v>
      </c>
      <c r="C42" s="32">
        <v>-236687768</v>
      </c>
      <c r="D42" s="32"/>
      <c r="E42" s="33">
        <v>5901844</v>
      </c>
      <c r="F42" s="34">
        <v>5901844</v>
      </c>
      <c r="G42" s="34">
        <v>-318112729</v>
      </c>
      <c r="H42" s="34">
        <f>+G43+H60</f>
        <v>-385721196</v>
      </c>
      <c r="I42" s="34">
        <f>+H43+I60</f>
        <v>-368930895</v>
      </c>
      <c r="J42" s="34">
        <f>+G42</f>
        <v>-318112729</v>
      </c>
      <c r="K42" s="34">
        <f>+I43+K60</f>
        <v>-341484709</v>
      </c>
      <c r="L42" s="34">
        <f>+K43+L60</f>
        <v>-314056843</v>
      </c>
      <c r="M42" s="34">
        <f>+L43+M60</f>
        <v>-268563045</v>
      </c>
      <c r="N42" s="34">
        <f>+K42</f>
        <v>-341484709</v>
      </c>
      <c r="O42" s="34">
        <f>+M43+O60</f>
        <v>-308116955</v>
      </c>
      <c r="P42" s="34">
        <f>+O43+P60</f>
        <v>-299812477</v>
      </c>
      <c r="Q42" s="34">
        <f>+P43+Q60</f>
        <v>-272755625</v>
      </c>
      <c r="R42" s="34">
        <f>+O42</f>
        <v>-308116955</v>
      </c>
      <c r="S42" s="34">
        <f>+Q43+S60</f>
        <v>-246775889</v>
      </c>
      <c r="T42" s="34">
        <f>+S43+T60</f>
        <v>-246775889</v>
      </c>
      <c r="U42" s="34">
        <f>+T43+U60</f>
        <v>-246775889</v>
      </c>
      <c r="V42" s="34">
        <f>+S42</f>
        <v>-246775889</v>
      </c>
      <c r="W42" s="34">
        <f>+G42</f>
        <v>-318112729</v>
      </c>
      <c r="X42" s="34">
        <v>5901844</v>
      </c>
      <c r="Y42" s="34">
        <f>+W42-X42</f>
        <v>-324014573</v>
      </c>
      <c r="Z42" s="35">
        <f>+IF(X42&lt;&gt;0,+(Y42/X42)*100,0)</f>
        <v>-5490.056548427915</v>
      </c>
      <c r="AA42" s="36">
        <v>5901844</v>
      </c>
    </row>
    <row r="43" spans="1:27" x14ac:dyDescent="0.25">
      <c r="A43" s="42" t="s">
        <v>65</v>
      </c>
      <c r="B43" s="43" t="s">
        <v>64</v>
      </c>
      <c r="C43" s="44">
        <f>+C41+C42</f>
        <v>-285752910</v>
      </c>
      <c r="D43" s="44">
        <f t="shared" ref="D43:AA43" si="4">+D41+D42</f>
        <v>0</v>
      </c>
      <c r="E43" s="45">
        <f t="shared" si="4"/>
        <v>-352358311</v>
      </c>
      <c r="F43" s="46">
        <f t="shared" si="4"/>
        <v>-170431380</v>
      </c>
      <c r="G43" s="46">
        <f t="shared" si="4"/>
        <v>-385721196</v>
      </c>
      <c r="H43" s="46">
        <f t="shared" si="4"/>
        <v>-368930895</v>
      </c>
      <c r="I43" s="46">
        <f t="shared" si="4"/>
        <v>-341484709</v>
      </c>
      <c r="J43" s="46">
        <f>+I43</f>
        <v>-341484709</v>
      </c>
      <c r="K43" s="46">
        <f t="shared" si="4"/>
        <v>-314056843</v>
      </c>
      <c r="L43" s="46">
        <f t="shared" si="4"/>
        <v>-268563045</v>
      </c>
      <c r="M43" s="46">
        <f t="shared" si="4"/>
        <v>-308116955</v>
      </c>
      <c r="N43" s="46">
        <f>+M43</f>
        <v>-308116955</v>
      </c>
      <c r="O43" s="46">
        <f t="shared" si="4"/>
        <v>-299812477</v>
      </c>
      <c r="P43" s="46">
        <f t="shared" si="4"/>
        <v>-272755625</v>
      </c>
      <c r="Q43" s="46">
        <f t="shared" si="4"/>
        <v>-246775889</v>
      </c>
      <c r="R43" s="46">
        <f>+Q43</f>
        <v>-246775889</v>
      </c>
      <c r="S43" s="46">
        <f t="shared" si="4"/>
        <v>-246775889</v>
      </c>
      <c r="T43" s="46">
        <f t="shared" si="4"/>
        <v>-246775889</v>
      </c>
      <c r="U43" s="46">
        <f t="shared" si="4"/>
        <v>-246775889</v>
      </c>
      <c r="V43" s="46">
        <f>+U43</f>
        <v>-246775889</v>
      </c>
      <c r="W43" s="46">
        <f>+V43</f>
        <v>-246775889</v>
      </c>
      <c r="X43" s="46">
        <f t="shared" si="4"/>
        <v>-179798301</v>
      </c>
      <c r="Y43" s="46">
        <f t="shared" si="4"/>
        <v>-66977588</v>
      </c>
      <c r="Z43" s="47">
        <f>+IF(X43&lt;&gt;0,+(Y43/X43)*100,0)</f>
        <v>37.25151329433308</v>
      </c>
      <c r="AA43" s="48">
        <f t="shared" si="4"/>
        <v>-170431380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-318112729</v>
      </c>
      <c r="J60">
        <v>-318112729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307832</v>
      </c>
      <c r="D8" s="18"/>
      <c r="E8" s="19">
        <v>805752</v>
      </c>
      <c r="F8" s="20">
        <v>805752</v>
      </c>
      <c r="G8" s="20">
        <v>17362</v>
      </c>
      <c r="H8" s="20">
        <v>14978</v>
      </c>
      <c r="I8" s="20">
        <v>22946</v>
      </c>
      <c r="J8" s="20">
        <v>55286</v>
      </c>
      <c r="K8" s="20">
        <v>14903</v>
      </c>
      <c r="L8" s="20">
        <v>20756</v>
      </c>
      <c r="M8" s="20">
        <v>10646</v>
      </c>
      <c r="N8" s="20">
        <v>46305</v>
      </c>
      <c r="O8" s="20">
        <v>17330</v>
      </c>
      <c r="P8" s="20">
        <v>13439</v>
      </c>
      <c r="Q8" s="20">
        <v>11953</v>
      </c>
      <c r="R8" s="20">
        <v>42722</v>
      </c>
      <c r="S8" s="20"/>
      <c r="T8" s="20"/>
      <c r="U8" s="20"/>
      <c r="V8" s="20"/>
      <c r="W8" s="20">
        <v>144313</v>
      </c>
      <c r="X8" s="20">
        <v>604314</v>
      </c>
      <c r="Y8" s="20">
        <v>-460001</v>
      </c>
      <c r="Z8" s="21">
        <v>-76.119533884702335</v>
      </c>
      <c r="AA8" s="22">
        <v>805752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307832</v>
      </c>
      <c r="D17" s="26">
        <f>SUM(D6:D16)</f>
        <v>0</v>
      </c>
      <c r="E17" s="27">
        <f t="shared" si="0"/>
        <v>805752</v>
      </c>
      <c r="F17" s="28">
        <f t="shared" si="0"/>
        <v>805752</v>
      </c>
      <c r="G17" s="28">
        <f t="shared" si="0"/>
        <v>17362</v>
      </c>
      <c r="H17" s="28">
        <f t="shared" si="0"/>
        <v>14978</v>
      </c>
      <c r="I17" s="28">
        <f t="shared" si="0"/>
        <v>22946</v>
      </c>
      <c r="J17" s="28">
        <f t="shared" si="0"/>
        <v>55286</v>
      </c>
      <c r="K17" s="28">
        <f t="shared" si="0"/>
        <v>14903</v>
      </c>
      <c r="L17" s="28">
        <f t="shared" si="0"/>
        <v>20756</v>
      </c>
      <c r="M17" s="28">
        <f t="shared" si="0"/>
        <v>10646</v>
      </c>
      <c r="N17" s="28">
        <f t="shared" si="0"/>
        <v>46305</v>
      </c>
      <c r="O17" s="28">
        <f t="shared" si="0"/>
        <v>17330</v>
      </c>
      <c r="P17" s="28">
        <f t="shared" si="0"/>
        <v>13439</v>
      </c>
      <c r="Q17" s="28">
        <f t="shared" si="0"/>
        <v>11953</v>
      </c>
      <c r="R17" s="28">
        <f t="shared" si="0"/>
        <v>42722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144313</v>
      </c>
      <c r="X17" s="28">
        <f t="shared" si="0"/>
        <v>604314</v>
      </c>
      <c r="Y17" s="28">
        <f t="shared" si="0"/>
        <v>-460001</v>
      </c>
      <c r="Z17" s="29">
        <f>+IF(X17&lt;&gt;0,+(Y17/X17)*100,0)</f>
        <v>-76.119533884702335</v>
      </c>
      <c r="AA17" s="30">
        <f>SUM(AA6:AA16)</f>
        <v>805752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307832</v>
      </c>
      <c r="D41" s="32">
        <f>+D17+D30+D39</f>
        <v>0</v>
      </c>
      <c r="E41" s="33">
        <f t="shared" si="3"/>
        <v>805752</v>
      </c>
      <c r="F41" s="34">
        <f t="shared" si="3"/>
        <v>805752</v>
      </c>
      <c r="G41" s="34">
        <f t="shared" si="3"/>
        <v>17362</v>
      </c>
      <c r="H41" s="34">
        <f t="shared" si="3"/>
        <v>14978</v>
      </c>
      <c r="I41" s="34">
        <f t="shared" si="3"/>
        <v>22946</v>
      </c>
      <c r="J41" s="34">
        <f t="shared" si="3"/>
        <v>55286</v>
      </c>
      <c r="K41" s="34">
        <f t="shared" si="3"/>
        <v>14903</v>
      </c>
      <c r="L41" s="34">
        <f t="shared" si="3"/>
        <v>20756</v>
      </c>
      <c r="M41" s="34">
        <f t="shared" si="3"/>
        <v>10646</v>
      </c>
      <c r="N41" s="34">
        <f t="shared" si="3"/>
        <v>46305</v>
      </c>
      <c r="O41" s="34">
        <f t="shared" si="3"/>
        <v>17330</v>
      </c>
      <c r="P41" s="34">
        <f t="shared" si="3"/>
        <v>13439</v>
      </c>
      <c r="Q41" s="34">
        <f t="shared" si="3"/>
        <v>11953</v>
      </c>
      <c r="R41" s="34">
        <f t="shared" si="3"/>
        <v>42722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144313</v>
      </c>
      <c r="X41" s="34">
        <f t="shared" si="3"/>
        <v>604314</v>
      </c>
      <c r="Y41" s="34">
        <f t="shared" si="3"/>
        <v>-460001</v>
      </c>
      <c r="Z41" s="35">
        <f>+IF(X41&lt;&gt;0,+(Y41/X41)*100,0)</f>
        <v>-76.119533884702335</v>
      </c>
      <c r="AA41" s="36">
        <f>+AA17+AA30+AA39</f>
        <v>805752</v>
      </c>
    </row>
    <row r="42" spans="1:27" x14ac:dyDescent="0.25">
      <c r="A42" s="23" t="s">
        <v>63</v>
      </c>
      <c r="B42" s="17" t="s">
        <v>64</v>
      </c>
      <c r="C42" s="32">
        <v>2305580</v>
      </c>
      <c r="D42" s="32"/>
      <c r="E42" s="33">
        <v>2515342</v>
      </c>
      <c r="F42" s="34">
        <v>2305580</v>
      </c>
      <c r="G42" s="34">
        <v>2613412</v>
      </c>
      <c r="H42" s="34">
        <f>+G43+H60</f>
        <v>2630774</v>
      </c>
      <c r="I42" s="34">
        <f>+H43+I60</f>
        <v>2645752</v>
      </c>
      <c r="J42" s="34">
        <f>+G42</f>
        <v>2613412</v>
      </c>
      <c r="K42" s="34">
        <f>+I43+K60</f>
        <v>2668698</v>
      </c>
      <c r="L42" s="34">
        <f>+K43+L60</f>
        <v>2683601</v>
      </c>
      <c r="M42" s="34">
        <f>+L43+M60</f>
        <v>2704357</v>
      </c>
      <c r="N42" s="34">
        <f>+K42</f>
        <v>2668698</v>
      </c>
      <c r="O42" s="34">
        <f>+M43+O60</f>
        <v>2715003</v>
      </c>
      <c r="P42" s="34">
        <f>+O43+P60</f>
        <v>2732333</v>
      </c>
      <c r="Q42" s="34">
        <f>+P43+Q60</f>
        <v>2745772</v>
      </c>
      <c r="R42" s="34">
        <f>+O42</f>
        <v>2715003</v>
      </c>
      <c r="S42" s="34">
        <f>+Q43+S60</f>
        <v>2757725</v>
      </c>
      <c r="T42" s="34">
        <f>+S43+T60</f>
        <v>2757725</v>
      </c>
      <c r="U42" s="34">
        <f>+T43+U60</f>
        <v>2757725</v>
      </c>
      <c r="V42" s="34">
        <f>+S42</f>
        <v>2757725</v>
      </c>
      <c r="W42" s="34">
        <f>+G42</f>
        <v>2613412</v>
      </c>
      <c r="X42" s="34">
        <v>2305580</v>
      </c>
      <c r="Y42" s="34">
        <f>+W42-X42</f>
        <v>307832</v>
      </c>
      <c r="Z42" s="35">
        <f>+IF(X42&lt;&gt;0,+(Y42/X42)*100,0)</f>
        <v>13.351607838374727</v>
      </c>
      <c r="AA42" s="36">
        <v>2305580</v>
      </c>
    </row>
    <row r="43" spans="1:27" x14ac:dyDescent="0.25">
      <c r="A43" s="42" t="s">
        <v>65</v>
      </c>
      <c r="B43" s="43" t="s">
        <v>64</v>
      </c>
      <c r="C43" s="44">
        <f>+C41+C42</f>
        <v>2613412</v>
      </c>
      <c r="D43" s="44">
        <f t="shared" ref="D43:AA43" si="4">+D41+D42</f>
        <v>0</v>
      </c>
      <c r="E43" s="45">
        <f t="shared" si="4"/>
        <v>3321094</v>
      </c>
      <c r="F43" s="46">
        <f t="shared" si="4"/>
        <v>3111332</v>
      </c>
      <c r="G43" s="46">
        <f t="shared" si="4"/>
        <v>2630774</v>
      </c>
      <c r="H43" s="46">
        <f t="shared" si="4"/>
        <v>2645752</v>
      </c>
      <c r="I43" s="46">
        <f t="shared" si="4"/>
        <v>2668698</v>
      </c>
      <c r="J43" s="46">
        <f>+I43</f>
        <v>2668698</v>
      </c>
      <c r="K43" s="46">
        <f t="shared" si="4"/>
        <v>2683601</v>
      </c>
      <c r="L43" s="46">
        <f t="shared" si="4"/>
        <v>2704357</v>
      </c>
      <c r="M43" s="46">
        <f t="shared" si="4"/>
        <v>2715003</v>
      </c>
      <c r="N43" s="46">
        <f>+M43</f>
        <v>2715003</v>
      </c>
      <c r="O43" s="46">
        <f t="shared" si="4"/>
        <v>2732333</v>
      </c>
      <c r="P43" s="46">
        <f t="shared" si="4"/>
        <v>2745772</v>
      </c>
      <c r="Q43" s="46">
        <f t="shared" si="4"/>
        <v>2757725</v>
      </c>
      <c r="R43" s="46">
        <f>+Q43</f>
        <v>2757725</v>
      </c>
      <c r="S43" s="46">
        <f t="shared" si="4"/>
        <v>2757725</v>
      </c>
      <c r="T43" s="46">
        <f t="shared" si="4"/>
        <v>2757725</v>
      </c>
      <c r="U43" s="46">
        <f t="shared" si="4"/>
        <v>2757725</v>
      </c>
      <c r="V43" s="46">
        <f>+U43</f>
        <v>2757725</v>
      </c>
      <c r="W43" s="46">
        <f>+V43</f>
        <v>2757725</v>
      </c>
      <c r="X43" s="46">
        <f t="shared" si="4"/>
        <v>2909894</v>
      </c>
      <c r="Y43" s="46">
        <f t="shared" si="4"/>
        <v>-152169</v>
      </c>
      <c r="Z43" s="47">
        <f>+IF(X43&lt;&gt;0,+(Y43/X43)*100,0)</f>
        <v>-5.2293657432195131</v>
      </c>
      <c r="AA43" s="48">
        <f t="shared" si="4"/>
        <v>3111332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2613412</v>
      </c>
      <c r="J60">
        <v>2613412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23839494220</v>
      </c>
      <c r="F7" s="20">
        <v>23839494220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23839494220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3179232570</v>
      </c>
      <c r="F8" s="20">
        <v>3179232570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3179232570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578261670</v>
      </c>
      <c r="F9" s="20">
        <v>578261670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578261670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650859000</v>
      </c>
      <c r="F10" s="20">
        <v>650859000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650859000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304970990</v>
      </c>
      <c r="F11" s="20">
        <v>304970990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304970990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-28235281790</v>
      </c>
      <c r="F14" s="20">
        <v>-28235281790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-589961930</v>
      </c>
      <c r="Y14" s="20">
        <v>589961930</v>
      </c>
      <c r="Z14" s="21">
        <v>-100</v>
      </c>
      <c r="AA14" s="22">
        <v>-28235281790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-151191300</v>
      </c>
      <c r="F15" s="20">
        <v>-151191300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-151191300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166345360</v>
      </c>
      <c r="F17" s="28">
        <f t="shared" si="0"/>
        <v>166345360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-589961930</v>
      </c>
      <c r="Y17" s="28">
        <f t="shared" si="0"/>
        <v>589961930</v>
      </c>
      <c r="Z17" s="29">
        <f>+IF(X17&lt;&gt;0,+(Y17/X17)*100,0)</f>
        <v>-100</v>
      </c>
      <c r="AA17" s="30">
        <f>SUM(AA6:AA16)</f>
        <v>166345360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>
        <v>1600800</v>
      </c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229310</v>
      </c>
      <c r="F23" s="20">
        <v>229310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-968976930</v>
      </c>
      <c r="F28" s="20">
        <v>-968976930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-968976930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-967146820</v>
      </c>
      <c r="F30" s="28">
        <f t="shared" si="1"/>
        <v>-967146820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-967146820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222594700</v>
      </c>
      <c r="F35" s="20">
        <v>222594700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222594700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-208263000</v>
      </c>
      <c r="F38" s="20">
        <v>-208263000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-208263000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14331700</v>
      </c>
      <c r="F39" s="28">
        <f t="shared" si="2"/>
        <v>14331700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14331700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-786469760</v>
      </c>
      <c r="F41" s="34">
        <f t="shared" si="3"/>
        <v>-786469760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-589961930</v>
      </c>
      <c r="Y41" s="34">
        <f t="shared" si="3"/>
        <v>589961930</v>
      </c>
      <c r="Z41" s="35">
        <f>+IF(X41&lt;&gt;0,+(Y41/X41)*100,0)</f>
        <v>-100</v>
      </c>
      <c r="AA41" s="36">
        <f>+AA17+AA30+AA39</f>
        <v>-786469760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-1253801470</v>
      </c>
      <c r="F42" s="34">
        <v>-1253801470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-1253948270</v>
      </c>
      <c r="Y42" s="34">
        <f>+W42-X42</f>
        <v>1253948270</v>
      </c>
      <c r="Z42" s="35">
        <f>+IF(X42&lt;&gt;0,+(Y42/X42)*100,0)</f>
        <v>-100</v>
      </c>
      <c r="AA42" s="36">
        <v>-1253801470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-2040271230</v>
      </c>
      <c r="F43" s="46">
        <f t="shared" si="4"/>
        <v>-2040271230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-1843910200</v>
      </c>
      <c r="Y43" s="46">
        <f t="shared" si="4"/>
        <v>1843910200</v>
      </c>
      <c r="Z43" s="47">
        <f>+IF(X43&lt;&gt;0,+(Y43/X43)*100,0)</f>
        <v>-100</v>
      </c>
      <c r="AA43" s="48">
        <f t="shared" si="4"/>
        <v>-2040271230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4451000</v>
      </c>
      <c r="F8" s="20"/>
      <c r="G8" s="20"/>
      <c r="H8" s="20"/>
      <c r="I8" s="20"/>
      <c r="J8" s="20"/>
      <c r="K8" s="20">
        <v>2000000</v>
      </c>
      <c r="L8" s="20"/>
      <c r="M8" s="20"/>
      <c r="N8" s="20">
        <v>2000000</v>
      </c>
      <c r="O8" s="20"/>
      <c r="P8" s="20"/>
      <c r="Q8" s="20"/>
      <c r="R8" s="20"/>
      <c r="S8" s="20"/>
      <c r="T8" s="20"/>
      <c r="U8" s="20"/>
      <c r="V8" s="20"/>
      <c r="W8" s="20">
        <v>2000000</v>
      </c>
      <c r="X8" s="20"/>
      <c r="Y8" s="20">
        <v>2000000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-2863178</v>
      </c>
      <c r="D14" s="18"/>
      <c r="E14" s="19">
        <v>-3910000</v>
      </c>
      <c r="F14" s="20">
        <v>-3335000</v>
      </c>
      <c r="G14" s="20"/>
      <c r="H14" s="20"/>
      <c r="I14" s="20"/>
      <c r="J14" s="20"/>
      <c r="K14" s="20"/>
      <c r="L14" s="20"/>
      <c r="M14" s="20"/>
      <c r="N14" s="20"/>
      <c r="O14" s="20">
        <v>-102063</v>
      </c>
      <c r="P14" s="20">
        <v>-305300</v>
      </c>
      <c r="Q14" s="20"/>
      <c r="R14" s="20">
        <v>-407363</v>
      </c>
      <c r="S14" s="20"/>
      <c r="T14" s="20"/>
      <c r="U14" s="20"/>
      <c r="V14" s="20"/>
      <c r="W14" s="20">
        <v>-407363</v>
      </c>
      <c r="X14" s="20">
        <v>-2501253</v>
      </c>
      <c r="Y14" s="20">
        <v>2093890</v>
      </c>
      <c r="Z14" s="21">
        <v>-83.713642722267593</v>
      </c>
      <c r="AA14" s="22">
        <v>-3335000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-2863178</v>
      </c>
      <c r="D17" s="26">
        <f>SUM(D6:D16)</f>
        <v>0</v>
      </c>
      <c r="E17" s="27">
        <f t="shared" si="0"/>
        <v>541000</v>
      </c>
      <c r="F17" s="28">
        <f t="shared" si="0"/>
        <v>-3335000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2000000</v>
      </c>
      <c r="L17" s="28">
        <f t="shared" si="0"/>
        <v>0</v>
      </c>
      <c r="M17" s="28">
        <f t="shared" si="0"/>
        <v>0</v>
      </c>
      <c r="N17" s="28">
        <f t="shared" si="0"/>
        <v>2000000</v>
      </c>
      <c r="O17" s="28">
        <f t="shared" si="0"/>
        <v>-102063</v>
      </c>
      <c r="P17" s="28">
        <f t="shared" si="0"/>
        <v>-305300</v>
      </c>
      <c r="Q17" s="28">
        <f t="shared" si="0"/>
        <v>0</v>
      </c>
      <c r="R17" s="28">
        <f t="shared" si="0"/>
        <v>-407363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1592637</v>
      </c>
      <c r="X17" s="28">
        <f t="shared" si="0"/>
        <v>-2501253</v>
      </c>
      <c r="Y17" s="28">
        <f t="shared" si="0"/>
        <v>4093890</v>
      </c>
      <c r="Z17" s="29">
        <f>+IF(X17&lt;&gt;0,+(Y17/X17)*100,0)</f>
        <v>-163.67356680831566</v>
      </c>
      <c r="AA17" s="30">
        <f>SUM(AA6:AA16)</f>
        <v>-3335000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-2863178</v>
      </c>
      <c r="D41" s="32">
        <f>+D17+D30+D39</f>
        <v>0</v>
      </c>
      <c r="E41" s="33">
        <f t="shared" si="3"/>
        <v>541000</v>
      </c>
      <c r="F41" s="34">
        <f t="shared" si="3"/>
        <v>-3335000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2000000</v>
      </c>
      <c r="L41" s="34">
        <f t="shared" si="3"/>
        <v>0</v>
      </c>
      <c r="M41" s="34">
        <f t="shared" si="3"/>
        <v>0</v>
      </c>
      <c r="N41" s="34">
        <f t="shared" si="3"/>
        <v>2000000</v>
      </c>
      <c r="O41" s="34">
        <f t="shared" si="3"/>
        <v>-102063</v>
      </c>
      <c r="P41" s="34">
        <f t="shared" si="3"/>
        <v>-305300</v>
      </c>
      <c r="Q41" s="34">
        <f t="shared" si="3"/>
        <v>0</v>
      </c>
      <c r="R41" s="34">
        <f t="shared" si="3"/>
        <v>-407363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1592637</v>
      </c>
      <c r="X41" s="34">
        <f t="shared" si="3"/>
        <v>-2501253</v>
      </c>
      <c r="Y41" s="34">
        <f t="shared" si="3"/>
        <v>4093890</v>
      </c>
      <c r="Z41" s="35">
        <f>+IF(X41&lt;&gt;0,+(Y41/X41)*100,0)</f>
        <v>-163.67356680831566</v>
      </c>
      <c r="AA41" s="36">
        <f>+AA17+AA30+AA39</f>
        <v>-3335000</v>
      </c>
    </row>
    <row r="42" spans="1:27" x14ac:dyDescent="0.25">
      <c r="A42" s="23" t="s">
        <v>63</v>
      </c>
      <c r="B42" s="17" t="s">
        <v>64</v>
      </c>
      <c r="C42" s="32">
        <v>-6460360</v>
      </c>
      <c r="D42" s="32"/>
      <c r="E42" s="33"/>
      <c r="F42" s="34"/>
      <c r="G42" s="34">
        <v>-10003926</v>
      </c>
      <c r="H42" s="34">
        <f>+G43+H60</f>
        <v>-10003926</v>
      </c>
      <c r="I42" s="34">
        <f>+H43+I60</f>
        <v>-10003926</v>
      </c>
      <c r="J42" s="34">
        <f>+G42</f>
        <v>-10003926</v>
      </c>
      <c r="K42" s="34">
        <f>+I43+K60</f>
        <v>-10003926</v>
      </c>
      <c r="L42" s="34">
        <f>+K43+L60</f>
        <v>-8003926</v>
      </c>
      <c r="M42" s="34">
        <f>+L43+M60</f>
        <v>-8003926</v>
      </c>
      <c r="N42" s="34">
        <f>+K42</f>
        <v>-10003926</v>
      </c>
      <c r="O42" s="34">
        <f>+M43+O60</f>
        <v>-8003926</v>
      </c>
      <c r="P42" s="34">
        <f>+O43+P60</f>
        <v>-8105989</v>
      </c>
      <c r="Q42" s="34">
        <f>+P43+Q60</f>
        <v>-8411289</v>
      </c>
      <c r="R42" s="34">
        <f>+O42</f>
        <v>-8003926</v>
      </c>
      <c r="S42" s="34">
        <f>+Q43+S60</f>
        <v>-8411289</v>
      </c>
      <c r="T42" s="34">
        <f>+S43+T60</f>
        <v>-8411289</v>
      </c>
      <c r="U42" s="34">
        <f>+T43+U60</f>
        <v>-8411289</v>
      </c>
      <c r="V42" s="34">
        <f>+S42</f>
        <v>-8411289</v>
      </c>
      <c r="W42" s="34">
        <f>+G42</f>
        <v>-10003926</v>
      </c>
      <c r="X42" s="34"/>
      <c r="Y42" s="34">
        <f>+W42-X42</f>
        <v>-10003926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-9323538</v>
      </c>
      <c r="D43" s="44">
        <f t="shared" ref="D43:AA43" si="4">+D41+D42</f>
        <v>0</v>
      </c>
      <c r="E43" s="45">
        <f t="shared" si="4"/>
        <v>541000</v>
      </c>
      <c r="F43" s="46">
        <f t="shared" si="4"/>
        <v>-3335000</v>
      </c>
      <c r="G43" s="46">
        <f t="shared" si="4"/>
        <v>-10003926</v>
      </c>
      <c r="H43" s="46">
        <f t="shared" si="4"/>
        <v>-10003926</v>
      </c>
      <c r="I43" s="46">
        <f t="shared" si="4"/>
        <v>-10003926</v>
      </c>
      <c r="J43" s="46">
        <f>+I43</f>
        <v>-10003926</v>
      </c>
      <c r="K43" s="46">
        <f t="shared" si="4"/>
        <v>-8003926</v>
      </c>
      <c r="L43" s="46">
        <f t="shared" si="4"/>
        <v>-8003926</v>
      </c>
      <c r="M43" s="46">
        <f t="shared" si="4"/>
        <v>-8003926</v>
      </c>
      <c r="N43" s="46">
        <f>+M43</f>
        <v>-8003926</v>
      </c>
      <c r="O43" s="46">
        <f t="shared" si="4"/>
        <v>-8105989</v>
      </c>
      <c r="P43" s="46">
        <f t="shared" si="4"/>
        <v>-8411289</v>
      </c>
      <c r="Q43" s="46">
        <f t="shared" si="4"/>
        <v>-8411289</v>
      </c>
      <c r="R43" s="46">
        <f>+Q43</f>
        <v>-8411289</v>
      </c>
      <c r="S43" s="46">
        <f t="shared" si="4"/>
        <v>-8411289</v>
      </c>
      <c r="T43" s="46">
        <f t="shared" si="4"/>
        <v>-8411289</v>
      </c>
      <c r="U43" s="46">
        <f t="shared" si="4"/>
        <v>-8411289</v>
      </c>
      <c r="V43" s="46">
        <f>+U43</f>
        <v>-8411289</v>
      </c>
      <c r="W43" s="46">
        <f>+V43</f>
        <v>-8411289</v>
      </c>
      <c r="X43" s="46">
        <f t="shared" si="4"/>
        <v>-2501253</v>
      </c>
      <c r="Y43" s="46">
        <f t="shared" si="4"/>
        <v>-5910036</v>
      </c>
      <c r="Z43" s="47">
        <f>+IF(X43&lt;&gt;0,+(Y43/X43)*100,0)</f>
        <v>236.2830149529056</v>
      </c>
      <c r="AA43" s="48">
        <f t="shared" si="4"/>
        <v>-3335000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-10003926</v>
      </c>
      <c r="J60">
        <v>-10003926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16646250</v>
      </c>
      <c r="F8" s="20">
        <v>16646250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12484692</v>
      </c>
      <c r="Y8" s="20">
        <v>-12484692</v>
      </c>
      <c r="Z8" s="21">
        <v>-100</v>
      </c>
      <c r="AA8" s="22">
        <v>16646250</v>
      </c>
    </row>
    <row r="9" spans="1:27" x14ac:dyDescent="0.25">
      <c r="A9" s="23" t="s">
        <v>37</v>
      </c>
      <c r="B9" s="17" t="s">
        <v>38</v>
      </c>
      <c r="C9" s="18">
        <v>664127</v>
      </c>
      <c r="D9" s="18"/>
      <c r="E9" s="19"/>
      <c r="F9" s="20"/>
      <c r="G9" s="20">
        <v>690250</v>
      </c>
      <c r="H9" s="20"/>
      <c r="I9" s="20"/>
      <c r="J9" s="20">
        <v>690250</v>
      </c>
      <c r="K9" s="20"/>
      <c r="L9" s="20"/>
      <c r="M9" s="20"/>
      <c r="N9" s="20"/>
      <c r="O9" s="20"/>
      <c r="P9" s="20"/>
      <c r="Q9" s="20">
        <v>-1899532</v>
      </c>
      <c r="R9" s="20">
        <v>-1899532</v>
      </c>
      <c r="S9" s="20"/>
      <c r="T9" s="20"/>
      <c r="U9" s="20"/>
      <c r="V9" s="20"/>
      <c r="W9" s="20">
        <v>-1209282</v>
      </c>
      <c r="X9" s="20"/>
      <c r="Y9" s="20">
        <v>-1209282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-16475000</v>
      </c>
      <c r="F14" s="20">
        <v>-7695750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-5771808</v>
      </c>
      <c r="Y14" s="20">
        <v>5771808</v>
      </c>
      <c r="Z14" s="21">
        <v>-100</v>
      </c>
      <c r="AA14" s="22">
        <v>-7695750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664127</v>
      </c>
      <c r="D17" s="26">
        <f>SUM(D6:D16)</f>
        <v>0</v>
      </c>
      <c r="E17" s="27">
        <f t="shared" si="0"/>
        <v>171250</v>
      </c>
      <c r="F17" s="28">
        <f t="shared" si="0"/>
        <v>8950500</v>
      </c>
      <c r="G17" s="28">
        <f t="shared" si="0"/>
        <v>690250</v>
      </c>
      <c r="H17" s="28">
        <f t="shared" si="0"/>
        <v>0</v>
      </c>
      <c r="I17" s="28">
        <f t="shared" si="0"/>
        <v>0</v>
      </c>
      <c r="J17" s="28">
        <f t="shared" si="0"/>
        <v>690250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-1899532</v>
      </c>
      <c r="R17" s="28">
        <f t="shared" si="0"/>
        <v>-1899532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-1209282</v>
      </c>
      <c r="X17" s="28">
        <f t="shared" si="0"/>
        <v>6712884</v>
      </c>
      <c r="Y17" s="28">
        <f t="shared" si="0"/>
        <v>-7922166</v>
      </c>
      <c r="Z17" s="29">
        <f>+IF(X17&lt;&gt;0,+(Y17/X17)*100,0)</f>
        <v>-118.01434376044632</v>
      </c>
      <c r="AA17" s="30">
        <f>SUM(AA6:AA16)</f>
        <v>8950500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664127</v>
      </c>
      <c r="D41" s="32">
        <f>+D17+D30+D39</f>
        <v>0</v>
      </c>
      <c r="E41" s="33">
        <f t="shared" si="3"/>
        <v>171250</v>
      </c>
      <c r="F41" s="34">
        <f t="shared" si="3"/>
        <v>8950500</v>
      </c>
      <c r="G41" s="34">
        <f t="shared" si="3"/>
        <v>690250</v>
      </c>
      <c r="H41" s="34">
        <f t="shared" si="3"/>
        <v>0</v>
      </c>
      <c r="I41" s="34">
        <f t="shared" si="3"/>
        <v>0</v>
      </c>
      <c r="J41" s="34">
        <f t="shared" si="3"/>
        <v>690250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-1899532</v>
      </c>
      <c r="R41" s="34">
        <f t="shared" si="3"/>
        <v>-1899532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-1209282</v>
      </c>
      <c r="X41" s="34">
        <f t="shared" si="3"/>
        <v>6712884</v>
      </c>
      <c r="Y41" s="34">
        <f t="shared" si="3"/>
        <v>-7922166</v>
      </c>
      <c r="Z41" s="35">
        <f>+IF(X41&lt;&gt;0,+(Y41/X41)*100,0)</f>
        <v>-118.01434376044632</v>
      </c>
      <c r="AA41" s="36">
        <f>+AA17+AA30+AA39</f>
        <v>8950500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690250</v>
      </c>
      <c r="I42" s="34">
        <f>+H43+I60</f>
        <v>690250</v>
      </c>
      <c r="J42" s="34">
        <f>+G42</f>
        <v>0</v>
      </c>
      <c r="K42" s="34">
        <f>+I43+K60</f>
        <v>690250</v>
      </c>
      <c r="L42" s="34">
        <f>+K43+L60</f>
        <v>690250</v>
      </c>
      <c r="M42" s="34">
        <f>+L43+M60</f>
        <v>690250</v>
      </c>
      <c r="N42" s="34">
        <f>+K42</f>
        <v>690250</v>
      </c>
      <c r="O42" s="34">
        <f>+M43+O60</f>
        <v>690250</v>
      </c>
      <c r="P42" s="34">
        <f>+O43+P60</f>
        <v>690250</v>
      </c>
      <c r="Q42" s="34">
        <f>+P43+Q60</f>
        <v>690250</v>
      </c>
      <c r="R42" s="34">
        <f>+O42</f>
        <v>690250</v>
      </c>
      <c r="S42" s="34">
        <f>+Q43+S60</f>
        <v>-1209282</v>
      </c>
      <c r="T42" s="34">
        <f>+S43+T60</f>
        <v>-1209282</v>
      </c>
      <c r="U42" s="34">
        <f>+T43+U60</f>
        <v>-1209282</v>
      </c>
      <c r="V42" s="34">
        <f>+S42</f>
        <v>-1209282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664127</v>
      </c>
      <c r="D43" s="44">
        <f t="shared" ref="D43:AA43" si="4">+D41+D42</f>
        <v>0</v>
      </c>
      <c r="E43" s="45">
        <f t="shared" si="4"/>
        <v>171250</v>
      </c>
      <c r="F43" s="46">
        <f t="shared" si="4"/>
        <v>8950500</v>
      </c>
      <c r="G43" s="46">
        <f t="shared" si="4"/>
        <v>690250</v>
      </c>
      <c r="H43" s="46">
        <f t="shared" si="4"/>
        <v>690250</v>
      </c>
      <c r="I43" s="46">
        <f t="shared" si="4"/>
        <v>690250</v>
      </c>
      <c r="J43" s="46">
        <f>+I43</f>
        <v>690250</v>
      </c>
      <c r="K43" s="46">
        <f t="shared" si="4"/>
        <v>690250</v>
      </c>
      <c r="L43" s="46">
        <f t="shared" si="4"/>
        <v>690250</v>
      </c>
      <c r="M43" s="46">
        <f t="shared" si="4"/>
        <v>690250</v>
      </c>
      <c r="N43" s="46">
        <f>+M43</f>
        <v>690250</v>
      </c>
      <c r="O43" s="46">
        <f t="shared" si="4"/>
        <v>690250</v>
      </c>
      <c r="P43" s="46">
        <f t="shared" si="4"/>
        <v>690250</v>
      </c>
      <c r="Q43" s="46">
        <f t="shared" si="4"/>
        <v>-1209282</v>
      </c>
      <c r="R43" s="46">
        <f>+Q43</f>
        <v>-1209282</v>
      </c>
      <c r="S43" s="46">
        <f t="shared" si="4"/>
        <v>-1209282</v>
      </c>
      <c r="T43" s="46">
        <f t="shared" si="4"/>
        <v>-1209282</v>
      </c>
      <c r="U43" s="46">
        <f t="shared" si="4"/>
        <v>-1209282</v>
      </c>
      <c r="V43" s="46">
        <f>+U43</f>
        <v>-1209282</v>
      </c>
      <c r="W43" s="46">
        <f>+V43</f>
        <v>-1209282</v>
      </c>
      <c r="X43" s="46">
        <f t="shared" si="4"/>
        <v>6712884</v>
      </c>
      <c r="Y43" s="46">
        <f t="shared" si="4"/>
        <v>-7922166</v>
      </c>
      <c r="Z43" s="47">
        <f>+IF(X43&lt;&gt;0,+(Y43/X43)*100,0)</f>
        <v>-118.01434376044632</v>
      </c>
      <c r="AA43" s="48">
        <f t="shared" si="4"/>
        <v>8950500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52615167</v>
      </c>
      <c r="D7" s="18"/>
      <c r="E7" s="19">
        <v>33595564</v>
      </c>
      <c r="F7" s="20">
        <v>33535564</v>
      </c>
      <c r="G7" s="20">
        <v>3606942</v>
      </c>
      <c r="H7" s="20">
        <v>5307990</v>
      </c>
      <c r="I7" s="20">
        <v>3998129</v>
      </c>
      <c r="J7" s="20">
        <v>12913061</v>
      </c>
      <c r="K7" s="20">
        <v>4577147</v>
      </c>
      <c r="L7" s="20">
        <v>4368344</v>
      </c>
      <c r="M7" s="20">
        <v>4837481</v>
      </c>
      <c r="N7" s="20">
        <v>13782972</v>
      </c>
      <c r="O7" s="20">
        <v>3994660</v>
      </c>
      <c r="P7" s="20">
        <v>3048619</v>
      </c>
      <c r="Q7" s="20">
        <v>6512834</v>
      </c>
      <c r="R7" s="20">
        <v>13556113</v>
      </c>
      <c r="S7" s="20"/>
      <c r="T7" s="20"/>
      <c r="U7" s="20"/>
      <c r="V7" s="20"/>
      <c r="W7" s="20">
        <v>40252146</v>
      </c>
      <c r="X7" s="20">
        <v>25176679</v>
      </c>
      <c r="Y7" s="20">
        <v>15075467</v>
      </c>
      <c r="Z7" s="21">
        <v>59.878695677058914</v>
      </c>
      <c r="AA7" s="22">
        <v>33535564</v>
      </c>
    </row>
    <row r="8" spans="1:27" x14ac:dyDescent="0.25">
      <c r="A8" s="23" t="s">
        <v>36</v>
      </c>
      <c r="B8" s="17" t="s">
        <v>32</v>
      </c>
      <c r="C8" s="18">
        <v>2969817</v>
      </c>
      <c r="D8" s="18"/>
      <c r="E8" s="19"/>
      <c r="F8" s="20"/>
      <c r="G8" s="20">
        <v>256728</v>
      </c>
      <c r="H8" s="20">
        <v>310623</v>
      </c>
      <c r="I8" s="20">
        <v>284233</v>
      </c>
      <c r="J8" s="20">
        <v>851584</v>
      </c>
      <c r="K8" s="20">
        <v>275568</v>
      </c>
      <c r="L8" s="20">
        <v>229674</v>
      </c>
      <c r="M8" s="20">
        <v>409313</v>
      </c>
      <c r="N8" s="20">
        <v>914555</v>
      </c>
      <c r="O8" s="20">
        <v>43621</v>
      </c>
      <c r="P8" s="20">
        <v>193049</v>
      </c>
      <c r="Q8" s="20">
        <v>261739</v>
      </c>
      <c r="R8" s="20">
        <v>498409</v>
      </c>
      <c r="S8" s="20"/>
      <c r="T8" s="20"/>
      <c r="U8" s="20"/>
      <c r="V8" s="20"/>
      <c r="W8" s="20">
        <v>2264548</v>
      </c>
      <c r="X8" s="20"/>
      <c r="Y8" s="20">
        <v>2264548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7274208</v>
      </c>
      <c r="D9" s="18"/>
      <c r="E9" s="19">
        <v>7274208</v>
      </c>
      <c r="F9" s="20">
        <v>7274208</v>
      </c>
      <c r="G9" s="20">
        <v>313472</v>
      </c>
      <c r="H9" s="20"/>
      <c r="I9" s="20"/>
      <c r="J9" s="20">
        <v>313472</v>
      </c>
      <c r="K9" s="20"/>
      <c r="L9" s="20"/>
      <c r="M9" s="20">
        <v>6960736</v>
      </c>
      <c r="N9" s="20">
        <v>6960736</v>
      </c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5455656</v>
      </c>
      <c r="Y9" s="20">
        <v>1818552</v>
      </c>
      <c r="Z9" s="21">
        <v>33.333333333333329</v>
      </c>
      <c r="AA9" s="22">
        <v>7274208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-70296496</v>
      </c>
      <c r="D14" s="18"/>
      <c r="E14" s="19">
        <v>-55913744</v>
      </c>
      <c r="F14" s="20">
        <v>-64703969</v>
      </c>
      <c r="G14" s="20">
        <v>-8439168</v>
      </c>
      <c r="H14" s="20">
        <v>-8542502</v>
      </c>
      <c r="I14" s="20">
        <v>-8231795</v>
      </c>
      <c r="J14" s="20">
        <v>-25213465</v>
      </c>
      <c r="K14" s="20">
        <v>-5945197</v>
      </c>
      <c r="L14" s="20">
        <v>-595006</v>
      </c>
      <c r="M14" s="20">
        <v>-11032259</v>
      </c>
      <c r="N14" s="20">
        <v>-17572462</v>
      </c>
      <c r="O14" s="20">
        <v>-5549940</v>
      </c>
      <c r="P14" s="20">
        <v>-5496522</v>
      </c>
      <c r="Q14" s="20">
        <v>-5165075</v>
      </c>
      <c r="R14" s="20">
        <v>-16211537</v>
      </c>
      <c r="S14" s="20"/>
      <c r="T14" s="20"/>
      <c r="U14" s="20"/>
      <c r="V14" s="20"/>
      <c r="W14" s="20">
        <v>-58997464</v>
      </c>
      <c r="X14" s="20">
        <v>-45448601</v>
      </c>
      <c r="Y14" s="20">
        <v>-13548863</v>
      </c>
      <c r="Z14" s="21">
        <v>29.811397274912821</v>
      </c>
      <c r="AA14" s="22">
        <v>-64703969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-7437304</v>
      </c>
      <c r="D17" s="26">
        <f>SUM(D6:D16)</f>
        <v>0</v>
      </c>
      <c r="E17" s="27">
        <f t="shared" si="0"/>
        <v>-15043972</v>
      </c>
      <c r="F17" s="28">
        <f t="shared" si="0"/>
        <v>-23894197</v>
      </c>
      <c r="G17" s="28">
        <f t="shared" si="0"/>
        <v>-4262026</v>
      </c>
      <c r="H17" s="28">
        <f t="shared" si="0"/>
        <v>-2923889</v>
      </c>
      <c r="I17" s="28">
        <f t="shared" si="0"/>
        <v>-3949433</v>
      </c>
      <c r="J17" s="28">
        <f t="shared" si="0"/>
        <v>-11135348</v>
      </c>
      <c r="K17" s="28">
        <f t="shared" si="0"/>
        <v>-1092482</v>
      </c>
      <c r="L17" s="28">
        <f t="shared" si="0"/>
        <v>4003012</v>
      </c>
      <c r="M17" s="28">
        <f t="shared" si="0"/>
        <v>1175271</v>
      </c>
      <c r="N17" s="28">
        <f t="shared" si="0"/>
        <v>4085801</v>
      </c>
      <c r="O17" s="28">
        <f t="shared" si="0"/>
        <v>-1511659</v>
      </c>
      <c r="P17" s="28">
        <f t="shared" si="0"/>
        <v>-2254854</v>
      </c>
      <c r="Q17" s="28">
        <f t="shared" si="0"/>
        <v>1609498</v>
      </c>
      <c r="R17" s="28">
        <f t="shared" si="0"/>
        <v>-2157015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-9206562</v>
      </c>
      <c r="X17" s="28">
        <f t="shared" si="0"/>
        <v>-14816266</v>
      </c>
      <c r="Y17" s="28">
        <f t="shared" si="0"/>
        <v>5609704</v>
      </c>
      <c r="Z17" s="29">
        <f>+IF(X17&lt;&gt;0,+(Y17/X17)*100,0)</f>
        <v>-37.861793248042389</v>
      </c>
      <c r="AA17" s="30">
        <f>SUM(AA6:AA16)</f>
        <v>-23894197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-7437304</v>
      </c>
      <c r="D41" s="32">
        <f>+D17+D30+D39</f>
        <v>0</v>
      </c>
      <c r="E41" s="33">
        <f t="shared" si="3"/>
        <v>-15043972</v>
      </c>
      <c r="F41" s="34">
        <f t="shared" si="3"/>
        <v>-23894197</v>
      </c>
      <c r="G41" s="34">
        <f t="shared" si="3"/>
        <v>-4262026</v>
      </c>
      <c r="H41" s="34">
        <f t="shared" si="3"/>
        <v>-2923889</v>
      </c>
      <c r="I41" s="34">
        <f t="shared" si="3"/>
        <v>-3949433</v>
      </c>
      <c r="J41" s="34">
        <f t="shared" si="3"/>
        <v>-11135348</v>
      </c>
      <c r="K41" s="34">
        <f t="shared" si="3"/>
        <v>-1092482</v>
      </c>
      <c r="L41" s="34">
        <f t="shared" si="3"/>
        <v>4003012</v>
      </c>
      <c r="M41" s="34">
        <f t="shared" si="3"/>
        <v>1175271</v>
      </c>
      <c r="N41" s="34">
        <f t="shared" si="3"/>
        <v>4085801</v>
      </c>
      <c r="O41" s="34">
        <f t="shared" si="3"/>
        <v>-1511659</v>
      </c>
      <c r="P41" s="34">
        <f t="shared" si="3"/>
        <v>-2254854</v>
      </c>
      <c r="Q41" s="34">
        <f t="shared" si="3"/>
        <v>1609498</v>
      </c>
      <c r="R41" s="34">
        <f t="shared" si="3"/>
        <v>-2157015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-9206562</v>
      </c>
      <c r="X41" s="34">
        <f t="shared" si="3"/>
        <v>-14816266</v>
      </c>
      <c r="Y41" s="34">
        <f t="shared" si="3"/>
        <v>5609704</v>
      </c>
      <c r="Z41" s="35">
        <f>+IF(X41&lt;&gt;0,+(Y41/X41)*100,0)</f>
        <v>-37.861793248042389</v>
      </c>
      <c r="AA41" s="36">
        <f>+AA17+AA30+AA39</f>
        <v>-23894197</v>
      </c>
    </row>
    <row r="42" spans="1:27" x14ac:dyDescent="0.25">
      <c r="A42" s="23" t="s">
        <v>63</v>
      </c>
      <c r="B42" s="17" t="s">
        <v>64</v>
      </c>
      <c r="C42" s="32">
        <v>-103995431</v>
      </c>
      <c r="D42" s="32"/>
      <c r="E42" s="33">
        <v>-103995431</v>
      </c>
      <c r="F42" s="34">
        <v>-103995431</v>
      </c>
      <c r="G42" s="34">
        <v>-111446185</v>
      </c>
      <c r="H42" s="34">
        <f>+G43+H60</f>
        <v>-115708211</v>
      </c>
      <c r="I42" s="34">
        <f>+H43+I60</f>
        <v>-118632100</v>
      </c>
      <c r="J42" s="34">
        <f>+G42</f>
        <v>-111446185</v>
      </c>
      <c r="K42" s="34">
        <f>+I43+K60</f>
        <v>-122581533</v>
      </c>
      <c r="L42" s="34">
        <f>+K43+L60</f>
        <v>-123674015</v>
      </c>
      <c r="M42" s="34">
        <f>+L43+M60</f>
        <v>-119671003</v>
      </c>
      <c r="N42" s="34">
        <f>+K42</f>
        <v>-122581533</v>
      </c>
      <c r="O42" s="34">
        <f>+M43+O60</f>
        <v>-118495732</v>
      </c>
      <c r="P42" s="34">
        <f>+O43+P60</f>
        <v>-120007391</v>
      </c>
      <c r="Q42" s="34">
        <f>+P43+Q60</f>
        <v>-122262245</v>
      </c>
      <c r="R42" s="34">
        <f>+O42</f>
        <v>-118495732</v>
      </c>
      <c r="S42" s="34">
        <f>+Q43+S60</f>
        <v>-120652747</v>
      </c>
      <c r="T42" s="34">
        <f>+S43+T60</f>
        <v>-120652747</v>
      </c>
      <c r="U42" s="34">
        <f>+T43+U60</f>
        <v>-120652747</v>
      </c>
      <c r="V42" s="34">
        <f>+S42</f>
        <v>-120652747</v>
      </c>
      <c r="W42" s="34">
        <f>+G42</f>
        <v>-111446185</v>
      </c>
      <c r="X42" s="34">
        <v>-103995431</v>
      </c>
      <c r="Y42" s="34">
        <f>+W42-X42</f>
        <v>-7450754</v>
      </c>
      <c r="Z42" s="35">
        <f>+IF(X42&lt;&gt;0,+(Y42/X42)*100,0)</f>
        <v>7.1645012942924389</v>
      </c>
      <c r="AA42" s="36">
        <v>-103995431</v>
      </c>
    </row>
    <row r="43" spans="1:27" x14ac:dyDescent="0.25">
      <c r="A43" s="42" t="s">
        <v>65</v>
      </c>
      <c r="B43" s="43" t="s">
        <v>64</v>
      </c>
      <c r="C43" s="44">
        <f>+C41+C42</f>
        <v>-111432735</v>
      </c>
      <c r="D43" s="44">
        <f t="shared" ref="D43:AA43" si="4">+D41+D42</f>
        <v>0</v>
      </c>
      <c r="E43" s="45">
        <f t="shared" si="4"/>
        <v>-119039403</v>
      </c>
      <c r="F43" s="46">
        <f t="shared" si="4"/>
        <v>-127889628</v>
      </c>
      <c r="G43" s="46">
        <f t="shared" si="4"/>
        <v>-115708211</v>
      </c>
      <c r="H43" s="46">
        <f t="shared" si="4"/>
        <v>-118632100</v>
      </c>
      <c r="I43" s="46">
        <f t="shared" si="4"/>
        <v>-122581533</v>
      </c>
      <c r="J43" s="46">
        <f>+I43</f>
        <v>-122581533</v>
      </c>
      <c r="K43" s="46">
        <f t="shared" si="4"/>
        <v>-123674015</v>
      </c>
      <c r="L43" s="46">
        <f t="shared" si="4"/>
        <v>-119671003</v>
      </c>
      <c r="M43" s="46">
        <f t="shared" si="4"/>
        <v>-118495732</v>
      </c>
      <c r="N43" s="46">
        <f>+M43</f>
        <v>-118495732</v>
      </c>
      <c r="O43" s="46">
        <f t="shared" si="4"/>
        <v>-120007391</v>
      </c>
      <c r="P43" s="46">
        <f t="shared" si="4"/>
        <v>-122262245</v>
      </c>
      <c r="Q43" s="46">
        <f t="shared" si="4"/>
        <v>-120652747</v>
      </c>
      <c r="R43" s="46">
        <f>+Q43</f>
        <v>-120652747</v>
      </c>
      <c r="S43" s="46">
        <f t="shared" si="4"/>
        <v>-120652747</v>
      </c>
      <c r="T43" s="46">
        <f t="shared" si="4"/>
        <v>-120652747</v>
      </c>
      <c r="U43" s="46">
        <f t="shared" si="4"/>
        <v>-120652747</v>
      </c>
      <c r="V43" s="46">
        <f>+U43</f>
        <v>-120652747</v>
      </c>
      <c r="W43" s="46">
        <f>+V43</f>
        <v>-120652747</v>
      </c>
      <c r="X43" s="46">
        <f t="shared" si="4"/>
        <v>-118811697</v>
      </c>
      <c r="Y43" s="46">
        <f t="shared" si="4"/>
        <v>-1841050</v>
      </c>
      <c r="Z43" s="47">
        <f>+IF(X43&lt;&gt;0,+(Y43/X43)*100,0)</f>
        <v>1.549552818860924</v>
      </c>
      <c r="AA43" s="48">
        <f t="shared" si="4"/>
        <v>-127889628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-111446185</v>
      </c>
      <c r="J60">
        <v>-111446185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15015</v>
      </c>
      <c r="Q6" s="20"/>
      <c r="R6" s="20">
        <v>15015</v>
      </c>
      <c r="S6" s="20"/>
      <c r="T6" s="20"/>
      <c r="U6" s="20"/>
      <c r="V6" s="20"/>
      <c r="W6" s="20">
        <v>15015</v>
      </c>
      <c r="X6" s="20"/>
      <c r="Y6" s="20">
        <v>15015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213714804</v>
      </c>
      <c r="D7" s="18"/>
      <c r="E7" s="19">
        <v>211708588</v>
      </c>
      <c r="F7" s="20">
        <v>223260208</v>
      </c>
      <c r="G7" s="20">
        <v>19187875</v>
      </c>
      <c r="H7" s="20">
        <v>18507577</v>
      </c>
      <c r="I7" s="20">
        <v>19621499</v>
      </c>
      <c r="J7" s="20">
        <v>57316951</v>
      </c>
      <c r="K7" s="20">
        <v>19645861</v>
      </c>
      <c r="L7" s="20">
        <v>16936758</v>
      </c>
      <c r="M7" s="20">
        <v>19067152</v>
      </c>
      <c r="N7" s="20">
        <v>55649771</v>
      </c>
      <c r="O7" s="20">
        <v>24138843</v>
      </c>
      <c r="P7" s="20">
        <v>18985240</v>
      </c>
      <c r="Q7" s="20">
        <v>23967995</v>
      </c>
      <c r="R7" s="20">
        <v>67092078</v>
      </c>
      <c r="S7" s="20"/>
      <c r="T7" s="20"/>
      <c r="U7" s="20"/>
      <c r="V7" s="20"/>
      <c r="W7" s="20">
        <v>180058800</v>
      </c>
      <c r="X7" s="20">
        <v>161669343</v>
      </c>
      <c r="Y7" s="20">
        <v>18389457</v>
      </c>
      <c r="Z7" s="21">
        <v>11.374733551060451</v>
      </c>
      <c r="AA7" s="22">
        <v>223260208</v>
      </c>
    </row>
    <row r="8" spans="1:27" x14ac:dyDescent="0.25">
      <c r="A8" s="23" t="s">
        <v>36</v>
      </c>
      <c r="B8" s="17" t="s">
        <v>32</v>
      </c>
      <c r="C8" s="18">
        <v>339027</v>
      </c>
      <c r="D8" s="18"/>
      <c r="E8" s="19">
        <v>16848</v>
      </c>
      <c r="F8" s="20">
        <v>-11198</v>
      </c>
      <c r="G8" s="20">
        <v>34698</v>
      </c>
      <c r="H8" s="20">
        <v>16432</v>
      </c>
      <c r="I8" s="20">
        <v>7148</v>
      </c>
      <c r="J8" s="20">
        <v>58278</v>
      </c>
      <c r="K8" s="20">
        <v>1780</v>
      </c>
      <c r="L8" s="20">
        <v>8111</v>
      </c>
      <c r="M8" s="20">
        <v>45536</v>
      </c>
      <c r="N8" s="20">
        <v>55427</v>
      </c>
      <c r="O8" s="20">
        <v>4979</v>
      </c>
      <c r="P8" s="20">
        <v>21433</v>
      </c>
      <c r="Q8" s="20">
        <v>8387</v>
      </c>
      <c r="R8" s="20">
        <v>34799</v>
      </c>
      <c r="S8" s="20"/>
      <c r="T8" s="20"/>
      <c r="U8" s="20"/>
      <c r="V8" s="20"/>
      <c r="W8" s="20">
        <v>148504</v>
      </c>
      <c r="X8" s="20">
        <v>5624</v>
      </c>
      <c r="Y8" s="20">
        <v>142880</v>
      </c>
      <c r="Z8" s="21">
        <v>2540.5405405405409</v>
      </c>
      <c r="AA8" s="22">
        <v>-11198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50000</v>
      </c>
      <c r="F9" s="20">
        <v>50000</v>
      </c>
      <c r="G9" s="20"/>
      <c r="H9" s="20"/>
      <c r="I9" s="20"/>
      <c r="J9" s="20"/>
      <c r="K9" s="20"/>
      <c r="L9" s="20"/>
      <c r="M9" s="20"/>
      <c r="N9" s="20"/>
      <c r="O9" s="20">
        <v>3931</v>
      </c>
      <c r="P9" s="20">
        <v>1968</v>
      </c>
      <c r="Q9" s="20">
        <v>129</v>
      </c>
      <c r="R9" s="20">
        <v>6028</v>
      </c>
      <c r="S9" s="20"/>
      <c r="T9" s="20"/>
      <c r="U9" s="20"/>
      <c r="V9" s="20"/>
      <c r="W9" s="20">
        <v>6028</v>
      </c>
      <c r="X9" s="20">
        <v>37503</v>
      </c>
      <c r="Y9" s="20">
        <v>-31475</v>
      </c>
      <c r="Z9" s="21">
        <v>-83.926619203797031</v>
      </c>
      <c r="AA9" s="22">
        <v>50000</v>
      </c>
    </row>
    <row r="10" spans="1:27" x14ac:dyDescent="0.25">
      <c r="A10" s="23" t="s">
        <v>39</v>
      </c>
      <c r="B10" s="17" t="s">
        <v>38</v>
      </c>
      <c r="C10" s="18">
        <v>5500000</v>
      </c>
      <c r="D10" s="18"/>
      <c r="E10" s="19">
        <v>4950000</v>
      </c>
      <c r="F10" s="20">
        <v>4950000</v>
      </c>
      <c r="G10" s="20"/>
      <c r="H10" s="20">
        <v>2000000</v>
      </c>
      <c r="I10" s="20"/>
      <c r="J10" s="20">
        <v>2000000</v>
      </c>
      <c r="K10" s="20"/>
      <c r="L10" s="20">
        <v>1000000</v>
      </c>
      <c r="M10" s="20"/>
      <c r="N10" s="20">
        <v>1000000</v>
      </c>
      <c r="O10" s="20"/>
      <c r="P10" s="20">
        <v>2000000</v>
      </c>
      <c r="Q10" s="20"/>
      <c r="R10" s="20">
        <v>2000000</v>
      </c>
      <c r="S10" s="20"/>
      <c r="T10" s="20"/>
      <c r="U10" s="20"/>
      <c r="V10" s="20"/>
      <c r="W10" s="20">
        <v>5000000</v>
      </c>
      <c r="X10" s="20">
        <v>3712500</v>
      </c>
      <c r="Y10" s="20">
        <v>1287500</v>
      </c>
      <c r="Z10" s="21">
        <v>34.680134680134678</v>
      </c>
      <c r="AA10" s="22">
        <v>4950000</v>
      </c>
    </row>
    <row r="11" spans="1:27" x14ac:dyDescent="0.25">
      <c r="A11" s="23" t="s">
        <v>40</v>
      </c>
      <c r="B11" s="17" t="s">
        <v>32</v>
      </c>
      <c r="C11" s="18">
        <v>586535</v>
      </c>
      <c r="D11" s="18"/>
      <c r="E11" s="19">
        <v>2010592</v>
      </c>
      <c r="F11" s="20">
        <v>2010592</v>
      </c>
      <c r="G11" s="20">
        <v>60966</v>
      </c>
      <c r="H11" s="20">
        <v>89303</v>
      </c>
      <c r="I11" s="20">
        <v>77707</v>
      </c>
      <c r="J11" s="20">
        <v>227976</v>
      </c>
      <c r="K11" s="20">
        <v>114903</v>
      </c>
      <c r="L11" s="20">
        <v>72371</v>
      </c>
      <c r="M11" s="20">
        <v>103614</v>
      </c>
      <c r="N11" s="20">
        <v>290888</v>
      </c>
      <c r="O11" s="20">
        <v>67697</v>
      </c>
      <c r="P11" s="20">
        <v>88437</v>
      </c>
      <c r="Q11" s="20">
        <v>124610</v>
      </c>
      <c r="R11" s="20">
        <v>280744</v>
      </c>
      <c r="S11" s="20"/>
      <c r="T11" s="20"/>
      <c r="U11" s="20"/>
      <c r="V11" s="20"/>
      <c r="W11" s="20">
        <v>799608</v>
      </c>
      <c r="X11" s="20">
        <v>1478376</v>
      </c>
      <c r="Y11" s="20">
        <v>-678768</v>
      </c>
      <c r="Z11" s="21">
        <v>-45.913083004594228</v>
      </c>
      <c r="AA11" s="22">
        <v>2010592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-178439965</v>
      </c>
      <c r="D14" s="18"/>
      <c r="E14" s="19">
        <v>-203858032</v>
      </c>
      <c r="F14" s="20">
        <v>-232343800</v>
      </c>
      <c r="G14" s="20">
        <v>-18421088</v>
      </c>
      <c r="H14" s="20">
        <v>-1936783</v>
      </c>
      <c r="I14" s="20">
        <v>-26945540</v>
      </c>
      <c r="J14" s="20">
        <v>-47303411</v>
      </c>
      <c r="K14" s="20">
        <v>-26844889</v>
      </c>
      <c r="L14" s="20">
        <v>-18219083</v>
      </c>
      <c r="M14" s="20">
        <v>-1196884</v>
      </c>
      <c r="N14" s="20">
        <v>-46260856</v>
      </c>
      <c r="O14" s="20">
        <v>-4647726</v>
      </c>
      <c r="P14" s="20">
        <v>-321106</v>
      </c>
      <c r="Q14" s="20">
        <v>-34629336</v>
      </c>
      <c r="R14" s="20">
        <v>-39598168</v>
      </c>
      <c r="S14" s="20"/>
      <c r="T14" s="20"/>
      <c r="U14" s="20"/>
      <c r="V14" s="20"/>
      <c r="W14" s="20">
        <v>-133162435</v>
      </c>
      <c r="X14" s="20">
        <v>-159361081</v>
      </c>
      <c r="Y14" s="20">
        <v>26198646</v>
      </c>
      <c r="Z14" s="21">
        <v>-16.43980188613304</v>
      </c>
      <c r="AA14" s="22">
        <v>-232343800</v>
      </c>
    </row>
    <row r="15" spans="1:27" x14ac:dyDescent="0.25">
      <c r="A15" s="23" t="s">
        <v>44</v>
      </c>
      <c r="B15" s="17" t="s">
        <v>32</v>
      </c>
      <c r="C15" s="18">
        <v>-1357683</v>
      </c>
      <c r="D15" s="18"/>
      <c r="E15" s="19">
        <v>-1764384</v>
      </c>
      <c r="F15" s="20">
        <v>-1536201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-1323288</v>
      </c>
      <c r="Y15" s="20">
        <v>1323288</v>
      </c>
      <c r="Z15" s="21">
        <v>-100</v>
      </c>
      <c r="AA15" s="22">
        <v>-1536201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40367485</v>
      </c>
      <c r="D17" s="26">
        <f>SUM(D6:D16)</f>
        <v>0</v>
      </c>
      <c r="E17" s="27">
        <f t="shared" si="0"/>
        <v>13113612</v>
      </c>
      <c r="F17" s="28">
        <f t="shared" si="0"/>
        <v>-3620399</v>
      </c>
      <c r="G17" s="28">
        <f t="shared" si="0"/>
        <v>862451</v>
      </c>
      <c r="H17" s="28">
        <f t="shared" si="0"/>
        <v>18676529</v>
      </c>
      <c r="I17" s="28">
        <f t="shared" si="0"/>
        <v>-7239186</v>
      </c>
      <c r="J17" s="28">
        <f t="shared" si="0"/>
        <v>12299794</v>
      </c>
      <c r="K17" s="28">
        <f t="shared" si="0"/>
        <v>-7082345</v>
      </c>
      <c r="L17" s="28">
        <f t="shared" si="0"/>
        <v>-201843</v>
      </c>
      <c r="M17" s="28">
        <f t="shared" si="0"/>
        <v>18019418</v>
      </c>
      <c r="N17" s="28">
        <f t="shared" si="0"/>
        <v>10735230</v>
      </c>
      <c r="O17" s="28">
        <f t="shared" si="0"/>
        <v>19567724</v>
      </c>
      <c r="P17" s="28">
        <f t="shared" si="0"/>
        <v>20790987</v>
      </c>
      <c r="Q17" s="28">
        <f t="shared" si="0"/>
        <v>-10528215</v>
      </c>
      <c r="R17" s="28">
        <f t="shared" si="0"/>
        <v>29830496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52865520</v>
      </c>
      <c r="X17" s="28">
        <f t="shared" si="0"/>
        <v>6218977</v>
      </c>
      <c r="Y17" s="28">
        <f t="shared" si="0"/>
        <v>46646543</v>
      </c>
      <c r="Z17" s="29">
        <f>+IF(X17&lt;&gt;0,+(Y17/X17)*100,0)</f>
        <v>750.06778446037026</v>
      </c>
      <c r="AA17" s="30">
        <f>SUM(AA6:AA16)</f>
        <v>-3620399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-3434446</v>
      </c>
      <c r="D28" s="18"/>
      <c r="E28" s="19">
        <v>-4304348</v>
      </c>
      <c r="F28" s="20">
        <v>-4949996</v>
      </c>
      <c r="G28" s="20">
        <v>-1892217</v>
      </c>
      <c r="H28" s="20"/>
      <c r="I28" s="20"/>
      <c r="J28" s="20">
        <v>-1892217</v>
      </c>
      <c r="K28" s="20">
        <v>-498333</v>
      </c>
      <c r="L28" s="20"/>
      <c r="M28" s="20">
        <v>-599365</v>
      </c>
      <c r="N28" s="20">
        <v>-1097698</v>
      </c>
      <c r="O28" s="20"/>
      <c r="P28" s="20"/>
      <c r="Q28" s="20">
        <v>-821407</v>
      </c>
      <c r="R28" s="20">
        <v>-821407</v>
      </c>
      <c r="S28" s="20"/>
      <c r="T28" s="20"/>
      <c r="U28" s="20"/>
      <c r="V28" s="20"/>
      <c r="W28" s="20">
        <v>-3811322</v>
      </c>
      <c r="X28" s="20">
        <v>-3228261</v>
      </c>
      <c r="Y28" s="20">
        <v>-583061</v>
      </c>
      <c r="Z28" s="21">
        <v>18.061148091805464</v>
      </c>
      <c r="AA28" s="22">
        <v>-4949996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-3434446</v>
      </c>
      <c r="D30" s="26">
        <f t="shared" ref="D30:Y30" si="1">SUM(D21:D29)</f>
        <v>0</v>
      </c>
      <c r="E30" s="27">
        <f t="shared" si="1"/>
        <v>-4304348</v>
      </c>
      <c r="F30" s="28">
        <f t="shared" si="1"/>
        <v>-4949996</v>
      </c>
      <c r="G30" s="28">
        <f t="shared" si="1"/>
        <v>-1892217</v>
      </c>
      <c r="H30" s="28">
        <f t="shared" si="1"/>
        <v>0</v>
      </c>
      <c r="I30" s="28">
        <f t="shared" si="1"/>
        <v>0</v>
      </c>
      <c r="J30" s="28">
        <f t="shared" si="1"/>
        <v>-1892217</v>
      </c>
      <c r="K30" s="28">
        <f t="shared" si="1"/>
        <v>-498333</v>
      </c>
      <c r="L30" s="28">
        <f t="shared" si="1"/>
        <v>0</v>
      </c>
      <c r="M30" s="28">
        <f t="shared" si="1"/>
        <v>-599365</v>
      </c>
      <c r="N30" s="28">
        <f t="shared" si="1"/>
        <v>-1097698</v>
      </c>
      <c r="O30" s="28">
        <f t="shared" si="1"/>
        <v>0</v>
      </c>
      <c r="P30" s="28">
        <f t="shared" si="1"/>
        <v>0</v>
      </c>
      <c r="Q30" s="28">
        <f t="shared" si="1"/>
        <v>-821407</v>
      </c>
      <c r="R30" s="28">
        <f t="shared" si="1"/>
        <v>-821407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-3811322</v>
      </c>
      <c r="X30" s="28">
        <f t="shared" si="1"/>
        <v>-3228261</v>
      </c>
      <c r="Y30" s="28">
        <f t="shared" si="1"/>
        <v>-583061</v>
      </c>
      <c r="Z30" s="29">
        <f>+IF(X30&lt;&gt;0,+(Y30/X30)*100,0)</f>
        <v>18.061148091805464</v>
      </c>
      <c r="AA30" s="30">
        <f>SUM(AA21:AA29)</f>
        <v>-4949996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-828091</v>
      </c>
      <c r="D38" s="18"/>
      <c r="E38" s="19">
        <v>-2181996</v>
      </c>
      <c r="F38" s="20">
        <v>-2181996</v>
      </c>
      <c r="G38" s="20">
        <v>-9020</v>
      </c>
      <c r="H38" s="20">
        <v>-9020</v>
      </c>
      <c r="I38" s="20">
        <v>-9407</v>
      </c>
      <c r="J38" s="20">
        <v>-27447</v>
      </c>
      <c r="K38" s="20">
        <v>-9407</v>
      </c>
      <c r="L38" s="20"/>
      <c r="M38" s="20">
        <v>-9407</v>
      </c>
      <c r="N38" s="20">
        <v>-18814</v>
      </c>
      <c r="O38" s="20">
        <v>-18815</v>
      </c>
      <c r="P38" s="20">
        <v>-9407</v>
      </c>
      <c r="Q38" s="20">
        <v>-9407</v>
      </c>
      <c r="R38" s="20">
        <v>-37629</v>
      </c>
      <c r="S38" s="20"/>
      <c r="T38" s="20"/>
      <c r="U38" s="20"/>
      <c r="V38" s="20"/>
      <c r="W38" s="20">
        <v>-83890</v>
      </c>
      <c r="X38" s="20">
        <v>-1613574</v>
      </c>
      <c r="Y38" s="20">
        <v>1529684</v>
      </c>
      <c r="Z38" s="21">
        <v>-94.800982167536162</v>
      </c>
      <c r="AA38" s="22">
        <v>-2181996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-828091</v>
      </c>
      <c r="D39" s="26">
        <f>SUM(D34:D38)</f>
        <v>0</v>
      </c>
      <c r="E39" s="27">
        <f t="shared" si="2"/>
        <v>-2181996</v>
      </c>
      <c r="F39" s="28">
        <f t="shared" si="2"/>
        <v>-2181996</v>
      </c>
      <c r="G39" s="28">
        <f t="shared" si="2"/>
        <v>-9020</v>
      </c>
      <c r="H39" s="28">
        <f t="shared" si="2"/>
        <v>-9020</v>
      </c>
      <c r="I39" s="28">
        <f t="shared" si="2"/>
        <v>-9407</v>
      </c>
      <c r="J39" s="28">
        <f t="shared" si="2"/>
        <v>-27447</v>
      </c>
      <c r="K39" s="28">
        <f t="shared" si="2"/>
        <v>-9407</v>
      </c>
      <c r="L39" s="28">
        <f t="shared" si="2"/>
        <v>0</v>
      </c>
      <c r="M39" s="28">
        <f t="shared" si="2"/>
        <v>-9407</v>
      </c>
      <c r="N39" s="28">
        <f t="shared" si="2"/>
        <v>-18814</v>
      </c>
      <c r="O39" s="28">
        <f t="shared" si="2"/>
        <v>-18815</v>
      </c>
      <c r="P39" s="28">
        <f t="shared" si="2"/>
        <v>-9407</v>
      </c>
      <c r="Q39" s="28">
        <f t="shared" si="2"/>
        <v>-9407</v>
      </c>
      <c r="R39" s="28">
        <f t="shared" si="2"/>
        <v>-37629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-83890</v>
      </c>
      <c r="X39" s="28">
        <f t="shared" si="2"/>
        <v>-1613574</v>
      </c>
      <c r="Y39" s="28">
        <f t="shared" si="2"/>
        <v>1529684</v>
      </c>
      <c r="Z39" s="29">
        <f>+IF(X39&lt;&gt;0,+(Y39/X39)*100,0)</f>
        <v>-94.800982167536162</v>
      </c>
      <c r="AA39" s="30">
        <f>SUM(AA34:AA38)</f>
        <v>-2181996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36104948</v>
      </c>
      <c r="D41" s="32">
        <f>+D17+D30+D39</f>
        <v>0</v>
      </c>
      <c r="E41" s="33">
        <f t="shared" si="3"/>
        <v>6627268</v>
      </c>
      <c r="F41" s="34">
        <f t="shared" si="3"/>
        <v>-10752391</v>
      </c>
      <c r="G41" s="34">
        <f t="shared" si="3"/>
        <v>-1038786</v>
      </c>
      <c r="H41" s="34">
        <f t="shared" si="3"/>
        <v>18667509</v>
      </c>
      <c r="I41" s="34">
        <f t="shared" si="3"/>
        <v>-7248593</v>
      </c>
      <c r="J41" s="34">
        <f t="shared" si="3"/>
        <v>10380130</v>
      </c>
      <c r="K41" s="34">
        <f t="shared" si="3"/>
        <v>-7590085</v>
      </c>
      <c r="L41" s="34">
        <f t="shared" si="3"/>
        <v>-201843</v>
      </c>
      <c r="M41" s="34">
        <f t="shared" si="3"/>
        <v>17410646</v>
      </c>
      <c r="N41" s="34">
        <f t="shared" si="3"/>
        <v>9618718</v>
      </c>
      <c r="O41" s="34">
        <f t="shared" si="3"/>
        <v>19548909</v>
      </c>
      <c r="P41" s="34">
        <f t="shared" si="3"/>
        <v>20781580</v>
      </c>
      <c r="Q41" s="34">
        <f t="shared" si="3"/>
        <v>-11359029</v>
      </c>
      <c r="R41" s="34">
        <f t="shared" si="3"/>
        <v>28971460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48970308</v>
      </c>
      <c r="X41" s="34">
        <f t="shared" si="3"/>
        <v>1377142</v>
      </c>
      <c r="Y41" s="34">
        <f t="shared" si="3"/>
        <v>47593166</v>
      </c>
      <c r="Z41" s="35">
        <f>+IF(X41&lt;&gt;0,+(Y41/X41)*100,0)</f>
        <v>3455.9374414548392</v>
      </c>
      <c r="AA41" s="36">
        <f>+AA17+AA30+AA39</f>
        <v>-10752391</v>
      </c>
    </row>
    <row r="42" spans="1:27" x14ac:dyDescent="0.25">
      <c r="A42" s="23" t="s">
        <v>63</v>
      </c>
      <c r="B42" s="17" t="s">
        <v>64</v>
      </c>
      <c r="C42" s="32">
        <v>148894680</v>
      </c>
      <c r="D42" s="32"/>
      <c r="E42" s="33">
        <v>148894680</v>
      </c>
      <c r="F42" s="34">
        <v>177840654</v>
      </c>
      <c r="G42" s="34">
        <v>177840655</v>
      </c>
      <c r="H42" s="34">
        <f>+G43+H60</f>
        <v>176801869</v>
      </c>
      <c r="I42" s="34">
        <f>+H43+I60</f>
        <v>195469378</v>
      </c>
      <c r="J42" s="34">
        <f>+G42</f>
        <v>177840655</v>
      </c>
      <c r="K42" s="34">
        <f>+I43+K60</f>
        <v>188220785</v>
      </c>
      <c r="L42" s="34">
        <f>+K43+L60</f>
        <v>180630700</v>
      </c>
      <c r="M42" s="34">
        <f>+L43+M60</f>
        <v>180428857</v>
      </c>
      <c r="N42" s="34">
        <f>+K42</f>
        <v>188220785</v>
      </c>
      <c r="O42" s="34">
        <f>+M43+O60</f>
        <v>197839503</v>
      </c>
      <c r="P42" s="34">
        <f>+O43+P60</f>
        <v>217388412</v>
      </c>
      <c r="Q42" s="34">
        <f>+P43+Q60</f>
        <v>238169992</v>
      </c>
      <c r="R42" s="34">
        <f>+O42</f>
        <v>197839503</v>
      </c>
      <c r="S42" s="34">
        <f>+Q43+S60</f>
        <v>226810963</v>
      </c>
      <c r="T42" s="34">
        <f>+S43+T60</f>
        <v>226810963</v>
      </c>
      <c r="U42" s="34">
        <f>+T43+U60</f>
        <v>226810963</v>
      </c>
      <c r="V42" s="34">
        <f>+S42</f>
        <v>226810963</v>
      </c>
      <c r="W42" s="34">
        <f>+G42</f>
        <v>177840655</v>
      </c>
      <c r="X42" s="34">
        <v>177840654</v>
      </c>
      <c r="Y42" s="34">
        <f>+W42-X42</f>
        <v>1</v>
      </c>
      <c r="Z42" s="35">
        <f>+IF(X42&lt;&gt;0,+(Y42/X42)*100,0)</f>
        <v>5.6230112604061836E-7</v>
      </c>
      <c r="AA42" s="36">
        <v>177840654</v>
      </c>
    </row>
    <row r="43" spans="1:27" x14ac:dyDescent="0.25">
      <c r="A43" s="42" t="s">
        <v>65</v>
      </c>
      <c r="B43" s="43" t="s">
        <v>64</v>
      </c>
      <c r="C43" s="44">
        <f>+C41+C42</f>
        <v>184999628</v>
      </c>
      <c r="D43" s="44">
        <f t="shared" ref="D43:AA43" si="4">+D41+D42</f>
        <v>0</v>
      </c>
      <c r="E43" s="45">
        <f t="shared" si="4"/>
        <v>155521948</v>
      </c>
      <c r="F43" s="46">
        <f t="shared" si="4"/>
        <v>167088263</v>
      </c>
      <c r="G43" s="46">
        <f t="shared" si="4"/>
        <v>176801869</v>
      </c>
      <c r="H43" s="46">
        <f t="shared" si="4"/>
        <v>195469378</v>
      </c>
      <c r="I43" s="46">
        <f t="shared" si="4"/>
        <v>188220785</v>
      </c>
      <c r="J43" s="46">
        <f>+I43</f>
        <v>188220785</v>
      </c>
      <c r="K43" s="46">
        <f t="shared" si="4"/>
        <v>180630700</v>
      </c>
      <c r="L43" s="46">
        <f t="shared" si="4"/>
        <v>180428857</v>
      </c>
      <c r="M43" s="46">
        <f t="shared" si="4"/>
        <v>197839503</v>
      </c>
      <c r="N43" s="46">
        <f>+M43</f>
        <v>197839503</v>
      </c>
      <c r="O43" s="46">
        <f t="shared" si="4"/>
        <v>217388412</v>
      </c>
      <c r="P43" s="46">
        <f t="shared" si="4"/>
        <v>238169992</v>
      </c>
      <c r="Q43" s="46">
        <f t="shared" si="4"/>
        <v>226810963</v>
      </c>
      <c r="R43" s="46">
        <f>+Q43</f>
        <v>226810963</v>
      </c>
      <c r="S43" s="46">
        <f t="shared" si="4"/>
        <v>226810963</v>
      </c>
      <c r="T43" s="46">
        <f t="shared" si="4"/>
        <v>226810963</v>
      </c>
      <c r="U43" s="46">
        <f t="shared" si="4"/>
        <v>226810963</v>
      </c>
      <c r="V43" s="46">
        <f>+U43</f>
        <v>226810963</v>
      </c>
      <c r="W43" s="46">
        <f>+V43</f>
        <v>226810963</v>
      </c>
      <c r="X43" s="46">
        <f t="shared" si="4"/>
        <v>179217796</v>
      </c>
      <c r="Y43" s="46">
        <f t="shared" si="4"/>
        <v>47593167</v>
      </c>
      <c r="Z43" s="47">
        <f>+IF(X43&lt;&gt;0,+(Y43/X43)*100,0)</f>
        <v>26.556049712830976</v>
      </c>
      <c r="AA43" s="48">
        <f t="shared" si="4"/>
        <v>167088263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177840655</v>
      </c>
      <c r="J60">
        <v>177840655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7052000</v>
      </c>
      <c r="F8" s="20">
        <v>7052000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5289003</v>
      </c>
      <c r="Y8" s="20">
        <v>-5289003</v>
      </c>
      <c r="Z8" s="21">
        <v>-100</v>
      </c>
      <c r="AA8" s="22">
        <v>7052000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-13284800</v>
      </c>
      <c r="F14" s="20">
        <v>-13457300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-10092978</v>
      </c>
      <c r="Y14" s="20">
        <v>10092978</v>
      </c>
      <c r="Z14" s="21">
        <v>-100</v>
      </c>
      <c r="AA14" s="22">
        <v>-13457300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-6232800</v>
      </c>
      <c r="F17" s="28">
        <f t="shared" si="0"/>
        <v>-6405300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-4803975</v>
      </c>
      <c r="Y17" s="28">
        <f t="shared" si="0"/>
        <v>4803975</v>
      </c>
      <c r="Z17" s="29">
        <f>+IF(X17&lt;&gt;0,+(Y17/X17)*100,0)</f>
        <v>-100</v>
      </c>
      <c r="AA17" s="30">
        <f>SUM(AA6:AA16)</f>
        <v>-6405300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-6232800</v>
      </c>
      <c r="F41" s="34">
        <f t="shared" si="3"/>
        <v>-6405300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-4803975</v>
      </c>
      <c r="Y41" s="34">
        <f t="shared" si="3"/>
        <v>4803975</v>
      </c>
      <c r="Z41" s="35">
        <f>+IF(X41&lt;&gt;0,+(Y41/X41)*100,0)</f>
        <v>-100</v>
      </c>
      <c r="AA41" s="36">
        <f>+AA17+AA30+AA39</f>
        <v>-6405300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-6232800</v>
      </c>
      <c r="F43" s="46">
        <f t="shared" si="4"/>
        <v>-6405300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-4803975</v>
      </c>
      <c r="Y43" s="46">
        <f t="shared" si="4"/>
        <v>4803975</v>
      </c>
      <c r="Z43" s="47">
        <f>+IF(X43&lt;&gt;0,+(Y43/X43)*100,0)</f>
        <v>-100</v>
      </c>
      <c r="AA43" s="48">
        <f t="shared" si="4"/>
        <v>-6405300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21691781</v>
      </c>
      <c r="D7" s="18"/>
      <c r="E7" s="19">
        <v>45333324</v>
      </c>
      <c r="F7" s="20">
        <v>42791411</v>
      </c>
      <c r="G7" s="20">
        <v>324144</v>
      </c>
      <c r="H7" s="20">
        <v>2527502</v>
      </c>
      <c r="I7" s="20">
        <v>2437706</v>
      </c>
      <c r="J7" s="20">
        <v>5289352</v>
      </c>
      <c r="K7" s="20">
        <v>2288367</v>
      </c>
      <c r="L7" s="20">
        <v>2408396</v>
      </c>
      <c r="M7" s="20">
        <v>2200861</v>
      </c>
      <c r="N7" s="20">
        <v>6897624</v>
      </c>
      <c r="O7" s="20">
        <v>2266518</v>
      </c>
      <c r="P7" s="20">
        <v>2259911</v>
      </c>
      <c r="Q7" s="20"/>
      <c r="R7" s="20">
        <v>4526429</v>
      </c>
      <c r="S7" s="20"/>
      <c r="T7" s="20"/>
      <c r="U7" s="20"/>
      <c r="V7" s="20"/>
      <c r="W7" s="20">
        <v>16713405</v>
      </c>
      <c r="X7" s="20">
        <v>32093568</v>
      </c>
      <c r="Y7" s="20">
        <v>-15380163</v>
      </c>
      <c r="Z7" s="21">
        <v>-47.922882865501279</v>
      </c>
      <c r="AA7" s="22">
        <v>42791411</v>
      </c>
    </row>
    <row r="8" spans="1:27" x14ac:dyDescent="0.25">
      <c r="A8" s="23" t="s">
        <v>36</v>
      </c>
      <c r="B8" s="17" t="s">
        <v>32</v>
      </c>
      <c r="C8" s="18">
        <v>13326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15418900</v>
      </c>
      <c r="F9" s="20">
        <v>15418900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11564172</v>
      </c>
      <c r="Y9" s="20">
        <v>-11564172</v>
      </c>
      <c r="Z9" s="21">
        <v>-100</v>
      </c>
      <c r="AA9" s="22">
        <v>15418900</v>
      </c>
    </row>
    <row r="10" spans="1:27" x14ac:dyDescent="0.25">
      <c r="A10" s="23" t="s">
        <v>39</v>
      </c>
      <c r="B10" s="17" t="s">
        <v>38</v>
      </c>
      <c r="C10" s="18">
        <v>129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-260870844</v>
      </c>
      <c r="D14" s="18"/>
      <c r="E14" s="19"/>
      <c r="F14" s="20"/>
      <c r="G14" s="20">
        <v>-31228808</v>
      </c>
      <c r="H14" s="20">
        <v>-31752947</v>
      </c>
      <c r="I14" s="20">
        <v>-19004435</v>
      </c>
      <c r="J14" s="20">
        <v>-81986190</v>
      </c>
      <c r="K14" s="20">
        <v>-28177144</v>
      </c>
      <c r="L14" s="20">
        <v>-24173892</v>
      </c>
      <c r="M14" s="20">
        <v>-30223487</v>
      </c>
      <c r="N14" s="20">
        <v>-82574523</v>
      </c>
      <c r="O14" s="20">
        <v>-22281629</v>
      </c>
      <c r="P14" s="20">
        <v>-21623767</v>
      </c>
      <c r="Q14" s="20">
        <v>-20089613</v>
      </c>
      <c r="R14" s="20">
        <v>-63995009</v>
      </c>
      <c r="S14" s="20"/>
      <c r="T14" s="20"/>
      <c r="U14" s="20"/>
      <c r="V14" s="20"/>
      <c r="W14" s="20">
        <v>-228555722</v>
      </c>
      <c r="X14" s="20"/>
      <c r="Y14" s="20">
        <v>-228555722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-239165608</v>
      </c>
      <c r="D17" s="26">
        <f>SUM(D6:D16)</f>
        <v>0</v>
      </c>
      <c r="E17" s="27">
        <f t="shared" si="0"/>
        <v>60752224</v>
      </c>
      <c r="F17" s="28">
        <f t="shared" si="0"/>
        <v>58210311</v>
      </c>
      <c r="G17" s="28">
        <f t="shared" si="0"/>
        <v>-30904664</v>
      </c>
      <c r="H17" s="28">
        <f t="shared" si="0"/>
        <v>-29225445</v>
      </c>
      <c r="I17" s="28">
        <f t="shared" si="0"/>
        <v>-16566729</v>
      </c>
      <c r="J17" s="28">
        <f t="shared" si="0"/>
        <v>-76696838</v>
      </c>
      <c r="K17" s="28">
        <f t="shared" si="0"/>
        <v>-25888777</v>
      </c>
      <c r="L17" s="28">
        <f t="shared" si="0"/>
        <v>-21765496</v>
      </c>
      <c r="M17" s="28">
        <f t="shared" si="0"/>
        <v>-28022626</v>
      </c>
      <c r="N17" s="28">
        <f t="shared" si="0"/>
        <v>-75676899</v>
      </c>
      <c r="O17" s="28">
        <f t="shared" si="0"/>
        <v>-20015111</v>
      </c>
      <c r="P17" s="28">
        <f t="shared" si="0"/>
        <v>-19363856</v>
      </c>
      <c r="Q17" s="28">
        <f t="shared" si="0"/>
        <v>-20089613</v>
      </c>
      <c r="R17" s="28">
        <f t="shared" si="0"/>
        <v>-59468580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-211842317</v>
      </c>
      <c r="X17" s="28">
        <f t="shared" si="0"/>
        <v>43657740</v>
      </c>
      <c r="Y17" s="28">
        <f t="shared" si="0"/>
        <v>-255500057</v>
      </c>
      <c r="Z17" s="29">
        <f>+IF(X17&lt;&gt;0,+(Y17/X17)*100,0)</f>
        <v>-585.23427231918095</v>
      </c>
      <c r="AA17" s="30">
        <f>SUM(AA6:AA16)</f>
        <v>58210311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-15759954</v>
      </c>
      <c r="D28" s="18"/>
      <c r="E28" s="19">
        <v>-52567900</v>
      </c>
      <c r="F28" s="20">
        <v>-50802550</v>
      </c>
      <c r="G28" s="20">
        <v>-1302949</v>
      </c>
      <c r="H28" s="20"/>
      <c r="I28" s="20">
        <v>-3387672</v>
      </c>
      <c r="J28" s="20">
        <v>-4690621</v>
      </c>
      <c r="K28" s="20">
        <v>-15671575</v>
      </c>
      <c r="L28" s="20">
        <v>-1242423</v>
      </c>
      <c r="M28" s="20">
        <v>-4690818</v>
      </c>
      <c r="N28" s="20">
        <v>-21604816</v>
      </c>
      <c r="O28" s="20"/>
      <c r="P28" s="20">
        <v>-1754843</v>
      </c>
      <c r="Q28" s="20">
        <v>-1095472</v>
      </c>
      <c r="R28" s="20">
        <v>-2850315</v>
      </c>
      <c r="S28" s="20"/>
      <c r="T28" s="20"/>
      <c r="U28" s="20"/>
      <c r="V28" s="20"/>
      <c r="W28" s="20">
        <v>-29145752</v>
      </c>
      <c r="X28" s="20">
        <v>-38101905</v>
      </c>
      <c r="Y28" s="20">
        <v>8956153</v>
      </c>
      <c r="Z28" s="21">
        <v>-23.505787965194916</v>
      </c>
      <c r="AA28" s="22">
        <v>-50802550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-15759954</v>
      </c>
      <c r="D30" s="26">
        <f t="shared" ref="D30:Y30" si="1">SUM(D21:D29)</f>
        <v>0</v>
      </c>
      <c r="E30" s="27">
        <f t="shared" si="1"/>
        <v>-52567900</v>
      </c>
      <c r="F30" s="28">
        <f t="shared" si="1"/>
        <v>-50802550</v>
      </c>
      <c r="G30" s="28">
        <f t="shared" si="1"/>
        <v>-1302949</v>
      </c>
      <c r="H30" s="28">
        <f t="shared" si="1"/>
        <v>0</v>
      </c>
      <c r="I30" s="28">
        <f t="shared" si="1"/>
        <v>-3387672</v>
      </c>
      <c r="J30" s="28">
        <f t="shared" si="1"/>
        <v>-4690621</v>
      </c>
      <c r="K30" s="28">
        <f t="shared" si="1"/>
        <v>-15671575</v>
      </c>
      <c r="L30" s="28">
        <f t="shared" si="1"/>
        <v>-1242423</v>
      </c>
      <c r="M30" s="28">
        <f t="shared" si="1"/>
        <v>-4690818</v>
      </c>
      <c r="N30" s="28">
        <f t="shared" si="1"/>
        <v>-21604816</v>
      </c>
      <c r="O30" s="28">
        <f t="shared" si="1"/>
        <v>0</v>
      </c>
      <c r="P30" s="28">
        <f t="shared" si="1"/>
        <v>-1754843</v>
      </c>
      <c r="Q30" s="28">
        <f t="shared" si="1"/>
        <v>-1095472</v>
      </c>
      <c r="R30" s="28">
        <f t="shared" si="1"/>
        <v>-2850315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-29145752</v>
      </c>
      <c r="X30" s="28">
        <f t="shared" si="1"/>
        <v>-38101905</v>
      </c>
      <c r="Y30" s="28">
        <f t="shared" si="1"/>
        <v>8956153</v>
      </c>
      <c r="Z30" s="29">
        <f>+IF(X30&lt;&gt;0,+(Y30/X30)*100,0)</f>
        <v>-23.505787965194916</v>
      </c>
      <c r="AA30" s="30">
        <f>SUM(AA21:AA29)</f>
        <v>-50802550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-254925562</v>
      </c>
      <c r="D41" s="32">
        <f>+D17+D30+D39</f>
        <v>0</v>
      </c>
      <c r="E41" s="33">
        <f t="shared" si="3"/>
        <v>8184324</v>
      </c>
      <c r="F41" s="34">
        <f t="shared" si="3"/>
        <v>7407761</v>
      </c>
      <c r="G41" s="34">
        <f t="shared" si="3"/>
        <v>-32207613</v>
      </c>
      <c r="H41" s="34">
        <f t="shared" si="3"/>
        <v>-29225445</v>
      </c>
      <c r="I41" s="34">
        <f t="shared" si="3"/>
        <v>-19954401</v>
      </c>
      <c r="J41" s="34">
        <f t="shared" si="3"/>
        <v>-81387459</v>
      </c>
      <c r="K41" s="34">
        <f t="shared" si="3"/>
        <v>-41560352</v>
      </c>
      <c r="L41" s="34">
        <f t="shared" si="3"/>
        <v>-23007919</v>
      </c>
      <c r="M41" s="34">
        <f t="shared" si="3"/>
        <v>-32713444</v>
      </c>
      <c r="N41" s="34">
        <f t="shared" si="3"/>
        <v>-97281715</v>
      </c>
      <c r="O41" s="34">
        <f t="shared" si="3"/>
        <v>-20015111</v>
      </c>
      <c r="P41" s="34">
        <f t="shared" si="3"/>
        <v>-21118699</v>
      </c>
      <c r="Q41" s="34">
        <f t="shared" si="3"/>
        <v>-21185085</v>
      </c>
      <c r="R41" s="34">
        <f t="shared" si="3"/>
        <v>-62318895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-240988069</v>
      </c>
      <c r="X41" s="34">
        <f t="shared" si="3"/>
        <v>5555835</v>
      </c>
      <c r="Y41" s="34">
        <f t="shared" si="3"/>
        <v>-246543904</v>
      </c>
      <c r="Z41" s="35">
        <f>+IF(X41&lt;&gt;0,+(Y41/X41)*100,0)</f>
        <v>-4437.5670623767628</v>
      </c>
      <c r="AA41" s="36">
        <f>+AA17+AA30+AA39</f>
        <v>7407761</v>
      </c>
    </row>
    <row r="42" spans="1:27" x14ac:dyDescent="0.25">
      <c r="A42" s="23" t="s">
        <v>63</v>
      </c>
      <c r="B42" s="17" t="s">
        <v>64</v>
      </c>
      <c r="C42" s="32">
        <v>-491308010</v>
      </c>
      <c r="D42" s="32"/>
      <c r="E42" s="33"/>
      <c r="F42" s="34"/>
      <c r="G42" s="34">
        <v>-746233571</v>
      </c>
      <c r="H42" s="34">
        <f>+G43+H60</f>
        <v>-778441184</v>
      </c>
      <c r="I42" s="34">
        <f>+H43+I60</f>
        <v>-807666629</v>
      </c>
      <c r="J42" s="34">
        <f>+G42</f>
        <v>-746233571</v>
      </c>
      <c r="K42" s="34">
        <f>+I43+K60</f>
        <v>-827621030</v>
      </c>
      <c r="L42" s="34">
        <f>+K43+L60</f>
        <v>-869181382</v>
      </c>
      <c r="M42" s="34">
        <f>+L43+M60</f>
        <v>-892189301</v>
      </c>
      <c r="N42" s="34">
        <f>+K42</f>
        <v>-827621030</v>
      </c>
      <c r="O42" s="34">
        <f>+M43+O60</f>
        <v>-924902745</v>
      </c>
      <c r="P42" s="34">
        <f>+O43+P60</f>
        <v>-944917856</v>
      </c>
      <c r="Q42" s="34">
        <f>+P43+Q60</f>
        <v>-966036555</v>
      </c>
      <c r="R42" s="34">
        <f>+O42</f>
        <v>-924902745</v>
      </c>
      <c r="S42" s="34">
        <f>+Q43+S60</f>
        <v>-987221640</v>
      </c>
      <c r="T42" s="34">
        <f>+S43+T60</f>
        <v>-987221640</v>
      </c>
      <c r="U42" s="34">
        <f>+T43+U60</f>
        <v>-987221640</v>
      </c>
      <c r="V42" s="34">
        <f>+S42</f>
        <v>-987221640</v>
      </c>
      <c r="W42" s="34">
        <f>+G42</f>
        <v>-746233571</v>
      </c>
      <c r="X42" s="34"/>
      <c r="Y42" s="34">
        <f>+W42-X42</f>
        <v>-746233571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-746233572</v>
      </c>
      <c r="D43" s="44">
        <f t="shared" ref="D43:AA43" si="4">+D41+D42</f>
        <v>0</v>
      </c>
      <c r="E43" s="45">
        <f t="shared" si="4"/>
        <v>8184324</v>
      </c>
      <c r="F43" s="46">
        <f t="shared" si="4"/>
        <v>7407761</v>
      </c>
      <c r="G43" s="46">
        <f t="shared" si="4"/>
        <v>-778441184</v>
      </c>
      <c r="H43" s="46">
        <f t="shared" si="4"/>
        <v>-807666629</v>
      </c>
      <c r="I43" s="46">
        <f t="shared" si="4"/>
        <v>-827621030</v>
      </c>
      <c r="J43" s="46">
        <f>+I43</f>
        <v>-827621030</v>
      </c>
      <c r="K43" s="46">
        <f t="shared" si="4"/>
        <v>-869181382</v>
      </c>
      <c r="L43" s="46">
        <f t="shared" si="4"/>
        <v>-892189301</v>
      </c>
      <c r="M43" s="46">
        <f t="shared" si="4"/>
        <v>-924902745</v>
      </c>
      <c r="N43" s="46">
        <f>+M43</f>
        <v>-924902745</v>
      </c>
      <c r="O43" s="46">
        <f t="shared" si="4"/>
        <v>-944917856</v>
      </c>
      <c r="P43" s="46">
        <f t="shared" si="4"/>
        <v>-966036555</v>
      </c>
      <c r="Q43" s="46">
        <f t="shared" si="4"/>
        <v>-987221640</v>
      </c>
      <c r="R43" s="46">
        <f>+Q43</f>
        <v>-987221640</v>
      </c>
      <c r="S43" s="46">
        <f t="shared" si="4"/>
        <v>-987221640</v>
      </c>
      <c r="T43" s="46">
        <f t="shared" si="4"/>
        <v>-987221640</v>
      </c>
      <c r="U43" s="46">
        <f t="shared" si="4"/>
        <v>-987221640</v>
      </c>
      <c r="V43" s="46">
        <f>+U43</f>
        <v>-987221640</v>
      </c>
      <c r="W43" s="46">
        <f>+V43</f>
        <v>-987221640</v>
      </c>
      <c r="X43" s="46">
        <f t="shared" si="4"/>
        <v>5555835</v>
      </c>
      <c r="Y43" s="46">
        <f t="shared" si="4"/>
        <v>-992777475</v>
      </c>
      <c r="Z43" s="47">
        <f>+IF(X43&lt;&gt;0,+(Y43/X43)*100,0)</f>
        <v>-17869.095734484556</v>
      </c>
      <c r="AA43" s="48">
        <f t="shared" si="4"/>
        <v>7407761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-746233571</v>
      </c>
      <c r="J60">
        <v>-746233571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-10328161</v>
      </c>
      <c r="D7" s="18"/>
      <c r="E7" s="19">
        <v>75365804</v>
      </c>
      <c r="F7" s="20">
        <v>76481116</v>
      </c>
      <c r="G7" s="20">
        <v>-24582147</v>
      </c>
      <c r="H7" s="20">
        <v>-28009419</v>
      </c>
      <c r="I7" s="20">
        <v>-22270600</v>
      </c>
      <c r="J7" s="20">
        <v>-74862166</v>
      </c>
      <c r="K7" s="20">
        <v>-30635338</v>
      </c>
      <c r="L7" s="20">
        <v>-11544702</v>
      </c>
      <c r="M7" s="20">
        <v>-14088559</v>
      </c>
      <c r="N7" s="20">
        <v>-56268599</v>
      </c>
      <c r="O7" s="20">
        <v>-32003456</v>
      </c>
      <c r="P7" s="20">
        <v>-16768897</v>
      </c>
      <c r="Q7" s="20">
        <v>-20642862</v>
      </c>
      <c r="R7" s="20">
        <v>-69415215</v>
      </c>
      <c r="S7" s="20"/>
      <c r="T7" s="20"/>
      <c r="U7" s="20"/>
      <c r="V7" s="20"/>
      <c r="W7" s="20">
        <v>-200545980</v>
      </c>
      <c r="X7" s="20">
        <v>57360834</v>
      </c>
      <c r="Y7" s="20">
        <v>-257906814</v>
      </c>
      <c r="Z7" s="21">
        <v>-449.62179943199567</v>
      </c>
      <c r="AA7" s="22">
        <v>76481116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692900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3000000</v>
      </c>
      <c r="F10" s="20">
        <v>3000000</v>
      </c>
      <c r="G10" s="20"/>
      <c r="H10" s="20">
        <v>-1350000</v>
      </c>
      <c r="I10" s="20"/>
      <c r="J10" s="20">
        <v>-1350000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-1350000</v>
      </c>
      <c r="X10" s="20">
        <v>2250000</v>
      </c>
      <c r="Y10" s="20">
        <v>-3600000</v>
      </c>
      <c r="Z10" s="21">
        <v>-160</v>
      </c>
      <c r="AA10" s="22">
        <v>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-95831494</v>
      </c>
      <c r="F14" s="20">
        <v>-73400095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-55050066</v>
      </c>
      <c r="Y14" s="20">
        <v>55050066</v>
      </c>
      <c r="Z14" s="21">
        <v>-100</v>
      </c>
      <c r="AA14" s="22">
        <v>-73400095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-10328161</v>
      </c>
      <c r="D17" s="26">
        <f>SUM(D6:D16)</f>
        <v>0</v>
      </c>
      <c r="E17" s="27">
        <f t="shared" si="0"/>
        <v>-16772790</v>
      </c>
      <c r="F17" s="28">
        <f t="shared" si="0"/>
        <v>6081021</v>
      </c>
      <c r="G17" s="28">
        <f t="shared" si="0"/>
        <v>-24582147</v>
      </c>
      <c r="H17" s="28">
        <f t="shared" si="0"/>
        <v>-29359419</v>
      </c>
      <c r="I17" s="28">
        <f t="shared" si="0"/>
        <v>-22270600</v>
      </c>
      <c r="J17" s="28">
        <f t="shared" si="0"/>
        <v>-76212166</v>
      </c>
      <c r="K17" s="28">
        <f t="shared" si="0"/>
        <v>-30635338</v>
      </c>
      <c r="L17" s="28">
        <f t="shared" si="0"/>
        <v>-11544702</v>
      </c>
      <c r="M17" s="28">
        <f t="shared" si="0"/>
        <v>-14088559</v>
      </c>
      <c r="N17" s="28">
        <f t="shared" si="0"/>
        <v>-56268599</v>
      </c>
      <c r="O17" s="28">
        <f t="shared" si="0"/>
        <v>-32003456</v>
      </c>
      <c r="P17" s="28">
        <f t="shared" si="0"/>
        <v>-16768897</v>
      </c>
      <c r="Q17" s="28">
        <f t="shared" si="0"/>
        <v>-20642862</v>
      </c>
      <c r="R17" s="28">
        <f t="shared" si="0"/>
        <v>-69415215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-201895980</v>
      </c>
      <c r="X17" s="28">
        <f t="shared" si="0"/>
        <v>4560768</v>
      </c>
      <c r="Y17" s="28">
        <f t="shared" si="0"/>
        <v>-206456748</v>
      </c>
      <c r="Z17" s="29">
        <f>+IF(X17&lt;&gt;0,+(Y17/X17)*100,0)</f>
        <v>-4526.7978550980888</v>
      </c>
      <c r="AA17" s="30">
        <f>SUM(AA6:AA16)</f>
        <v>6081021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-3000000</v>
      </c>
      <c r="F28" s="20">
        <v>-3000000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-2250000</v>
      </c>
      <c r="Y28" s="20">
        <v>2250000</v>
      </c>
      <c r="Z28" s="21">
        <v>-100</v>
      </c>
      <c r="AA28" s="22">
        <v>-3000000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-3000000</v>
      </c>
      <c r="F30" s="28">
        <f t="shared" si="1"/>
        <v>-3000000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-2250000</v>
      </c>
      <c r="Y30" s="28">
        <f t="shared" si="1"/>
        <v>2250000</v>
      </c>
      <c r="Z30" s="29">
        <f>+IF(X30&lt;&gt;0,+(Y30/X30)*100,0)</f>
        <v>-100</v>
      </c>
      <c r="AA30" s="30">
        <f>SUM(AA21:AA29)</f>
        <v>-3000000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-10328161</v>
      </c>
      <c r="D41" s="32">
        <f>+D17+D30+D39</f>
        <v>0</v>
      </c>
      <c r="E41" s="33">
        <f t="shared" si="3"/>
        <v>-19772790</v>
      </c>
      <c r="F41" s="34">
        <f t="shared" si="3"/>
        <v>3081021</v>
      </c>
      <c r="G41" s="34">
        <f t="shared" si="3"/>
        <v>-24582147</v>
      </c>
      <c r="H41" s="34">
        <f t="shared" si="3"/>
        <v>-29359419</v>
      </c>
      <c r="I41" s="34">
        <f t="shared" si="3"/>
        <v>-22270600</v>
      </c>
      <c r="J41" s="34">
        <f t="shared" si="3"/>
        <v>-76212166</v>
      </c>
      <c r="K41" s="34">
        <f t="shared" si="3"/>
        <v>-30635338</v>
      </c>
      <c r="L41" s="34">
        <f t="shared" si="3"/>
        <v>-11544702</v>
      </c>
      <c r="M41" s="34">
        <f t="shared" si="3"/>
        <v>-14088559</v>
      </c>
      <c r="N41" s="34">
        <f t="shared" si="3"/>
        <v>-56268599</v>
      </c>
      <c r="O41" s="34">
        <f t="shared" si="3"/>
        <v>-32003456</v>
      </c>
      <c r="P41" s="34">
        <f t="shared" si="3"/>
        <v>-16768897</v>
      </c>
      <c r="Q41" s="34">
        <f t="shared" si="3"/>
        <v>-20642862</v>
      </c>
      <c r="R41" s="34">
        <f t="shared" si="3"/>
        <v>-69415215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-201895980</v>
      </c>
      <c r="X41" s="34">
        <f t="shared" si="3"/>
        <v>2310768</v>
      </c>
      <c r="Y41" s="34">
        <f t="shared" si="3"/>
        <v>-204206748</v>
      </c>
      <c r="Z41" s="35">
        <f>+IF(X41&lt;&gt;0,+(Y41/X41)*100,0)</f>
        <v>-8837.180885316051</v>
      </c>
      <c r="AA41" s="36">
        <f>+AA17+AA30+AA39</f>
        <v>3081021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-24582147</v>
      </c>
      <c r="I42" s="34">
        <f>+H43+I60</f>
        <v>-53941566</v>
      </c>
      <c r="J42" s="34">
        <f>+G42</f>
        <v>0</v>
      </c>
      <c r="K42" s="34">
        <f>+I43+K60</f>
        <v>-76212166</v>
      </c>
      <c r="L42" s="34">
        <f>+K43+L60</f>
        <v>-106847504</v>
      </c>
      <c r="M42" s="34">
        <f>+L43+M60</f>
        <v>-118392206</v>
      </c>
      <c r="N42" s="34">
        <f>+K42</f>
        <v>-76212166</v>
      </c>
      <c r="O42" s="34">
        <f>+M43+O60</f>
        <v>-132480765</v>
      </c>
      <c r="P42" s="34">
        <f>+O43+P60</f>
        <v>-164484221</v>
      </c>
      <c r="Q42" s="34">
        <f>+P43+Q60</f>
        <v>-181253118</v>
      </c>
      <c r="R42" s="34">
        <f>+O42</f>
        <v>-132480765</v>
      </c>
      <c r="S42" s="34">
        <f>+Q43+S60</f>
        <v>-201895980</v>
      </c>
      <c r="T42" s="34">
        <f>+S43+T60</f>
        <v>-201895980</v>
      </c>
      <c r="U42" s="34">
        <f>+T43+U60</f>
        <v>-201895980</v>
      </c>
      <c r="V42" s="34">
        <f>+S42</f>
        <v>-201895980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-10328161</v>
      </c>
      <c r="D43" s="44">
        <f t="shared" ref="D43:AA43" si="4">+D41+D42</f>
        <v>0</v>
      </c>
      <c r="E43" s="45">
        <f t="shared" si="4"/>
        <v>-19772790</v>
      </c>
      <c r="F43" s="46">
        <f t="shared" si="4"/>
        <v>3081021</v>
      </c>
      <c r="G43" s="46">
        <f t="shared" si="4"/>
        <v>-24582147</v>
      </c>
      <c r="H43" s="46">
        <f t="shared" si="4"/>
        <v>-53941566</v>
      </c>
      <c r="I43" s="46">
        <f t="shared" si="4"/>
        <v>-76212166</v>
      </c>
      <c r="J43" s="46">
        <f>+I43</f>
        <v>-76212166</v>
      </c>
      <c r="K43" s="46">
        <f t="shared" si="4"/>
        <v>-106847504</v>
      </c>
      <c r="L43" s="46">
        <f t="shared" si="4"/>
        <v>-118392206</v>
      </c>
      <c r="M43" s="46">
        <f t="shared" si="4"/>
        <v>-132480765</v>
      </c>
      <c r="N43" s="46">
        <f>+M43</f>
        <v>-132480765</v>
      </c>
      <c r="O43" s="46">
        <f t="shared" si="4"/>
        <v>-164484221</v>
      </c>
      <c r="P43" s="46">
        <f t="shared" si="4"/>
        <v>-181253118</v>
      </c>
      <c r="Q43" s="46">
        <f t="shared" si="4"/>
        <v>-201895980</v>
      </c>
      <c r="R43" s="46">
        <f>+Q43</f>
        <v>-201895980</v>
      </c>
      <c r="S43" s="46">
        <f t="shared" si="4"/>
        <v>-201895980</v>
      </c>
      <c r="T43" s="46">
        <f t="shared" si="4"/>
        <v>-201895980</v>
      </c>
      <c r="U43" s="46">
        <f t="shared" si="4"/>
        <v>-201895980</v>
      </c>
      <c r="V43" s="46">
        <f>+U43</f>
        <v>-201895980</v>
      </c>
      <c r="W43" s="46">
        <f>+V43</f>
        <v>-201895980</v>
      </c>
      <c r="X43" s="46">
        <f t="shared" si="4"/>
        <v>2310768</v>
      </c>
      <c r="Y43" s="46">
        <f t="shared" si="4"/>
        <v>-204206748</v>
      </c>
      <c r="Z43" s="47">
        <f>+IF(X43&lt;&gt;0,+(Y43/X43)*100,0)</f>
        <v>-8837.180885316051</v>
      </c>
      <c r="AA43" s="48">
        <f t="shared" si="4"/>
        <v>3081021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-2713</v>
      </c>
      <c r="J7" s="20">
        <v>-2713</v>
      </c>
      <c r="K7" s="20">
        <v>6268</v>
      </c>
      <c r="L7" s="20">
        <v>6268</v>
      </c>
      <c r="M7" s="20">
        <v>-6268</v>
      </c>
      <c r="N7" s="20">
        <v>6268</v>
      </c>
      <c r="O7" s="20"/>
      <c r="P7" s="20">
        <v>-6268</v>
      </c>
      <c r="Q7" s="20"/>
      <c r="R7" s="20">
        <v>-6268</v>
      </c>
      <c r="S7" s="20"/>
      <c r="T7" s="20"/>
      <c r="U7" s="20"/>
      <c r="V7" s="20"/>
      <c r="W7" s="20">
        <v>-2713</v>
      </c>
      <c r="X7" s="20"/>
      <c r="Y7" s="20">
        <v>-2713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-2713</v>
      </c>
      <c r="J17" s="28">
        <f t="shared" si="0"/>
        <v>-2713</v>
      </c>
      <c r="K17" s="28">
        <f t="shared" si="0"/>
        <v>6268</v>
      </c>
      <c r="L17" s="28">
        <f t="shared" si="0"/>
        <v>6268</v>
      </c>
      <c r="M17" s="28">
        <f t="shared" si="0"/>
        <v>-6268</v>
      </c>
      <c r="N17" s="28">
        <f t="shared" si="0"/>
        <v>6268</v>
      </c>
      <c r="O17" s="28">
        <f t="shared" si="0"/>
        <v>0</v>
      </c>
      <c r="P17" s="28">
        <f t="shared" si="0"/>
        <v>-6268</v>
      </c>
      <c r="Q17" s="28">
        <f t="shared" si="0"/>
        <v>0</v>
      </c>
      <c r="R17" s="28">
        <f t="shared" si="0"/>
        <v>-6268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-2713</v>
      </c>
      <c r="X17" s="28">
        <f t="shared" si="0"/>
        <v>0</v>
      </c>
      <c r="Y17" s="28">
        <f t="shared" si="0"/>
        <v>-2713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-2713</v>
      </c>
      <c r="J41" s="34">
        <f t="shared" si="3"/>
        <v>-2713</v>
      </c>
      <c r="K41" s="34">
        <f t="shared" si="3"/>
        <v>6268</v>
      </c>
      <c r="L41" s="34">
        <f t="shared" si="3"/>
        <v>6268</v>
      </c>
      <c r="M41" s="34">
        <f t="shared" si="3"/>
        <v>-6268</v>
      </c>
      <c r="N41" s="34">
        <f t="shared" si="3"/>
        <v>6268</v>
      </c>
      <c r="O41" s="34">
        <f t="shared" si="3"/>
        <v>0</v>
      </c>
      <c r="P41" s="34">
        <f t="shared" si="3"/>
        <v>-6268</v>
      </c>
      <c r="Q41" s="34">
        <f t="shared" si="3"/>
        <v>0</v>
      </c>
      <c r="R41" s="34">
        <f t="shared" si="3"/>
        <v>-6268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-2713</v>
      </c>
      <c r="X41" s="34">
        <f t="shared" si="3"/>
        <v>0</v>
      </c>
      <c r="Y41" s="34">
        <f t="shared" si="3"/>
        <v>-2713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-2713</v>
      </c>
      <c r="L42" s="34">
        <f>+K43+L60</f>
        <v>3555</v>
      </c>
      <c r="M42" s="34">
        <f>+L43+M60</f>
        <v>9823</v>
      </c>
      <c r="N42" s="34">
        <f>+K42</f>
        <v>-2713</v>
      </c>
      <c r="O42" s="34">
        <f>+M43+O60</f>
        <v>3555</v>
      </c>
      <c r="P42" s="34">
        <f>+O43+P60</f>
        <v>3555</v>
      </c>
      <c r="Q42" s="34">
        <f>+P43+Q60</f>
        <v>-2713</v>
      </c>
      <c r="R42" s="34">
        <f>+O42</f>
        <v>3555</v>
      </c>
      <c r="S42" s="34">
        <f>+Q43+S60</f>
        <v>-2713</v>
      </c>
      <c r="T42" s="34">
        <f>+S43+T60</f>
        <v>-2713</v>
      </c>
      <c r="U42" s="34">
        <f>+T43+U60</f>
        <v>-2713</v>
      </c>
      <c r="V42" s="34">
        <f>+S42</f>
        <v>-2713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-2713</v>
      </c>
      <c r="J43" s="46">
        <f>+I43</f>
        <v>-2713</v>
      </c>
      <c r="K43" s="46">
        <f t="shared" si="4"/>
        <v>3555</v>
      </c>
      <c r="L43" s="46">
        <f t="shared" si="4"/>
        <v>9823</v>
      </c>
      <c r="M43" s="46">
        <f t="shared" si="4"/>
        <v>3555</v>
      </c>
      <c r="N43" s="46">
        <f>+M43</f>
        <v>3555</v>
      </c>
      <c r="O43" s="46">
        <f t="shared" si="4"/>
        <v>3555</v>
      </c>
      <c r="P43" s="46">
        <f t="shared" si="4"/>
        <v>-2713</v>
      </c>
      <c r="Q43" s="46">
        <f t="shared" si="4"/>
        <v>-2713</v>
      </c>
      <c r="R43" s="46">
        <f>+Q43</f>
        <v>-2713</v>
      </c>
      <c r="S43" s="46">
        <f t="shared" si="4"/>
        <v>-2713</v>
      </c>
      <c r="T43" s="46">
        <f t="shared" si="4"/>
        <v>-2713</v>
      </c>
      <c r="U43" s="46">
        <f t="shared" si="4"/>
        <v>-2713</v>
      </c>
      <c r="V43" s="46">
        <f>+U43</f>
        <v>-2713</v>
      </c>
      <c r="W43" s="46">
        <f>+V43</f>
        <v>-2713</v>
      </c>
      <c r="X43" s="46">
        <f t="shared" si="4"/>
        <v>0</v>
      </c>
      <c r="Y43" s="46">
        <f t="shared" si="4"/>
        <v>-2713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11665633</v>
      </c>
      <c r="D9" s="18"/>
      <c r="E9" s="19">
        <v>15624000</v>
      </c>
      <c r="F9" s="20">
        <v>15624000</v>
      </c>
      <c r="G9" s="20">
        <v>-11924000</v>
      </c>
      <c r="H9" s="20">
        <v>2677367</v>
      </c>
      <c r="I9" s="20">
        <v>11643000</v>
      </c>
      <c r="J9" s="20">
        <v>2396367</v>
      </c>
      <c r="K9" s="20"/>
      <c r="L9" s="20"/>
      <c r="M9" s="20">
        <v>6250000</v>
      </c>
      <c r="N9" s="20">
        <v>6250000</v>
      </c>
      <c r="O9" s="20"/>
      <c r="P9" s="20">
        <v>2100000</v>
      </c>
      <c r="Q9" s="20">
        <v>8836000</v>
      </c>
      <c r="R9" s="20">
        <v>10936000</v>
      </c>
      <c r="S9" s="20"/>
      <c r="T9" s="20"/>
      <c r="U9" s="20"/>
      <c r="V9" s="20"/>
      <c r="W9" s="20">
        <v>19582367</v>
      </c>
      <c r="X9" s="20">
        <v>11718000</v>
      </c>
      <c r="Y9" s="20">
        <v>7864367</v>
      </c>
      <c r="Z9" s="21">
        <v>67.113560334528074</v>
      </c>
      <c r="AA9" s="22">
        <v>15624000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-14517600</v>
      </c>
      <c r="F14" s="20">
        <v>-17967600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-13475700</v>
      </c>
      <c r="Y14" s="20">
        <v>13475700</v>
      </c>
      <c r="Z14" s="21">
        <v>-100</v>
      </c>
      <c r="AA14" s="22">
        <v>-17967600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11665633</v>
      </c>
      <c r="D17" s="26">
        <f>SUM(D6:D16)</f>
        <v>0</v>
      </c>
      <c r="E17" s="27">
        <f t="shared" si="0"/>
        <v>1106400</v>
      </c>
      <c r="F17" s="28">
        <f t="shared" si="0"/>
        <v>-2343600</v>
      </c>
      <c r="G17" s="28">
        <f t="shared" si="0"/>
        <v>-11924000</v>
      </c>
      <c r="H17" s="28">
        <f t="shared" si="0"/>
        <v>2677367</v>
      </c>
      <c r="I17" s="28">
        <f t="shared" si="0"/>
        <v>11643000</v>
      </c>
      <c r="J17" s="28">
        <f t="shared" si="0"/>
        <v>2396367</v>
      </c>
      <c r="K17" s="28">
        <f t="shared" si="0"/>
        <v>0</v>
      </c>
      <c r="L17" s="28">
        <f t="shared" si="0"/>
        <v>0</v>
      </c>
      <c r="M17" s="28">
        <f t="shared" si="0"/>
        <v>6250000</v>
      </c>
      <c r="N17" s="28">
        <f t="shared" si="0"/>
        <v>6250000</v>
      </c>
      <c r="O17" s="28">
        <f t="shared" si="0"/>
        <v>0</v>
      </c>
      <c r="P17" s="28">
        <f t="shared" si="0"/>
        <v>2100000</v>
      </c>
      <c r="Q17" s="28">
        <f t="shared" si="0"/>
        <v>8836000</v>
      </c>
      <c r="R17" s="28">
        <f t="shared" si="0"/>
        <v>10936000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19582367</v>
      </c>
      <c r="X17" s="28">
        <f t="shared" si="0"/>
        <v>-1757700</v>
      </c>
      <c r="Y17" s="28">
        <f t="shared" si="0"/>
        <v>21340067</v>
      </c>
      <c r="Z17" s="29">
        <f>+IF(X17&lt;&gt;0,+(Y17/X17)*100,0)</f>
        <v>-1214.0904022301872</v>
      </c>
      <c r="AA17" s="30">
        <f>SUM(AA6:AA16)</f>
        <v>-2343600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11665633</v>
      </c>
      <c r="D41" s="32">
        <f>+D17+D30+D39</f>
        <v>0</v>
      </c>
      <c r="E41" s="33">
        <f t="shared" si="3"/>
        <v>1106400</v>
      </c>
      <c r="F41" s="34">
        <f t="shared" si="3"/>
        <v>-2343600</v>
      </c>
      <c r="G41" s="34">
        <f t="shared" si="3"/>
        <v>-11924000</v>
      </c>
      <c r="H41" s="34">
        <f t="shared" si="3"/>
        <v>2677367</v>
      </c>
      <c r="I41" s="34">
        <f t="shared" si="3"/>
        <v>11643000</v>
      </c>
      <c r="J41" s="34">
        <f t="shared" si="3"/>
        <v>2396367</v>
      </c>
      <c r="K41" s="34">
        <f t="shared" si="3"/>
        <v>0</v>
      </c>
      <c r="L41" s="34">
        <f t="shared" si="3"/>
        <v>0</v>
      </c>
      <c r="M41" s="34">
        <f t="shared" si="3"/>
        <v>6250000</v>
      </c>
      <c r="N41" s="34">
        <f t="shared" si="3"/>
        <v>6250000</v>
      </c>
      <c r="O41" s="34">
        <f t="shared" si="3"/>
        <v>0</v>
      </c>
      <c r="P41" s="34">
        <f t="shared" si="3"/>
        <v>2100000</v>
      </c>
      <c r="Q41" s="34">
        <f t="shared" si="3"/>
        <v>8836000</v>
      </c>
      <c r="R41" s="34">
        <f t="shared" si="3"/>
        <v>10936000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19582367</v>
      </c>
      <c r="X41" s="34">
        <f t="shared" si="3"/>
        <v>-1757700</v>
      </c>
      <c r="Y41" s="34">
        <f t="shared" si="3"/>
        <v>21340067</v>
      </c>
      <c r="Z41" s="35">
        <f>+IF(X41&lt;&gt;0,+(Y41/X41)*100,0)</f>
        <v>-1214.0904022301872</v>
      </c>
      <c r="AA41" s="36">
        <f>+AA17+AA30+AA39</f>
        <v>-2343600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-11924000</v>
      </c>
      <c r="I42" s="34">
        <f>+H43+I60</f>
        <v>-9246633</v>
      </c>
      <c r="J42" s="34">
        <f>+G42</f>
        <v>0</v>
      </c>
      <c r="K42" s="34">
        <f>+I43+K60</f>
        <v>2396367</v>
      </c>
      <c r="L42" s="34">
        <f>+K43+L60</f>
        <v>2396367</v>
      </c>
      <c r="M42" s="34">
        <f>+L43+M60</f>
        <v>2396367</v>
      </c>
      <c r="N42" s="34">
        <f>+K42</f>
        <v>2396367</v>
      </c>
      <c r="O42" s="34">
        <f>+M43+O60</f>
        <v>8646367</v>
      </c>
      <c r="P42" s="34">
        <f>+O43+P60</f>
        <v>8646367</v>
      </c>
      <c r="Q42" s="34">
        <f>+P43+Q60</f>
        <v>10746367</v>
      </c>
      <c r="R42" s="34">
        <f>+O42</f>
        <v>8646367</v>
      </c>
      <c r="S42" s="34">
        <f>+Q43+S60</f>
        <v>19582367</v>
      </c>
      <c r="T42" s="34">
        <f>+S43+T60</f>
        <v>19582367</v>
      </c>
      <c r="U42" s="34">
        <f>+T43+U60</f>
        <v>19582367</v>
      </c>
      <c r="V42" s="34">
        <f>+S42</f>
        <v>19582367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11665633</v>
      </c>
      <c r="D43" s="44">
        <f t="shared" ref="D43:AA43" si="4">+D41+D42</f>
        <v>0</v>
      </c>
      <c r="E43" s="45">
        <f t="shared" si="4"/>
        <v>1106400</v>
      </c>
      <c r="F43" s="46">
        <f t="shared" si="4"/>
        <v>-2343600</v>
      </c>
      <c r="G43" s="46">
        <f t="shared" si="4"/>
        <v>-11924000</v>
      </c>
      <c r="H43" s="46">
        <f t="shared" si="4"/>
        <v>-9246633</v>
      </c>
      <c r="I43" s="46">
        <f t="shared" si="4"/>
        <v>2396367</v>
      </c>
      <c r="J43" s="46">
        <f>+I43</f>
        <v>2396367</v>
      </c>
      <c r="K43" s="46">
        <f t="shared" si="4"/>
        <v>2396367</v>
      </c>
      <c r="L43" s="46">
        <f t="shared" si="4"/>
        <v>2396367</v>
      </c>
      <c r="M43" s="46">
        <f t="shared" si="4"/>
        <v>8646367</v>
      </c>
      <c r="N43" s="46">
        <f>+M43</f>
        <v>8646367</v>
      </c>
      <c r="O43" s="46">
        <f t="shared" si="4"/>
        <v>8646367</v>
      </c>
      <c r="P43" s="46">
        <f t="shared" si="4"/>
        <v>10746367</v>
      </c>
      <c r="Q43" s="46">
        <f t="shared" si="4"/>
        <v>19582367</v>
      </c>
      <c r="R43" s="46">
        <f>+Q43</f>
        <v>19582367</v>
      </c>
      <c r="S43" s="46">
        <f t="shared" si="4"/>
        <v>19582367</v>
      </c>
      <c r="T43" s="46">
        <f t="shared" si="4"/>
        <v>19582367</v>
      </c>
      <c r="U43" s="46">
        <f t="shared" si="4"/>
        <v>19582367</v>
      </c>
      <c r="V43" s="46">
        <f>+U43</f>
        <v>19582367</v>
      </c>
      <c r="W43" s="46">
        <f>+V43</f>
        <v>19582367</v>
      </c>
      <c r="X43" s="46">
        <f t="shared" si="4"/>
        <v>-1757700</v>
      </c>
      <c r="Y43" s="46">
        <f t="shared" si="4"/>
        <v>21340067</v>
      </c>
      <c r="Z43" s="47">
        <f>+IF(X43&lt;&gt;0,+(Y43/X43)*100,0)</f>
        <v>-1214.0904022301872</v>
      </c>
      <c r="AA43" s="48">
        <f t="shared" si="4"/>
        <v>-2343600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9315000</v>
      </c>
      <c r="F8" s="20">
        <v>9315000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6986250</v>
      </c>
      <c r="Y8" s="20">
        <v>-6986250</v>
      </c>
      <c r="Z8" s="21">
        <v>-100</v>
      </c>
      <c r="AA8" s="22">
        <v>9315000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-10910055</v>
      </c>
      <c r="F14" s="20">
        <v>-10852555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-8139429</v>
      </c>
      <c r="Y14" s="20">
        <v>8139429</v>
      </c>
      <c r="Z14" s="21">
        <v>-100</v>
      </c>
      <c r="AA14" s="22">
        <v>-10852555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-1595055</v>
      </c>
      <c r="F17" s="28">
        <f t="shared" si="0"/>
        <v>-1537555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-1153179</v>
      </c>
      <c r="Y17" s="28">
        <f t="shared" si="0"/>
        <v>1153179</v>
      </c>
      <c r="Z17" s="29">
        <f>+IF(X17&lt;&gt;0,+(Y17/X17)*100,0)</f>
        <v>-100</v>
      </c>
      <c r="AA17" s="30">
        <f>SUM(AA6:AA16)</f>
        <v>-1537555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-1595055</v>
      </c>
      <c r="F41" s="34">
        <f t="shared" si="3"/>
        <v>-1537555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-1153179</v>
      </c>
      <c r="Y41" s="34">
        <f t="shared" si="3"/>
        <v>1153179</v>
      </c>
      <c r="Z41" s="35">
        <f>+IF(X41&lt;&gt;0,+(Y41/X41)*100,0)</f>
        <v>-100</v>
      </c>
      <c r="AA41" s="36">
        <f>+AA17+AA30+AA39</f>
        <v>-1537555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-1595055</v>
      </c>
      <c r="F43" s="46">
        <f t="shared" si="4"/>
        <v>-1537555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-1153179</v>
      </c>
      <c r="Y43" s="46">
        <f t="shared" si="4"/>
        <v>1153179</v>
      </c>
      <c r="Z43" s="47">
        <f>+IF(X43&lt;&gt;0,+(Y43/X43)*100,0)</f>
        <v>-100</v>
      </c>
      <c r="AA43" s="48">
        <f t="shared" si="4"/>
        <v>-1537555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93603060</v>
      </c>
      <c r="D7" s="18"/>
      <c r="E7" s="19">
        <v>266656042</v>
      </c>
      <c r="F7" s="20">
        <v>263217463</v>
      </c>
      <c r="G7" s="20">
        <v>605377</v>
      </c>
      <c r="H7" s="20">
        <v>8523622</v>
      </c>
      <c r="I7" s="20">
        <v>7981486</v>
      </c>
      <c r="J7" s="20">
        <v>17110485</v>
      </c>
      <c r="K7" s="20">
        <v>7427142</v>
      </c>
      <c r="L7" s="20">
        <v>7249942</v>
      </c>
      <c r="M7" s="20">
        <v>6839142</v>
      </c>
      <c r="N7" s="20">
        <v>21516226</v>
      </c>
      <c r="O7" s="20">
        <v>7249868</v>
      </c>
      <c r="P7" s="20">
        <v>6810889</v>
      </c>
      <c r="Q7" s="20">
        <v>6368566</v>
      </c>
      <c r="R7" s="20">
        <v>20429323</v>
      </c>
      <c r="S7" s="20"/>
      <c r="T7" s="20"/>
      <c r="U7" s="20"/>
      <c r="V7" s="20"/>
      <c r="W7" s="20">
        <v>59056034</v>
      </c>
      <c r="X7" s="20">
        <v>199132379</v>
      </c>
      <c r="Y7" s="20">
        <v>-140076345</v>
      </c>
      <c r="Z7" s="21">
        <v>-70.343329248328828</v>
      </c>
      <c r="AA7" s="22">
        <v>263217463</v>
      </c>
    </row>
    <row r="8" spans="1:27" x14ac:dyDescent="0.25">
      <c r="A8" s="23" t="s">
        <v>36</v>
      </c>
      <c r="B8" s="17" t="s">
        <v>32</v>
      </c>
      <c r="C8" s="18">
        <v>3822695</v>
      </c>
      <c r="D8" s="18"/>
      <c r="E8" s="19">
        <v>35914982</v>
      </c>
      <c r="F8" s="20">
        <v>22982346</v>
      </c>
      <c r="G8" s="20">
        <v>1262739</v>
      </c>
      <c r="H8" s="20">
        <v>508902</v>
      </c>
      <c r="I8" s="20">
        <v>289586</v>
      </c>
      <c r="J8" s="20">
        <v>2061227</v>
      </c>
      <c r="K8" s="20">
        <v>446931</v>
      </c>
      <c r="L8" s="20">
        <v>307407</v>
      </c>
      <c r="M8" s="20">
        <v>319967</v>
      </c>
      <c r="N8" s="20">
        <v>1074305</v>
      </c>
      <c r="O8" s="20">
        <v>426491</v>
      </c>
      <c r="P8" s="20">
        <v>495864</v>
      </c>
      <c r="Q8" s="20">
        <v>295743</v>
      </c>
      <c r="R8" s="20">
        <v>1218098</v>
      </c>
      <c r="S8" s="20"/>
      <c r="T8" s="20"/>
      <c r="U8" s="20"/>
      <c r="V8" s="20"/>
      <c r="W8" s="20">
        <v>4353630</v>
      </c>
      <c r="X8" s="20">
        <v>17381585</v>
      </c>
      <c r="Y8" s="20">
        <v>-13027955</v>
      </c>
      <c r="Z8" s="21">
        <v>-74.952629463883753</v>
      </c>
      <c r="AA8" s="22">
        <v>22982346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83943</v>
      </c>
      <c r="F11" s="20">
        <v>54378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40788</v>
      </c>
      <c r="Y11" s="20">
        <v>-40788</v>
      </c>
      <c r="Z11" s="21">
        <v>-100</v>
      </c>
      <c r="AA11" s="22">
        <v>54378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-350916513</v>
      </c>
      <c r="D14" s="18"/>
      <c r="E14" s="19">
        <v>-322907482</v>
      </c>
      <c r="F14" s="20">
        <v>-322807482</v>
      </c>
      <c r="G14" s="20">
        <v>-38522807</v>
      </c>
      <c r="H14" s="20">
        <v>-44013672</v>
      </c>
      <c r="I14" s="20">
        <v>-40961920</v>
      </c>
      <c r="J14" s="20">
        <v>-123498399</v>
      </c>
      <c r="K14" s="20">
        <v>-27369674</v>
      </c>
      <c r="L14" s="20">
        <v>-30997422</v>
      </c>
      <c r="M14" s="20">
        <v>-31720376</v>
      </c>
      <c r="N14" s="20">
        <v>-90087472</v>
      </c>
      <c r="O14" s="20">
        <v>-997115</v>
      </c>
      <c r="P14" s="20">
        <v>-27075661</v>
      </c>
      <c r="Q14" s="20">
        <v>-28448170</v>
      </c>
      <c r="R14" s="20">
        <v>-56520946</v>
      </c>
      <c r="S14" s="20"/>
      <c r="T14" s="20"/>
      <c r="U14" s="20"/>
      <c r="V14" s="20"/>
      <c r="W14" s="20">
        <v>-270106817</v>
      </c>
      <c r="X14" s="20">
        <v>-241655616</v>
      </c>
      <c r="Y14" s="20">
        <v>-28451201</v>
      </c>
      <c r="Z14" s="21">
        <v>11.773449121910744</v>
      </c>
      <c r="AA14" s="22">
        <v>-322807482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-85000</v>
      </c>
      <c r="F15" s="20">
        <v>-85000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-63747</v>
      </c>
      <c r="Y15" s="20">
        <v>63747</v>
      </c>
      <c r="Z15" s="21">
        <v>-100</v>
      </c>
      <c r="AA15" s="22">
        <v>-85000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-253490758</v>
      </c>
      <c r="D17" s="26">
        <f>SUM(D6:D16)</f>
        <v>0</v>
      </c>
      <c r="E17" s="27">
        <f t="shared" si="0"/>
        <v>-20337515</v>
      </c>
      <c r="F17" s="28">
        <f t="shared" si="0"/>
        <v>-36638295</v>
      </c>
      <c r="G17" s="28">
        <f t="shared" si="0"/>
        <v>-36654691</v>
      </c>
      <c r="H17" s="28">
        <f t="shared" si="0"/>
        <v>-34981148</v>
      </c>
      <c r="I17" s="28">
        <f t="shared" si="0"/>
        <v>-32690848</v>
      </c>
      <c r="J17" s="28">
        <f t="shared" si="0"/>
        <v>-104326687</v>
      </c>
      <c r="K17" s="28">
        <f t="shared" si="0"/>
        <v>-19495601</v>
      </c>
      <c r="L17" s="28">
        <f t="shared" si="0"/>
        <v>-23440073</v>
      </c>
      <c r="M17" s="28">
        <f t="shared" si="0"/>
        <v>-24561267</v>
      </c>
      <c r="N17" s="28">
        <f t="shared" si="0"/>
        <v>-67496941</v>
      </c>
      <c r="O17" s="28">
        <f t="shared" si="0"/>
        <v>6679244</v>
      </c>
      <c r="P17" s="28">
        <f t="shared" si="0"/>
        <v>-19768908</v>
      </c>
      <c r="Q17" s="28">
        <f t="shared" si="0"/>
        <v>-21783861</v>
      </c>
      <c r="R17" s="28">
        <f t="shared" si="0"/>
        <v>-34873525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-206697153</v>
      </c>
      <c r="X17" s="28">
        <f t="shared" si="0"/>
        <v>-25164611</v>
      </c>
      <c r="Y17" s="28">
        <f t="shared" si="0"/>
        <v>-181532542</v>
      </c>
      <c r="Z17" s="29">
        <f>+IF(X17&lt;&gt;0,+(Y17/X17)*100,0)</f>
        <v>721.38028281065033</v>
      </c>
      <c r="AA17" s="30">
        <f>SUM(AA6:AA16)</f>
        <v>-36638295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-11997092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-11997092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-265487850</v>
      </c>
      <c r="D41" s="32">
        <f>+D17+D30+D39</f>
        <v>0</v>
      </c>
      <c r="E41" s="33">
        <f t="shared" si="3"/>
        <v>-20337515</v>
      </c>
      <c r="F41" s="34">
        <f t="shared" si="3"/>
        <v>-36638295</v>
      </c>
      <c r="G41" s="34">
        <f t="shared" si="3"/>
        <v>-36654691</v>
      </c>
      <c r="H41" s="34">
        <f t="shared" si="3"/>
        <v>-34981148</v>
      </c>
      <c r="I41" s="34">
        <f t="shared" si="3"/>
        <v>-32690848</v>
      </c>
      <c r="J41" s="34">
        <f t="shared" si="3"/>
        <v>-104326687</v>
      </c>
      <c r="K41" s="34">
        <f t="shared" si="3"/>
        <v>-19495601</v>
      </c>
      <c r="L41" s="34">
        <f t="shared" si="3"/>
        <v>-23440073</v>
      </c>
      <c r="M41" s="34">
        <f t="shared" si="3"/>
        <v>-24561267</v>
      </c>
      <c r="N41" s="34">
        <f t="shared" si="3"/>
        <v>-67496941</v>
      </c>
      <c r="O41" s="34">
        <f t="shared" si="3"/>
        <v>6679244</v>
      </c>
      <c r="P41" s="34">
        <f t="shared" si="3"/>
        <v>-19768908</v>
      </c>
      <c r="Q41" s="34">
        <f t="shared" si="3"/>
        <v>-21783861</v>
      </c>
      <c r="R41" s="34">
        <f t="shared" si="3"/>
        <v>-34873525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-206697153</v>
      </c>
      <c r="X41" s="34">
        <f t="shared" si="3"/>
        <v>-25164611</v>
      </c>
      <c r="Y41" s="34">
        <f t="shared" si="3"/>
        <v>-181532542</v>
      </c>
      <c r="Z41" s="35">
        <f>+IF(X41&lt;&gt;0,+(Y41/X41)*100,0)</f>
        <v>721.38028281065033</v>
      </c>
      <c r="AA41" s="36">
        <f>+AA17+AA30+AA39</f>
        <v>-36638295</v>
      </c>
    </row>
    <row r="42" spans="1:27" x14ac:dyDescent="0.25">
      <c r="A42" s="23" t="s">
        <v>63</v>
      </c>
      <c r="B42" s="17" t="s">
        <v>64</v>
      </c>
      <c r="C42" s="32">
        <v>-451182317</v>
      </c>
      <c r="D42" s="32"/>
      <c r="E42" s="33"/>
      <c r="F42" s="34"/>
      <c r="G42" s="34">
        <v>-716363137</v>
      </c>
      <c r="H42" s="34">
        <f>+G43+H60</f>
        <v>-753017828</v>
      </c>
      <c r="I42" s="34">
        <f>+H43+I60</f>
        <v>-787998976</v>
      </c>
      <c r="J42" s="34">
        <f>+G42</f>
        <v>-716363137</v>
      </c>
      <c r="K42" s="34">
        <f>+I43+K60</f>
        <v>-820689824</v>
      </c>
      <c r="L42" s="34">
        <f>+K43+L60</f>
        <v>-840185425</v>
      </c>
      <c r="M42" s="34">
        <f>+L43+M60</f>
        <v>-863625498</v>
      </c>
      <c r="N42" s="34">
        <f>+K42</f>
        <v>-820689824</v>
      </c>
      <c r="O42" s="34">
        <f>+M43+O60</f>
        <v>-888186765</v>
      </c>
      <c r="P42" s="34">
        <f>+O43+P60</f>
        <v>-881507521</v>
      </c>
      <c r="Q42" s="34">
        <f>+P43+Q60</f>
        <v>-901276429</v>
      </c>
      <c r="R42" s="34">
        <f>+O42</f>
        <v>-888186765</v>
      </c>
      <c r="S42" s="34">
        <f>+Q43+S60</f>
        <v>-923060290</v>
      </c>
      <c r="T42" s="34">
        <f>+S43+T60</f>
        <v>-923060290</v>
      </c>
      <c r="U42" s="34">
        <f>+T43+U60</f>
        <v>-923060290</v>
      </c>
      <c r="V42" s="34">
        <f>+S42</f>
        <v>-923060290</v>
      </c>
      <c r="W42" s="34">
        <f>+G42</f>
        <v>-716363137</v>
      </c>
      <c r="X42" s="34"/>
      <c r="Y42" s="34">
        <f>+W42-X42</f>
        <v>-716363137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-716670167</v>
      </c>
      <c r="D43" s="44">
        <f t="shared" ref="D43:AA43" si="4">+D41+D42</f>
        <v>0</v>
      </c>
      <c r="E43" s="45">
        <f t="shared" si="4"/>
        <v>-20337515</v>
      </c>
      <c r="F43" s="46">
        <f t="shared" si="4"/>
        <v>-36638295</v>
      </c>
      <c r="G43" s="46">
        <f t="shared" si="4"/>
        <v>-753017828</v>
      </c>
      <c r="H43" s="46">
        <f t="shared" si="4"/>
        <v>-787998976</v>
      </c>
      <c r="I43" s="46">
        <f t="shared" si="4"/>
        <v>-820689824</v>
      </c>
      <c r="J43" s="46">
        <f>+I43</f>
        <v>-820689824</v>
      </c>
      <c r="K43" s="46">
        <f t="shared" si="4"/>
        <v>-840185425</v>
      </c>
      <c r="L43" s="46">
        <f t="shared" si="4"/>
        <v>-863625498</v>
      </c>
      <c r="M43" s="46">
        <f t="shared" si="4"/>
        <v>-888186765</v>
      </c>
      <c r="N43" s="46">
        <f>+M43</f>
        <v>-888186765</v>
      </c>
      <c r="O43" s="46">
        <f t="shared" si="4"/>
        <v>-881507521</v>
      </c>
      <c r="P43" s="46">
        <f t="shared" si="4"/>
        <v>-901276429</v>
      </c>
      <c r="Q43" s="46">
        <f t="shared" si="4"/>
        <v>-923060290</v>
      </c>
      <c r="R43" s="46">
        <f>+Q43</f>
        <v>-923060290</v>
      </c>
      <c r="S43" s="46">
        <f t="shared" si="4"/>
        <v>-923060290</v>
      </c>
      <c r="T43" s="46">
        <f t="shared" si="4"/>
        <v>-923060290</v>
      </c>
      <c r="U43" s="46">
        <f t="shared" si="4"/>
        <v>-923060290</v>
      </c>
      <c r="V43" s="46">
        <f>+U43</f>
        <v>-923060290</v>
      </c>
      <c r="W43" s="46">
        <f>+V43</f>
        <v>-923060290</v>
      </c>
      <c r="X43" s="46">
        <f t="shared" si="4"/>
        <v>-25164611</v>
      </c>
      <c r="Y43" s="46">
        <f t="shared" si="4"/>
        <v>-897895679</v>
      </c>
      <c r="Z43" s="47">
        <f>+IF(X43&lt;&gt;0,+(Y43/X43)*100,0)</f>
        <v>3568.0888490587035</v>
      </c>
      <c r="AA43" s="48">
        <f t="shared" si="4"/>
        <v>-36638295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-716363137</v>
      </c>
      <c r="J60">
        <v>-716363137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801566160</v>
      </c>
      <c r="D7" s="18"/>
      <c r="E7" s="19">
        <v>745933716</v>
      </c>
      <c r="F7" s="20">
        <v>661580063</v>
      </c>
      <c r="G7" s="20">
        <v>63438222</v>
      </c>
      <c r="H7" s="20">
        <v>91450309</v>
      </c>
      <c r="I7" s="20">
        <v>80795995</v>
      </c>
      <c r="J7" s="20">
        <v>235684526</v>
      </c>
      <c r="K7" s="20">
        <v>74400351</v>
      </c>
      <c r="L7" s="20">
        <v>67640728</v>
      </c>
      <c r="M7" s="20">
        <v>68955470</v>
      </c>
      <c r="N7" s="20">
        <v>210996549</v>
      </c>
      <c r="O7" s="20">
        <v>64583357</v>
      </c>
      <c r="P7" s="20">
        <v>70805598</v>
      </c>
      <c r="Q7" s="20">
        <v>71136298</v>
      </c>
      <c r="R7" s="20">
        <v>206525253</v>
      </c>
      <c r="S7" s="20"/>
      <c r="T7" s="20"/>
      <c r="U7" s="20"/>
      <c r="V7" s="20"/>
      <c r="W7" s="20">
        <v>653206328</v>
      </c>
      <c r="X7" s="20">
        <v>551976906</v>
      </c>
      <c r="Y7" s="20">
        <v>101229422</v>
      </c>
      <c r="Z7" s="21">
        <v>18.339430671760748</v>
      </c>
      <c r="AA7" s="22">
        <v>661580063</v>
      </c>
    </row>
    <row r="8" spans="1:27" x14ac:dyDescent="0.25">
      <c r="A8" s="23" t="s">
        <v>36</v>
      </c>
      <c r="B8" s="17" t="s">
        <v>32</v>
      </c>
      <c r="C8" s="18">
        <v>1226911</v>
      </c>
      <c r="D8" s="18"/>
      <c r="E8" s="19">
        <v>3420336</v>
      </c>
      <c r="F8" s="20">
        <v>9060159</v>
      </c>
      <c r="G8" s="20">
        <v>112793</v>
      </c>
      <c r="H8" s="20">
        <v>238426</v>
      </c>
      <c r="I8" s="20">
        <v>57716</v>
      </c>
      <c r="J8" s="20">
        <v>408935</v>
      </c>
      <c r="K8" s="20">
        <v>108039</v>
      </c>
      <c r="L8" s="20">
        <v>133718</v>
      </c>
      <c r="M8" s="20">
        <v>100207</v>
      </c>
      <c r="N8" s="20">
        <v>341964</v>
      </c>
      <c r="O8" s="20">
        <v>96108</v>
      </c>
      <c r="P8" s="20">
        <v>68641</v>
      </c>
      <c r="Q8" s="20">
        <v>100082</v>
      </c>
      <c r="R8" s="20">
        <v>264831</v>
      </c>
      <c r="S8" s="20"/>
      <c r="T8" s="20"/>
      <c r="U8" s="20"/>
      <c r="V8" s="20"/>
      <c r="W8" s="20">
        <v>1015730</v>
      </c>
      <c r="X8" s="20">
        <v>2582676</v>
      </c>
      <c r="Y8" s="20">
        <v>-1566946</v>
      </c>
      <c r="Z8" s="21">
        <v>-60.671412132222549</v>
      </c>
      <c r="AA8" s="22">
        <v>9060159</v>
      </c>
    </row>
    <row r="9" spans="1:27" x14ac:dyDescent="0.25">
      <c r="A9" s="23" t="s">
        <v>37</v>
      </c>
      <c r="B9" s="17" t="s">
        <v>38</v>
      </c>
      <c r="C9" s="18">
        <v>27217850</v>
      </c>
      <c r="D9" s="18"/>
      <c r="E9" s="19">
        <v>20019984</v>
      </c>
      <c r="F9" s="20">
        <v>20331996</v>
      </c>
      <c r="G9" s="20">
        <v>6846650</v>
      </c>
      <c r="H9" s="20"/>
      <c r="I9" s="20"/>
      <c r="J9" s="20">
        <v>6846650</v>
      </c>
      <c r="K9" s="20"/>
      <c r="L9" s="20"/>
      <c r="M9" s="20">
        <v>5461350</v>
      </c>
      <c r="N9" s="20">
        <v>5461350</v>
      </c>
      <c r="O9" s="20"/>
      <c r="P9" s="20"/>
      <c r="Q9" s="20">
        <v>4108000</v>
      </c>
      <c r="R9" s="20">
        <v>4108000</v>
      </c>
      <c r="S9" s="20"/>
      <c r="T9" s="20"/>
      <c r="U9" s="20"/>
      <c r="V9" s="20"/>
      <c r="W9" s="20">
        <v>16416000</v>
      </c>
      <c r="X9" s="20">
        <v>15092991</v>
      </c>
      <c r="Y9" s="20">
        <v>1323009</v>
      </c>
      <c r="Z9" s="21">
        <v>8.7657178090147934</v>
      </c>
      <c r="AA9" s="22">
        <v>20331996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99996</v>
      </c>
      <c r="F10" s="20">
        <v>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74997</v>
      </c>
      <c r="Y10" s="20">
        <v>-74997</v>
      </c>
      <c r="Z10" s="21">
        <v>-100</v>
      </c>
      <c r="AA10" s="22">
        <v>99996</v>
      </c>
    </row>
    <row r="11" spans="1:27" x14ac:dyDescent="0.25">
      <c r="A11" s="23" t="s">
        <v>40</v>
      </c>
      <c r="B11" s="17" t="s">
        <v>32</v>
      </c>
      <c r="C11" s="18">
        <v>891595</v>
      </c>
      <c r="D11" s="18"/>
      <c r="E11" s="19">
        <v>5363388</v>
      </c>
      <c r="F11" s="20">
        <v>7090093</v>
      </c>
      <c r="G11" s="20">
        <v>101104</v>
      </c>
      <c r="H11" s="20">
        <v>103221</v>
      </c>
      <c r="I11" s="20">
        <v>50879</v>
      </c>
      <c r="J11" s="20">
        <v>255204</v>
      </c>
      <c r="K11" s="20">
        <v>112041</v>
      </c>
      <c r="L11" s="20">
        <v>35744</v>
      </c>
      <c r="M11" s="20">
        <v>89511</v>
      </c>
      <c r="N11" s="20">
        <v>237296</v>
      </c>
      <c r="O11" s="20">
        <v>63861</v>
      </c>
      <c r="P11" s="20">
        <v>174468</v>
      </c>
      <c r="Q11" s="20">
        <v>126030</v>
      </c>
      <c r="R11" s="20">
        <v>364359</v>
      </c>
      <c r="S11" s="20"/>
      <c r="T11" s="20"/>
      <c r="U11" s="20"/>
      <c r="V11" s="20"/>
      <c r="W11" s="20">
        <v>856859</v>
      </c>
      <c r="X11" s="20">
        <v>4022541</v>
      </c>
      <c r="Y11" s="20">
        <v>-3165682</v>
      </c>
      <c r="Z11" s="21">
        <v>-78.698563917682876</v>
      </c>
      <c r="AA11" s="22">
        <v>7090093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-562808115</v>
      </c>
      <c r="D14" s="18"/>
      <c r="E14" s="19">
        <v>-734090928</v>
      </c>
      <c r="F14" s="20">
        <v>-696113392</v>
      </c>
      <c r="G14" s="20">
        <v>-67629523</v>
      </c>
      <c r="H14" s="20">
        <v>-75474291</v>
      </c>
      <c r="I14" s="20">
        <v>-69682208</v>
      </c>
      <c r="J14" s="20">
        <v>-212786022</v>
      </c>
      <c r="K14" s="20">
        <v>-44273943</v>
      </c>
      <c r="L14" s="20">
        <v>-46504361</v>
      </c>
      <c r="M14" s="20">
        <v>-47939242</v>
      </c>
      <c r="N14" s="20">
        <v>-138717546</v>
      </c>
      <c r="O14" s="20">
        <v>-36669680</v>
      </c>
      <c r="P14" s="20">
        <v>-42551616</v>
      </c>
      <c r="Q14" s="20">
        <v>-41369483</v>
      </c>
      <c r="R14" s="20">
        <v>-120590779</v>
      </c>
      <c r="S14" s="20"/>
      <c r="T14" s="20"/>
      <c r="U14" s="20"/>
      <c r="V14" s="20"/>
      <c r="W14" s="20">
        <v>-472094347</v>
      </c>
      <c r="X14" s="20">
        <v>-550196865</v>
      </c>
      <c r="Y14" s="20">
        <v>78102518</v>
      </c>
      <c r="Z14" s="21">
        <v>-14.195376776637941</v>
      </c>
      <c r="AA14" s="22">
        <v>-696113392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-74856</v>
      </c>
      <c r="F15" s="20">
        <v>-15946</v>
      </c>
      <c r="G15" s="20"/>
      <c r="H15" s="20"/>
      <c r="I15" s="20">
        <v>-28539</v>
      </c>
      <c r="J15" s="20">
        <v>-28539</v>
      </c>
      <c r="K15" s="20"/>
      <c r="L15" s="20"/>
      <c r="M15" s="20"/>
      <c r="N15" s="20"/>
      <c r="O15" s="20"/>
      <c r="P15" s="20"/>
      <c r="Q15" s="20">
        <v>-24624</v>
      </c>
      <c r="R15" s="20">
        <v>-24624</v>
      </c>
      <c r="S15" s="20"/>
      <c r="T15" s="20"/>
      <c r="U15" s="20"/>
      <c r="V15" s="20"/>
      <c r="W15" s="20">
        <v>-53163</v>
      </c>
      <c r="X15" s="20">
        <v>-32578</v>
      </c>
      <c r="Y15" s="20">
        <v>-20585</v>
      </c>
      <c r="Z15" s="21">
        <v>63.186813186813183</v>
      </c>
      <c r="AA15" s="22">
        <v>-15946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268094401</v>
      </c>
      <c r="D17" s="26">
        <f>SUM(D6:D16)</f>
        <v>0</v>
      </c>
      <c r="E17" s="27">
        <f t="shared" si="0"/>
        <v>40671636</v>
      </c>
      <c r="F17" s="28">
        <f t="shared" si="0"/>
        <v>2032969</v>
      </c>
      <c r="G17" s="28">
        <f t="shared" si="0"/>
        <v>2869246</v>
      </c>
      <c r="H17" s="28">
        <f t="shared" si="0"/>
        <v>16317665</v>
      </c>
      <c r="I17" s="28">
        <f t="shared" si="0"/>
        <v>11193843</v>
      </c>
      <c r="J17" s="28">
        <f t="shared" si="0"/>
        <v>30380754</v>
      </c>
      <c r="K17" s="28">
        <f t="shared" si="0"/>
        <v>30346488</v>
      </c>
      <c r="L17" s="28">
        <f t="shared" si="0"/>
        <v>21305829</v>
      </c>
      <c r="M17" s="28">
        <f t="shared" si="0"/>
        <v>26667296</v>
      </c>
      <c r="N17" s="28">
        <f t="shared" si="0"/>
        <v>78319613</v>
      </c>
      <c r="O17" s="28">
        <f t="shared" si="0"/>
        <v>28073646</v>
      </c>
      <c r="P17" s="28">
        <f t="shared" si="0"/>
        <v>28497091</v>
      </c>
      <c r="Q17" s="28">
        <f t="shared" si="0"/>
        <v>34076303</v>
      </c>
      <c r="R17" s="28">
        <f t="shared" si="0"/>
        <v>90647040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199347407</v>
      </c>
      <c r="X17" s="28">
        <f t="shared" si="0"/>
        <v>23520668</v>
      </c>
      <c r="Y17" s="28">
        <f t="shared" si="0"/>
        <v>175826739</v>
      </c>
      <c r="Z17" s="29">
        <f>+IF(X17&lt;&gt;0,+(Y17/X17)*100,0)</f>
        <v>747.54143462252011</v>
      </c>
      <c r="AA17" s="30">
        <f>SUM(AA6:AA16)</f>
        <v>2032969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-22356565</v>
      </c>
      <c r="D28" s="18"/>
      <c r="E28" s="19">
        <v>-44774986</v>
      </c>
      <c r="F28" s="20">
        <v>-52138191</v>
      </c>
      <c r="G28" s="20">
        <v>-172904</v>
      </c>
      <c r="H28" s="20">
        <v>-4886201</v>
      </c>
      <c r="I28" s="20">
        <v>-17424898</v>
      </c>
      <c r="J28" s="20">
        <v>-22484003</v>
      </c>
      <c r="K28" s="20">
        <v>-4752554</v>
      </c>
      <c r="L28" s="20">
        <v>-5592090</v>
      </c>
      <c r="M28" s="20">
        <v>-4801420</v>
      </c>
      <c r="N28" s="20">
        <v>-15146064</v>
      </c>
      <c r="O28" s="20">
        <v>-24797</v>
      </c>
      <c r="P28" s="20"/>
      <c r="Q28" s="20">
        <v>-1921476</v>
      </c>
      <c r="R28" s="20">
        <v>-1946273</v>
      </c>
      <c r="S28" s="20"/>
      <c r="T28" s="20"/>
      <c r="U28" s="20"/>
      <c r="V28" s="20"/>
      <c r="W28" s="20">
        <v>-39576340</v>
      </c>
      <c r="X28" s="20">
        <v>-33566759</v>
      </c>
      <c r="Y28" s="20">
        <v>-6009581</v>
      </c>
      <c r="Z28" s="21">
        <v>17.903369818933072</v>
      </c>
      <c r="AA28" s="22">
        <v>-52138191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-22356565</v>
      </c>
      <c r="D30" s="26">
        <f t="shared" ref="D30:Y30" si="1">SUM(D21:D29)</f>
        <v>0</v>
      </c>
      <c r="E30" s="27">
        <f t="shared" si="1"/>
        <v>-44774986</v>
      </c>
      <c r="F30" s="28">
        <f t="shared" si="1"/>
        <v>-52138191</v>
      </c>
      <c r="G30" s="28">
        <f t="shared" si="1"/>
        <v>-172904</v>
      </c>
      <c r="H30" s="28">
        <f t="shared" si="1"/>
        <v>-4886201</v>
      </c>
      <c r="I30" s="28">
        <f t="shared" si="1"/>
        <v>-17424898</v>
      </c>
      <c r="J30" s="28">
        <f t="shared" si="1"/>
        <v>-22484003</v>
      </c>
      <c r="K30" s="28">
        <f t="shared" si="1"/>
        <v>-4752554</v>
      </c>
      <c r="L30" s="28">
        <f t="shared" si="1"/>
        <v>-5592090</v>
      </c>
      <c r="M30" s="28">
        <f t="shared" si="1"/>
        <v>-4801420</v>
      </c>
      <c r="N30" s="28">
        <f t="shared" si="1"/>
        <v>-15146064</v>
      </c>
      <c r="O30" s="28">
        <f t="shared" si="1"/>
        <v>-24797</v>
      </c>
      <c r="P30" s="28">
        <f t="shared" si="1"/>
        <v>0</v>
      </c>
      <c r="Q30" s="28">
        <f t="shared" si="1"/>
        <v>-1921476</v>
      </c>
      <c r="R30" s="28">
        <f t="shared" si="1"/>
        <v>-1946273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-39576340</v>
      </c>
      <c r="X30" s="28">
        <f t="shared" si="1"/>
        <v>-33566759</v>
      </c>
      <c r="Y30" s="28">
        <f t="shared" si="1"/>
        <v>-6009581</v>
      </c>
      <c r="Z30" s="29">
        <f>+IF(X30&lt;&gt;0,+(Y30/X30)*100,0)</f>
        <v>17.903369818933072</v>
      </c>
      <c r="AA30" s="30">
        <f>SUM(AA21:AA29)</f>
        <v>-52138191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-321330</v>
      </c>
      <c r="D36" s="18"/>
      <c r="E36" s="19"/>
      <c r="F36" s="20"/>
      <c r="G36" s="20">
        <v>-104410</v>
      </c>
      <c r="H36" s="37">
        <v>16926531</v>
      </c>
      <c r="I36" s="37">
        <v>-5633</v>
      </c>
      <c r="J36" s="37">
        <v>16816488</v>
      </c>
      <c r="K36" s="20">
        <v>-192461</v>
      </c>
      <c r="L36" s="20">
        <v>-187456</v>
      </c>
      <c r="M36" s="20">
        <v>-4483</v>
      </c>
      <c r="N36" s="20">
        <v>-384400</v>
      </c>
      <c r="O36" s="37">
        <v>-230</v>
      </c>
      <c r="P36" s="37">
        <v>-90560</v>
      </c>
      <c r="Q36" s="37">
        <v>-1045</v>
      </c>
      <c r="R36" s="20">
        <v>-91835</v>
      </c>
      <c r="S36" s="20"/>
      <c r="T36" s="20"/>
      <c r="U36" s="20"/>
      <c r="V36" s="37"/>
      <c r="W36" s="37">
        <v>16340253</v>
      </c>
      <c r="X36" s="37"/>
      <c r="Y36" s="20">
        <v>16340253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>
        <v>-150772</v>
      </c>
      <c r="J38" s="20">
        <v>-150772</v>
      </c>
      <c r="K38" s="20"/>
      <c r="L38" s="20"/>
      <c r="M38" s="20"/>
      <c r="N38" s="20"/>
      <c r="O38" s="20"/>
      <c r="P38" s="20"/>
      <c r="Q38" s="20">
        <v>-154687</v>
      </c>
      <c r="R38" s="20">
        <v>-154687</v>
      </c>
      <c r="S38" s="20"/>
      <c r="T38" s="20"/>
      <c r="U38" s="20"/>
      <c r="V38" s="20"/>
      <c r="W38" s="20">
        <v>-305459</v>
      </c>
      <c r="X38" s="20"/>
      <c r="Y38" s="20">
        <v>-305459</v>
      </c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-321330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-104410</v>
      </c>
      <c r="H39" s="28">
        <f t="shared" si="2"/>
        <v>16926531</v>
      </c>
      <c r="I39" s="28">
        <f t="shared" si="2"/>
        <v>-156405</v>
      </c>
      <c r="J39" s="28">
        <f t="shared" si="2"/>
        <v>16665716</v>
      </c>
      <c r="K39" s="28">
        <f t="shared" si="2"/>
        <v>-192461</v>
      </c>
      <c r="L39" s="28">
        <f t="shared" si="2"/>
        <v>-187456</v>
      </c>
      <c r="M39" s="28">
        <f t="shared" si="2"/>
        <v>-4483</v>
      </c>
      <c r="N39" s="28">
        <f t="shared" si="2"/>
        <v>-384400</v>
      </c>
      <c r="O39" s="28">
        <f t="shared" si="2"/>
        <v>-230</v>
      </c>
      <c r="P39" s="28">
        <f t="shared" si="2"/>
        <v>-90560</v>
      </c>
      <c r="Q39" s="28">
        <f t="shared" si="2"/>
        <v>-155732</v>
      </c>
      <c r="R39" s="28">
        <f t="shared" si="2"/>
        <v>-246522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16034794</v>
      </c>
      <c r="X39" s="28">
        <f t="shared" si="2"/>
        <v>0</v>
      </c>
      <c r="Y39" s="28">
        <f t="shared" si="2"/>
        <v>16034794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245416506</v>
      </c>
      <c r="D41" s="32">
        <f>+D17+D30+D39</f>
        <v>0</v>
      </c>
      <c r="E41" s="33">
        <f t="shared" si="3"/>
        <v>-4103350</v>
      </c>
      <c r="F41" s="34">
        <f t="shared" si="3"/>
        <v>-50105222</v>
      </c>
      <c r="G41" s="34">
        <f t="shared" si="3"/>
        <v>2591932</v>
      </c>
      <c r="H41" s="34">
        <f t="shared" si="3"/>
        <v>28357995</v>
      </c>
      <c r="I41" s="34">
        <f t="shared" si="3"/>
        <v>-6387460</v>
      </c>
      <c r="J41" s="34">
        <f t="shared" si="3"/>
        <v>24562467</v>
      </c>
      <c r="K41" s="34">
        <f t="shared" si="3"/>
        <v>25401473</v>
      </c>
      <c r="L41" s="34">
        <f t="shared" si="3"/>
        <v>15526283</v>
      </c>
      <c r="M41" s="34">
        <f t="shared" si="3"/>
        <v>21861393</v>
      </c>
      <c r="N41" s="34">
        <f t="shared" si="3"/>
        <v>62789149</v>
      </c>
      <c r="O41" s="34">
        <f t="shared" si="3"/>
        <v>28048619</v>
      </c>
      <c r="P41" s="34">
        <f t="shared" si="3"/>
        <v>28406531</v>
      </c>
      <c r="Q41" s="34">
        <f t="shared" si="3"/>
        <v>31999095</v>
      </c>
      <c r="R41" s="34">
        <f t="shared" si="3"/>
        <v>88454245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175805861</v>
      </c>
      <c r="X41" s="34">
        <f t="shared" si="3"/>
        <v>-10046091</v>
      </c>
      <c r="Y41" s="34">
        <f t="shared" si="3"/>
        <v>185851952</v>
      </c>
      <c r="Z41" s="35">
        <f>+IF(X41&lt;&gt;0,+(Y41/X41)*100,0)</f>
        <v>-1849.9927185608813</v>
      </c>
      <c r="AA41" s="36">
        <f>+AA17+AA30+AA39</f>
        <v>-50105222</v>
      </c>
    </row>
    <row r="42" spans="1:27" x14ac:dyDescent="0.25">
      <c r="A42" s="23" t="s">
        <v>63</v>
      </c>
      <c r="B42" s="17" t="s">
        <v>64</v>
      </c>
      <c r="C42" s="32">
        <v>837456870</v>
      </c>
      <c r="D42" s="32"/>
      <c r="E42" s="33">
        <v>150375642</v>
      </c>
      <c r="F42" s="34">
        <v>8843526</v>
      </c>
      <c r="G42" s="34">
        <v>883307186</v>
      </c>
      <c r="H42" s="34">
        <f>+G43+H60</f>
        <v>885899118</v>
      </c>
      <c r="I42" s="34">
        <f>+H43+I60</f>
        <v>914257113</v>
      </c>
      <c r="J42" s="34">
        <f>+G42</f>
        <v>883307186</v>
      </c>
      <c r="K42" s="34">
        <f>+I43+K60</f>
        <v>907869653</v>
      </c>
      <c r="L42" s="34">
        <f>+K43+L60</f>
        <v>933271126</v>
      </c>
      <c r="M42" s="34">
        <f>+L43+M60</f>
        <v>948797409</v>
      </c>
      <c r="N42" s="34">
        <f>+K42</f>
        <v>907869653</v>
      </c>
      <c r="O42" s="34">
        <f>+M43+O60</f>
        <v>970658802</v>
      </c>
      <c r="P42" s="34">
        <f>+O43+P60</f>
        <v>998707421</v>
      </c>
      <c r="Q42" s="34">
        <f>+P43+Q60</f>
        <v>1027113952</v>
      </c>
      <c r="R42" s="34">
        <f>+O42</f>
        <v>970658802</v>
      </c>
      <c r="S42" s="34">
        <f>+Q43+S60</f>
        <v>1059113047</v>
      </c>
      <c r="T42" s="34">
        <f>+S43+T60</f>
        <v>1059113047</v>
      </c>
      <c r="U42" s="34">
        <f>+T43+U60</f>
        <v>1059113047</v>
      </c>
      <c r="V42" s="34">
        <f>+S42</f>
        <v>1059113047</v>
      </c>
      <c r="W42" s="34">
        <f>+G42</f>
        <v>883307186</v>
      </c>
      <c r="X42" s="34">
        <v>8843526</v>
      </c>
      <c r="Y42" s="34">
        <f>+W42-X42</f>
        <v>874463660</v>
      </c>
      <c r="Z42" s="35">
        <f>+IF(X42&lt;&gt;0,+(Y42/X42)*100,0)</f>
        <v>9888.1787648953596</v>
      </c>
      <c r="AA42" s="36">
        <v>8843526</v>
      </c>
    </row>
    <row r="43" spans="1:27" x14ac:dyDescent="0.25">
      <c r="A43" s="42" t="s">
        <v>65</v>
      </c>
      <c r="B43" s="43" t="s">
        <v>64</v>
      </c>
      <c r="C43" s="44">
        <f>+C41+C42</f>
        <v>1082873376</v>
      </c>
      <c r="D43" s="44">
        <f t="shared" ref="D43:AA43" si="4">+D41+D42</f>
        <v>0</v>
      </c>
      <c r="E43" s="45">
        <f t="shared" si="4"/>
        <v>146272292</v>
      </c>
      <c r="F43" s="46">
        <f t="shared" si="4"/>
        <v>-41261696</v>
      </c>
      <c r="G43" s="46">
        <f t="shared" si="4"/>
        <v>885899118</v>
      </c>
      <c r="H43" s="46">
        <f t="shared" si="4"/>
        <v>914257113</v>
      </c>
      <c r="I43" s="46">
        <f t="shared" si="4"/>
        <v>907869653</v>
      </c>
      <c r="J43" s="46">
        <f>+I43</f>
        <v>907869653</v>
      </c>
      <c r="K43" s="46">
        <f t="shared" si="4"/>
        <v>933271126</v>
      </c>
      <c r="L43" s="46">
        <f t="shared" si="4"/>
        <v>948797409</v>
      </c>
      <c r="M43" s="46">
        <f t="shared" si="4"/>
        <v>970658802</v>
      </c>
      <c r="N43" s="46">
        <f>+M43</f>
        <v>970658802</v>
      </c>
      <c r="O43" s="46">
        <f t="shared" si="4"/>
        <v>998707421</v>
      </c>
      <c r="P43" s="46">
        <f t="shared" si="4"/>
        <v>1027113952</v>
      </c>
      <c r="Q43" s="46">
        <f t="shared" si="4"/>
        <v>1059113047</v>
      </c>
      <c r="R43" s="46">
        <f>+Q43</f>
        <v>1059113047</v>
      </c>
      <c r="S43" s="46">
        <f t="shared" si="4"/>
        <v>1059113047</v>
      </c>
      <c r="T43" s="46">
        <f t="shared" si="4"/>
        <v>1059113047</v>
      </c>
      <c r="U43" s="46">
        <f t="shared" si="4"/>
        <v>1059113047</v>
      </c>
      <c r="V43" s="46">
        <f>+U43</f>
        <v>1059113047</v>
      </c>
      <c r="W43" s="46">
        <f>+V43</f>
        <v>1059113047</v>
      </c>
      <c r="X43" s="46">
        <f t="shared" si="4"/>
        <v>-1202565</v>
      </c>
      <c r="Y43" s="46">
        <f t="shared" si="4"/>
        <v>1060315612</v>
      </c>
      <c r="Z43" s="47">
        <f>+IF(X43&lt;&gt;0,+(Y43/X43)*100,0)</f>
        <v>-88171.168460748479</v>
      </c>
      <c r="AA43" s="48">
        <f t="shared" si="4"/>
        <v>-41261696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883307186</v>
      </c>
      <c r="J60">
        <v>883307186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166085384</v>
      </c>
      <c r="D7" s="18"/>
      <c r="E7" s="19">
        <v>253696490</v>
      </c>
      <c r="F7" s="20">
        <v>193392899</v>
      </c>
      <c r="G7" s="20">
        <v>8686094</v>
      </c>
      <c r="H7" s="20">
        <v>17771208</v>
      </c>
      <c r="I7" s="20">
        <v>19243010</v>
      </c>
      <c r="J7" s="20">
        <v>45700312</v>
      </c>
      <c r="K7" s="20">
        <v>16463020</v>
      </c>
      <c r="L7" s="20">
        <v>13120226</v>
      </c>
      <c r="M7" s="20">
        <v>15276971</v>
      </c>
      <c r="N7" s="20">
        <v>44860217</v>
      </c>
      <c r="O7" s="20">
        <v>15127831</v>
      </c>
      <c r="P7" s="20">
        <v>13591473</v>
      </c>
      <c r="Q7" s="20">
        <v>15385749</v>
      </c>
      <c r="R7" s="20">
        <v>44105053</v>
      </c>
      <c r="S7" s="20"/>
      <c r="T7" s="20"/>
      <c r="U7" s="20"/>
      <c r="V7" s="20"/>
      <c r="W7" s="20">
        <v>134665582</v>
      </c>
      <c r="X7" s="20">
        <v>175196468</v>
      </c>
      <c r="Y7" s="20">
        <v>-40530886</v>
      </c>
      <c r="Z7" s="21">
        <v>-23.134533739572877</v>
      </c>
      <c r="AA7" s="22">
        <v>193392899</v>
      </c>
    </row>
    <row r="8" spans="1:27" x14ac:dyDescent="0.25">
      <c r="A8" s="23" t="s">
        <v>36</v>
      </c>
      <c r="B8" s="17" t="s">
        <v>32</v>
      </c>
      <c r="C8" s="18">
        <v>1259989</v>
      </c>
      <c r="D8" s="18"/>
      <c r="E8" s="19">
        <v>675686</v>
      </c>
      <c r="F8" s="20">
        <v>675686</v>
      </c>
      <c r="G8" s="20">
        <v>101599</v>
      </c>
      <c r="H8" s="20">
        <v>161977</v>
      </c>
      <c r="I8" s="20">
        <v>205750</v>
      </c>
      <c r="J8" s="20">
        <v>469326</v>
      </c>
      <c r="K8" s="20">
        <v>89255</v>
      </c>
      <c r="L8" s="20">
        <v>150043</v>
      </c>
      <c r="M8" s="20">
        <v>42350</v>
      </c>
      <c r="N8" s="20">
        <v>281648</v>
      </c>
      <c r="O8" s="20">
        <v>19700</v>
      </c>
      <c r="P8" s="20">
        <v>30340</v>
      </c>
      <c r="Q8" s="20">
        <v>17955</v>
      </c>
      <c r="R8" s="20">
        <v>67995</v>
      </c>
      <c r="S8" s="20"/>
      <c r="T8" s="20"/>
      <c r="U8" s="20"/>
      <c r="V8" s="20"/>
      <c r="W8" s="20">
        <v>818969</v>
      </c>
      <c r="X8" s="20">
        <v>506763</v>
      </c>
      <c r="Y8" s="20">
        <v>312206</v>
      </c>
      <c r="Z8" s="21">
        <v>61.607891657441449</v>
      </c>
      <c r="AA8" s="22">
        <v>675686</v>
      </c>
    </row>
    <row r="9" spans="1:27" x14ac:dyDescent="0.25">
      <c r="A9" s="23" t="s">
        <v>37</v>
      </c>
      <c r="B9" s="17" t="s">
        <v>38</v>
      </c>
      <c r="C9" s="18">
        <v>2677521</v>
      </c>
      <c r="D9" s="18"/>
      <c r="E9" s="19">
        <v>3416473</v>
      </c>
      <c r="F9" s="20">
        <v>3416473</v>
      </c>
      <c r="G9" s="20">
        <v>1148976</v>
      </c>
      <c r="H9" s="20"/>
      <c r="I9" s="20"/>
      <c r="J9" s="20">
        <v>1148976</v>
      </c>
      <c r="K9" s="20"/>
      <c r="L9" s="20"/>
      <c r="M9" s="20">
        <v>919189</v>
      </c>
      <c r="N9" s="20">
        <v>919189</v>
      </c>
      <c r="O9" s="20"/>
      <c r="P9" s="20"/>
      <c r="Q9" s="20">
        <v>689363</v>
      </c>
      <c r="R9" s="20">
        <v>689363</v>
      </c>
      <c r="S9" s="20"/>
      <c r="T9" s="20"/>
      <c r="U9" s="20"/>
      <c r="V9" s="20"/>
      <c r="W9" s="20">
        <v>2757528</v>
      </c>
      <c r="X9" s="20">
        <v>2562354</v>
      </c>
      <c r="Y9" s="20">
        <v>195174</v>
      </c>
      <c r="Z9" s="21">
        <v>7.6169803235618492</v>
      </c>
      <c r="AA9" s="22">
        <v>3416473</v>
      </c>
    </row>
    <row r="10" spans="1:27" x14ac:dyDescent="0.25">
      <c r="A10" s="23" t="s">
        <v>39</v>
      </c>
      <c r="B10" s="17" t="s">
        <v>38</v>
      </c>
      <c r="C10" s="18">
        <v>4000000</v>
      </c>
      <c r="D10" s="18"/>
      <c r="E10" s="19">
        <v>4000000</v>
      </c>
      <c r="F10" s="20">
        <v>4000000</v>
      </c>
      <c r="G10" s="20"/>
      <c r="H10" s="20"/>
      <c r="I10" s="20">
        <v>1800000</v>
      </c>
      <c r="J10" s="20">
        <v>1800000</v>
      </c>
      <c r="K10" s="20"/>
      <c r="L10" s="20"/>
      <c r="M10" s="20"/>
      <c r="N10" s="20"/>
      <c r="O10" s="20">
        <v>800000</v>
      </c>
      <c r="P10" s="20">
        <v>1400000</v>
      </c>
      <c r="Q10" s="20"/>
      <c r="R10" s="20">
        <v>2200000</v>
      </c>
      <c r="S10" s="20"/>
      <c r="T10" s="20"/>
      <c r="U10" s="20"/>
      <c r="V10" s="20"/>
      <c r="W10" s="20">
        <v>4000000</v>
      </c>
      <c r="X10" s="20">
        <v>2999997</v>
      </c>
      <c r="Y10" s="20">
        <v>1000003</v>
      </c>
      <c r="Z10" s="21">
        <v>33.3334666668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2512200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628050</v>
      </c>
      <c r="Y11" s="20">
        <v>-628050</v>
      </c>
      <c r="Z11" s="21">
        <v>-100</v>
      </c>
      <c r="AA11" s="22">
        <v>2512200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-120714647</v>
      </c>
      <c r="D14" s="18"/>
      <c r="E14" s="19">
        <v>-217012498</v>
      </c>
      <c r="F14" s="20">
        <v>-217502870</v>
      </c>
      <c r="G14" s="20">
        <v>-11746579</v>
      </c>
      <c r="H14" s="20">
        <v>-8338426</v>
      </c>
      <c r="I14" s="20">
        <v>-10498891</v>
      </c>
      <c r="J14" s="20">
        <v>-30583896</v>
      </c>
      <c r="K14" s="20">
        <v>-9926090</v>
      </c>
      <c r="L14" s="20">
        <v>-8800301</v>
      </c>
      <c r="M14" s="20">
        <v>-10496894</v>
      </c>
      <c r="N14" s="20">
        <v>-29223285</v>
      </c>
      <c r="O14" s="20">
        <v>-10223530</v>
      </c>
      <c r="P14" s="20">
        <v>-8145236</v>
      </c>
      <c r="Q14" s="20">
        <v>-8727483</v>
      </c>
      <c r="R14" s="20">
        <v>-27096249</v>
      </c>
      <c r="S14" s="20"/>
      <c r="T14" s="20"/>
      <c r="U14" s="20"/>
      <c r="V14" s="20"/>
      <c r="W14" s="20">
        <v>-86903430</v>
      </c>
      <c r="X14" s="20">
        <v>-162881966</v>
      </c>
      <c r="Y14" s="20">
        <v>75978536</v>
      </c>
      <c r="Z14" s="21">
        <v>-46.646377045817339</v>
      </c>
      <c r="AA14" s="22">
        <v>-217502870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53308247</v>
      </c>
      <c r="D17" s="26">
        <f>SUM(D6:D16)</f>
        <v>0</v>
      </c>
      <c r="E17" s="27">
        <f t="shared" si="0"/>
        <v>44776151</v>
      </c>
      <c r="F17" s="28">
        <f t="shared" si="0"/>
        <v>-13505612</v>
      </c>
      <c r="G17" s="28">
        <f t="shared" si="0"/>
        <v>-1809910</v>
      </c>
      <c r="H17" s="28">
        <f t="shared" si="0"/>
        <v>9594759</v>
      </c>
      <c r="I17" s="28">
        <f t="shared" si="0"/>
        <v>10749869</v>
      </c>
      <c r="J17" s="28">
        <f t="shared" si="0"/>
        <v>18534718</v>
      </c>
      <c r="K17" s="28">
        <f t="shared" si="0"/>
        <v>6626185</v>
      </c>
      <c r="L17" s="28">
        <f t="shared" si="0"/>
        <v>4469968</v>
      </c>
      <c r="M17" s="28">
        <f t="shared" si="0"/>
        <v>5741616</v>
      </c>
      <c r="N17" s="28">
        <f t="shared" si="0"/>
        <v>16837769</v>
      </c>
      <c r="O17" s="28">
        <f t="shared" si="0"/>
        <v>5724001</v>
      </c>
      <c r="P17" s="28">
        <f t="shared" si="0"/>
        <v>6876577</v>
      </c>
      <c r="Q17" s="28">
        <f t="shared" si="0"/>
        <v>7365584</v>
      </c>
      <c r="R17" s="28">
        <f t="shared" si="0"/>
        <v>19966162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55338649</v>
      </c>
      <c r="X17" s="28">
        <f t="shared" si="0"/>
        <v>19011666</v>
      </c>
      <c r="Y17" s="28">
        <f t="shared" si="0"/>
        <v>36326983</v>
      </c>
      <c r="Z17" s="29">
        <f>+IF(X17&lt;&gt;0,+(Y17/X17)*100,0)</f>
        <v>191.0773258903244</v>
      </c>
      <c r="AA17" s="30">
        <f>SUM(AA6:AA16)</f>
        <v>-13505612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-3884500</v>
      </c>
      <c r="D28" s="18"/>
      <c r="E28" s="19">
        <v>-270000</v>
      </c>
      <c r="F28" s="20">
        <v>-4262000</v>
      </c>
      <c r="G28" s="20">
        <v>-59997</v>
      </c>
      <c r="H28" s="20"/>
      <c r="I28" s="20"/>
      <c r="J28" s="20">
        <v>-59997</v>
      </c>
      <c r="K28" s="20"/>
      <c r="L28" s="20">
        <v>-1309800</v>
      </c>
      <c r="M28" s="20">
        <v>-1214910</v>
      </c>
      <c r="N28" s="20">
        <v>-2524710</v>
      </c>
      <c r="O28" s="20">
        <v>-128800</v>
      </c>
      <c r="P28" s="20"/>
      <c r="Q28" s="20"/>
      <c r="R28" s="20">
        <v>-128800</v>
      </c>
      <c r="S28" s="20"/>
      <c r="T28" s="20"/>
      <c r="U28" s="20"/>
      <c r="V28" s="20"/>
      <c r="W28" s="20">
        <v>-2713507</v>
      </c>
      <c r="X28" s="20">
        <v>-1200500</v>
      </c>
      <c r="Y28" s="20">
        <v>-1513007</v>
      </c>
      <c r="Z28" s="21">
        <v>126.03140358184091</v>
      </c>
      <c r="AA28" s="22">
        <v>-4262000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-3884500</v>
      </c>
      <c r="D30" s="26">
        <f t="shared" ref="D30:Y30" si="1">SUM(D21:D29)</f>
        <v>0</v>
      </c>
      <c r="E30" s="27">
        <f t="shared" si="1"/>
        <v>-270000</v>
      </c>
      <c r="F30" s="28">
        <f t="shared" si="1"/>
        <v>-4262000</v>
      </c>
      <c r="G30" s="28">
        <f t="shared" si="1"/>
        <v>-59997</v>
      </c>
      <c r="H30" s="28">
        <f t="shared" si="1"/>
        <v>0</v>
      </c>
      <c r="I30" s="28">
        <f t="shared" si="1"/>
        <v>0</v>
      </c>
      <c r="J30" s="28">
        <f t="shared" si="1"/>
        <v>-59997</v>
      </c>
      <c r="K30" s="28">
        <f t="shared" si="1"/>
        <v>0</v>
      </c>
      <c r="L30" s="28">
        <f t="shared" si="1"/>
        <v>-1309800</v>
      </c>
      <c r="M30" s="28">
        <f t="shared" si="1"/>
        <v>-1214910</v>
      </c>
      <c r="N30" s="28">
        <f t="shared" si="1"/>
        <v>-2524710</v>
      </c>
      <c r="O30" s="28">
        <f t="shared" si="1"/>
        <v>-128800</v>
      </c>
      <c r="P30" s="28">
        <f t="shared" si="1"/>
        <v>0</v>
      </c>
      <c r="Q30" s="28">
        <f t="shared" si="1"/>
        <v>0</v>
      </c>
      <c r="R30" s="28">
        <f t="shared" si="1"/>
        <v>-128800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-2713507</v>
      </c>
      <c r="X30" s="28">
        <f t="shared" si="1"/>
        <v>-1200500</v>
      </c>
      <c r="Y30" s="28">
        <f t="shared" si="1"/>
        <v>-1513007</v>
      </c>
      <c r="Z30" s="29">
        <f>+IF(X30&lt;&gt;0,+(Y30/X30)*100,0)</f>
        <v>126.03140358184091</v>
      </c>
      <c r="AA30" s="30">
        <f>SUM(AA21:AA29)</f>
        <v>-4262000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49423747</v>
      </c>
      <c r="D41" s="32">
        <f>+D17+D30+D39</f>
        <v>0</v>
      </c>
      <c r="E41" s="33">
        <f t="shared" si="3"/>
        <v>44506151</v>
      </c>
      <c r="F41" s="34">
        <f t="shared" si="3"/>
        <v>-17767612</v>
      </c>
      <c r="G41" s="34">
        <f t="shared" si="3"/>
        <v>-1869907</v>
      </c>
      <c r="H41" s="34">
        <f t="shared" si="3"/>
        <v>9594759</v>
      </c>
      <c r="I41" s="34">
        <f t="shared" si="3"/>
        <v>10749869</v>
      </c>
      <c r="J41" s="34">
        <f t="shared" si="3"/>
        <v>18474721</v>
      </c>
      <c r="K41" s="34">
        <f t="shared" si="3"/>
        <v>6626185</v>
      </c>
      <c r="L41" s="34">
        <f t="shared" si="3"/>
        <v>3160168</v>
      </c>
      <c r="M41" s="34">
        <f t="shared" si="3"/>
        <v>4526706</v>
      </c>
      <c r="N41" s="34">
        <f t="shared" si="3"/>
        <v>14313059</v>
      </c>
      <c r="O41" s="34">
        <f t="shared" si="3"/>
        <v>5595201</v>
      </c>
      <c r="P41" s="34">
        <f t="shared" si="3"/>
        <v>6876577</v>
      </c>
      <c r="Q41" s="34">
        <f t="shared" si="3"/>
        <v>7365584</v>
      </c>
      <c r="R41" s="34">
        <f t="shared" si="3"/>
        <v>19837362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52625142</v>
      </c>
      <c r="X41" s="34">
        <f t="shared" si="3"/>
        <v>17811166</v>
      </c>
      <c r="Y41" s="34">
        <f t="shared" si="3"/>
        <v>34813976</v>
      </c>
      <c r="Z41" s="35">
        <f>+IF(X41&lt;&gt;0,+(Y41/X41)*100,0)</f>
        <v>195.46152116037771</v>
      </c>
      <c r="AA41" s="36">
        <f>+AA17+AA30+AA39</f>
        <v>-17767612</v>
      </c>
    </row>
    <row r="42" spans="1:27" x14ac:dyDescent="0.25">
      <c r="A42" s="23" t="s">
        <v>63</v>
      </c>
      <c r="B42" s="17" t="s">
        <v>64</v>
      </c>
      <c r="C42" s="32">
        <v>59721781</v>
      </c>
      <c r="D42" s="32"/>
      <c r="E42" s="33"/>
      <c r="F42" s="34"/>
      <c r="G42" s="34">
        <v>95967004</v>
      </c>
      <c r="H42" s="34">
        <f>+G43+H60</f>
        <v>94097097</v>
      </c>
      <c r="I42" s="34">
        <f>+H43+I60</f>
        <v>103691856</v>
      </c>
      <c r="J42" s="34">
        <f>+G42</f>
        <v>95967004</v>
      </c>
      <c r="K42" s="34">
        <f>+I43+K60</f>
        <v>114441725</v>
      </c>
      <c r="L42" s="34">
        <f>+K43+L60</f>
        <v>121067910</v>
      </c>
      <c r="M42" s="34">
        <f>+L43+M60</f>
        <v>124228078</v>
      </c>
      <c r="N42" s="34">
        <f>+K42</f>
        <v>114441725</v>
      </c>
      <c r="O42" s="34">
        <f>+M43+O60</f>
        <v>128754784</v>
      </c>
      <c r="P42" s="34">
        <f>+O43+P60</f>
        <v>134349985</v>
      </c>
      <c r="Q42" s="34">
        <f>+P43+Q60</f>
        <v>141169509</v>
      </c>
      <c r="R42" s="34">
        <f>+O42</f>
        <v>128754784</v>
      </c>
      <c r="S42" s="34">
        <f>+Q43+S60</f>
        <v>148535093</v>
      </c>
      <c r="T42" s="34">
        <f>+S43+T60</f>
        <v>148535093</v>
      </c>
      <c r="U42" s="34">
        <f>+T43+U60</f>
        <v>148535093</v>
      </c>
      <c r="V42" s="34">
        <f>+S42</f>
        <v>148535093</v>
      </c>
      <c r="W42" s="34">
        <f>+G42</f>
        <v>95967004</v>
      </c>
      <c r="X42" s="34"/>
      <c r="Y42" s="34">
        <f>+W42-X42</f>
        <v>95967004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109145528</v>
      </c>
      <c r="D43" s="44">
        <f t="shared" ref="D43:AA43" si="4">+D41+D42</f>
        <v>0</v>
      </c>
      <c r="E43" s="45">
        <f t="shared" si="4"/>
        <v>44506151</v>
      </c>
      <c r="F43" s="46">
        <f t="shared" si="4"/>
        <v>-17767612</v>
      </c>
      <c r="G43" s="46">
        <f t="shared" si="4"/>
        <v>94097097</v>
      </c>
      <c r="H43" s="46">
        <f t="shared" si="4"/>
        <v>103691856</v>
      </c>
      <c r="I43" s="46">
        <f t="shared" si="4"/>
        <v>114441725</v>
      </c>
      <c r="J43" s="46">
        <f>+I43</f>
        <v>114441725</v>
      </c>
      <c r="K43" s="46">
        <f t="shared" si="4"/>
        <v>121067910</v>
      </c>
      <c r="L43" s="46">
        <f t="shared" si="4"/>
        <v>124228078</v>
      </c>
      <c r="M43" s="46">
        <f t="shared" si="4"/>
        <v>128754784</v>
      </c>
      <c r="N43" s="46">
        <f>+M43</f>
        <v>128754784</v>
      </c>
      <c r="O43" s="46">
        <f t="shared" si="4"/>
        <v>134349985</v>
      </c>
      <c r="P43" s="46">
        <f t="shared" si="4"/>
        <v>141226562</v>
      </c>
      <c r="Q43" s="46">
        <f t="shared" si="4"/>
        <v>148535093</v>
      </c>
      <c r="R43" s="46">
        <f>+Q43</f>
        <v>148535093</v>
      </c>
      <c r="S43" s="46">
        <f t="shared" si="4"/>
        <v>148535093</v>
      </c>
      <c r="T43" s="46">
        <f t="shared" si="4"/>
        <v>148535093</v>
      </c>
      <c r="U43" s="46">
        <f t="shared" si="4"/>
        <v>148535093</v>
      </c>
      <c r="V43" s="46">
        <f>+U43</f>
        <v>148535093</v>
      </c>
      <c r="W43" s="46">
        <f>+V43</f>
        <v>148535093</v>
      </c>
      <c r="X43" s="46">
        <f t="shared" si="4"/>
        <v>17811166</v>
      </c>
      <c r="Y43" s="46">
        <f t="shared" si="4"/>
        <v>130780980</v>
      </c>
      <c r="Z43" s="47">
        <f>+IF(X43&lt;&gt;0,+(Y43/X43)*100,0)</f>
        <v>734.2640004590379</v>
      </c>
      <c r="AA43" s="48">
        <f t="shared" si="4"/>
        <v>-17767612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7" hidden="1" x14ac:dyDescent="0.25">
      <c r="G60">
        <v>95967004</v>
      </c>
      <c r="J60">
        <v>95967004</v>
      </c>
      <c r="Q60">
        <v>-57053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32728689</v>
      </c>
      <c r="F7" s="20">
        <v>40252235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30189168</v>
      </c>
      <c r="Y7" s="20">
        <v>-30189168</v>
      </c>
      <c r="Z7" s="21">
        <v>-100</v>
      </c>
      <c r="AA7" s="22">
        <v>40252235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21639000</v>
      </c>
      <c r="F9" s="20">
        <v>21639000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16229241</v>
      </c>
      <c r="Y9" s="20">
        <v>-16229241</v>
      </c>
      <c r="Z9" s="21">
        <v>-100</v>
      </c>
      <c r="AA9" s="22">
        <v>21639000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-23774570</v>
      </c>
      <c r="D14" s="18"/>
      <c r="E14" s="19">
        <v>-73416366</v>
      </c>
      <c r="F14" s="20">
        <v>-75198956</v>
      </c>
      <c r="G14" s="20"/>
      <c r="H14" s="20">
        <v>-6137371</v>
      </c>
      <c r="I14" s="20">
        <v>-8289117</v>
      </c>
      <c r="J14" s="20">
        <v>-14426488</v>
      </c>
      <c r="K14" s="20">
        <v>-4716540</v>
      </c>
      <c r="L14" s="20">
        <v>-86992</v>
      </c>
      <c r="M14" s="20">
        <v>-4234417</v>
      </c>
      <c r="N14" s="20">
        <v>-9037949</v>
      </c>
      <c r="O14" s="20">
        <v>-8445820</v>
      </c>
      <c r="P14" s="20">
        <v>-150916</v>
      </c>
      <c r="Q14" s="20">
        <v>-8546871</v>
      </c>
      <c r="R14" s="20">
        <v>-17143607</v>
      </c>
      <c r="S14" s="20"/>
      <c r="T14" s="20"/>
      <c r="U14" s="20"/>
      <c r="V14" s="20"/>
      <c r="W14" s="20">
        <v>-40608044</v>
      </c>
      <c r="X14" s="20">
        <v>-54168651</v>
      </c>
      <c r="Y14" s="20">
        <v>13560607</v>
      </c>
      <c r="Z14" s="21">
        <v>-25.034049675706342</v>
      </c>
      <c r="AA14" s="22">
        <v>-75198956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-23774570</v>
      </c>
      <c r="D17" s="26">
        <f>SUM(D6:D16)</f>
        <v>0</v>
      </c>
      <c r="E17" s="27">
        <f t="shared" si="0"/>
        <v>-19048677</v>
      </c>
      <c r="F17" s="28">
        <f t="shared" si="0"/>
        <v>-13307721</v>
      </c>
      <c r="G17" s="28">
        <f t="shared" si="0"/>
        <v>0</v>
      </c>
      <c r="H17" s="28">
        <f t="shared" si="0"/>
        <v>-6137371</v>
      </c>
      <c r="I17" s="28">
        <f t="shared" si="0"/>
        <v>-8289117</v>
      </c>
      <c r="J17" s="28">
        <f t="shared" si="0"/>
        <v>-14426488</v>
      </c>
      <c r="K17" s="28">
        <f t="shared" si="0"/>
        <v>-4716540</v>
      </c>
      <c r="L17" s="28">
        <f t="shared" si="0"/>
        <v>-86992</v>
      </c>
      <c r="M17" s="28">
        <f t="shared" si="0"/>
        <v>-4234417</v>
      </c>
      <c r="N17" s="28">
        <f t="shared" si="0"/>
        <v>-9037949</v>
      </c>
      <c r="O17" s="28">
        <f t="shared" si="0"/>
        <v>-8445820</v>
      </c>
      <c r="P17" s="28">
        <f t="shared" si="0"/>
        <v>-150916</v>
      </c>
      <c r="Q17" s="28">
        <f t="shared" si="0"/>
        <v>-8546871</v>
      </c>
      <c r="R17" s="28">
        <f t="shared" si="0"/>
        <v>-17143607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-40608044</v>
      </c>
      <c r="X17" s="28">
        <f t="shared" si="0"/>
        <v>-7750242</v>
      </c>
      <c r="Y17" s="28">
        <f t="shared" si="0"/>
        <v>-32857802</v>
      </c>
      <c r="Z17" s="29">
        <f>+IF(X17&lt;&gt;0,+(Y17/X17)*100,0)</f>
        <v>423.95840026672715</v>
      </c>
      <c r="AA17" s="30">
        <f>SUM(AA6:AA16)</f>
        <v>-13307721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-23774570</v>
      </c>
      <c r="D41" s="32">
        <f>+D17+D30+D39</f>
        <v>0</v>
      </c>
      <c r="E41" s="33">
        <f t="shared" si="3"/>
        <v>-19048677</v>
      </c>
      <c r="F41" s="34">
        <f t="shared" si="3"/>
        <v>-13307721</v>
      </c>
      <c r="G41" s="34">
        <f t="shared" si="3"/>
        <v>0</v>
      </c>
      <c r="H41" s="34">
        <f t="shared" si="3"/>
        <v>-6137371</v>
      </c>
      <c r="I41" s="34">
        <f t="shared" si="3"/>
        <v>-8289117</v>
      </c>
      <c r="J41" s="34">
        <f t="shared" si="3"/>
        <v>-14426488</v>
      </c>
      <c r="K41" s="34">
        <f t="shared" si="3"/>
        <v>-4716540</v>
      </c>
      <c r="L41" s="34">
        <f t="shared" si="3"/>
        <v>-86992</v>
      </c>
      <c r="M41" s="34">
        <f t="shared" si="3"/>
        <v>-4234417</v>
      </c>
      <c r="N41" s="34">
        <f t="shared" si="3"/>
        <v>-9037949</v>
      </c>
      <c r="O41" s="34">
        <f t="shared" si="3"/>
        <v>-8445820</v>
      </c>
      <c r="P41" s="34">
        <f t="shared" si="3"/>
        <v>-150916</v>
      </c>
      <c r="Q41" s="34">
        <f t="shared" si="3"/>
        <v>-8546871</v>
      </c>
      <c r="R41" s="34">
        <f t="shared" si="3"/>
        <v>-17143607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-40608044</v>
      </c>
      <c r="X41" s="34">
        <f t="shared" si="3"/>
        <v>-7750242</v>
      </c>
      <c r="Y41" s="34">
        <f t="shared" si="3"/>
        <v>-32857802</v>
      </c>
      <c r="Z41" s="35">
        <f>+IF(X41&lt;&gt;0,+(Y41/X41)*100,0)</f>
        <v>423.95840026672715</v>
      </c>
      <c r="AA41" s="36">
        <f>+AA17+AA30+AA39</f>
        <v>-13307721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-6137371</v>
      </c>
      <c r="J42" s="34">
        <f>+G42</f>
        <v>0</v>
      </c>
      <c r="K42" s="34">
        <f>+I43+K60</f>
        <v>-14426488</v>
      </c>
      <c r="L42" s="34">
        <f>+K43+L60</f>
        <v>-19143028</v>
      </c>
      <c r="M42" s="34">
        <f>+L43+M60</f>
        <v>-19230020</v>
      </c>
      <c r="N42" s="34">
        <f>+K42</f>
        <v>-14426488</v>
      </c>
      <c r="O42" s="34">
        <f>+M43+O60</f>
        <v>-23464437</v>
      </c>
      <c r="P42" s="34">
        <f>+O43+P60</f>
        <v>-31910257</v>
      </c>
      <c r="Q42" s="34">
        <f>+P43+Q60</f>
        <v>-32061173</v>
      </c>
      <c r="R42" s="34">
        <f>+O42</f>
        <v>-23464437</v>
      </c>
      <c r="S42" s="34">
        <f>+Q43+S60</f>
        <v>-40608044</v>
      </c>
      <c r="T42" s="34">
        <f>+S43+T60</f>
        <v>-40608044</v>
      </c>
      <c r="U42" s="34">
        <f>+T43+U60</f>
        <v>-40608044</v>
      </c>
      <c r="V42" s="34">
        <f>+S42</f>
        <v>-40608044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-23774570</v>
      </c>
      <c r="D43" s="44">
        <f t="shared" ref="D43:AA43" si="4">+D41+D42</f>
        <v>0</v>
      </c>
      <c r="E43" s="45">
        <f t="shared" si="4"/>
        <v>-19048677</v>
      </c>
      <c r="F43" s="46">
        <f t="shared" si="4"/>
        <v>-13307721</v>
      </c>
      <c r="G43" s="46">
        <f t="shared" si="4"/>
        <v>0</v>
      </c>
      <c r="H43" s="46">
        <f t="shared" si="4"/>
        <v>-6137371</v>
      </c>
      <c r="I43" s="46">
        <f t="shared" si="4"/>
        <v>-14426488</v>
      </c>
      <c r="J43" s="46">
        <f>+I43</f>
        <v>-14426488</v>
      </c>
      <c r="K43" s="46">
        <f t="shared" si="4"/>
        <v>-19143028</v>
      </c>
      <c r="L43" s="46">
        <f t="shared" si="4"/>
        <v>-19230020</v>
      </c>
      <c r="M43" s="46">
        <f t="shared" si="4"/>
        <v>-23464437</v>
      </c>
      <c r="N43" s="46">
        <f>+M43</f>
        <v>-23464437</v>
      </c>
      <c r="O43" s="46">
        <f t="shared" si="4"/>
        <v>-31910257</v>
      </c>
      <c r="P43" s="46">
        <f t="shared" si="4"/>
        <v>-32061173</v>
      </c>
      <c r="Q43" s="46">
        <f t="shared" si="4"/>
        <v>-40608044</v>
      </c>
      <c r="R43" s="46">
        <f>+Q43</f>
        <v>-40608044</v>
      </c>
      <c r="S43" s="46">
        <f t="shared" si="4"/>
        <v>-40608044</v>
      </c>
      <c r="T43" s="46">
        <f t="shared" si="4"/>
        <v>-40608044</v>
      </c>
      <c r="U43" s="46">
        <f t="shared" si="4"/>
        <v>-40608044</v>
      </c>
      <c r="V43" s="46">
        <f>+U43</f>
        <v>-40608044</v>
      </c>
      <c r="W43" s="46">
        <f>+V43</f>
        <v>-40608044</v>
      </c>
      <c r="X43" s="46">
        <f t="shared" si="4"/>
        <v>-7750242</v>
      </c>
      <c r="Y43" s="46">
        <f t="shared" si="4"/>
        <v>-32857802</v>
      </c>
      <c r="Z43" s="47">
        <f>+IF(X43&lt;&gt;0,+(Y43/X43)*100,0)</f>
        <v>423.95840026672715</v>
      </c>
      <c r="AA43" s="48">
        <f t="shared" si="4"/>
        <v>-13307721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1348030</v>
      </c>
      <c r="F8" s="20">
        <v>1312018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1002021</v>
      </c>
      <c r="Y8" s="20">
        <v>-1002021</v>
      </c>
      <c r="Z8" s="21">
        <v>-100</v>
      </c>
      <c r="AA8" s="22">
        <v>1312018</v>
      </c>
    </row>
    <row r="9" spans="1:27" x14ac:dyDescent="0.25">
      <c r="A9" s="23" t="s">
        <v>37</v>
      </c>
      <c r="B9" s="17" t="s">
        <v>38</v>
      </c>
      <c r="C9" s="18">
        <v>18629000</v>
      </c>
      <c r="D9" s="18"/>
      <c r="E9" s="19">
        <v>8395236</v>
      </c>
      <c r="F9" s="20">
        <v>8395236</v>
      </c>
      <c r="G9" s="20">
        <v>3784000</v>
      </c>
      <c r="H9" s="20"/>
      <c r="I9" s="20"/>
      <c r="J9" s="20">
        <v>3784000</v>
      </c>
      <c r="K9" s="20"/>
      <c r="L9" s="20"/>
      <c r="M9" s="20">
        <v>1682000</v>
      </c>
      <c r="N9" s="20">
        <v>1682000</v>
      </c>
      <c r="O9" s="20"/>
      <c r="P9" s="20">
        <v>2942000</v>
      </c>
      <c r="Q9" s="20">
        <v>3000000</v>
      </c>
      <c r="R9" s="20">
        <v>5942000</v>
      </c>
      <c r="S9" s="20"/>
      <c r="T9" s="20"/>
      <c r="U9" s="20"/>
      <c r="V9" s="20"/>
      <c r="W9" s="20">
        <v>11408000</v>
      </c>
      <c r="X9" s="20">
        <v>6296427</v>
      </c>
      <c r="Y9" s="20">
        <v>5111573</v>
      </c>
      <c r="Z9" s="21">
        <v>81.182121225259976</v>
      </c>
      <c r="AA9" s="22">
        <v>8395236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-22255275</v>
      </c>
      <c r="D14" s="18"/>
      <c r="E14" s="19">
        <v>-34644623</v>
      </c>
      <c r="F14" s="20">
        <v>-31246441</v>
      </c>
      <c r="G14" s="20">
        <v>-2059</v>
      </c>
      <c r="H14" s="20">
        <v>-672703</v>
      </c>
      <c r="I14" s="20">
        <v>-154660</v>
      </c>
      <c r="J14" s="20">
        <v>-829422</v>
      </c>
      <c r="K14" s="20">
        <v>-2681</v>
      </c>
      <c r="L14" s="20">
        <v>-2184844</v>
      </c>
      <c r="M14" s="20">
        <v>-2960944</v>
      </c>
      <c r="N14" s="20">
        <v>-5148469</v>
      </c>
      <c r="O14" s="20">
        <v>-423820</v>
      </c>
      <c r="P14" s="20">
        <v>-657612</v>
      </c>
      <c r="Q14" s="20">
        <v>-81942</v>
      </c>
      <c r="R14" s="20">
        <v>-1163374</v>
      </c>
      <c r="S14" s="20"/>
      <c r="T14" s="20"/>
      <c r="U14" s="20"/>
      <c r="V14" s="20"/>
      <c r="W14" s="20">
        <v>-7141265</v>
      </c>
      <c r="X14" s="20">
        <v>-25133948</v>
      </c>
      <c r="Y14" s="20">
        <v>17992683</v>
      </c>
      <c r="Z14" s="21">
        <v>-71.58717365055422</v>
      </c>
      <c r="AA14" s="22">
        <v>-31246441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-3626275</v>
      </c>
      <c r="D17" s="26">
        <f>SUM(D6:D16)</f>
        <v>0</v>
      </c>
      <c r="E17" s="27">
        <f t="shared" si="0"/>
        <v>-24901357</v>
      </c>
      <c r="F17" s="28">
        <f t="shared" si="0"/>
        <v>-21539187</v>
      </c>
      <c r="G17" s="28">
        <f t="shared" si="0"/>
        <v>3781941</v>
      </c>
      <c r="H17" s="28">
        <f t="shared" si="0"/>
        <v>-672703</v>
      </c>
      <c r="I17" s="28">
        <f t="shared" si="0"/>
        <v>-154660</v>
      </c>
      <c r="J17" s="28">
        <f t="shared" si="0"/>
        <v>2954578</v>
      </c>
      <c r="K17" s="28">
        <f t="shared" si="0"/>
        <v>-2681</v>
      </c>
      <c r="L17" s="28">
        <f t="shared" si="0"/>
        <v>-2184844</v>
      </c>
      <c r="M17" s="28">
        <f t="shared" si="0"/>
        <v>-1278944</v>
      </c>
      <c r="N17" s="28">
        <f t="shared" si="0"/>
        <v>-3466469</v>
      </c>
      <c r="O17" s="28">
        <f t="shared" si="0"/>
        <v>-423820</v>
      </c>
      <c r="P17" s="28">
        <f t="shared" si="0"/>
        <v>2284388</v>
      </c>
      <c r="Q17" s="28">
        <f t="shared" si="0"/>
        <v>2918058</v>
      </c>
      <c r="R17" s="28">
        <f t="shared" si="0"/>
        <v>4778626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4266735</v>
      </c>
      <c r="X17" s="28">
        <f t="shared" si="0"/>
        <v>-17835500</v>
      </c>
      <c r="Y17" s="28">
        <f t="shared" si="0"/>
        <v>22102235</v>
      </c>
      <c r="Z17" s="29">
        <f>+IF(X17&lt;&gt;0,+(Y17/X17)*100,0)</f>
        <v>-123.92271032491379</v>
      </c>
      <c r="AA17" s="30">
        <f>SUM(AA6:AA16)</f>
        <v>-21539187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-3626275</v>
      </c>
      <c r="D41" s="32">
        <f>+D17+D30+D39</f>
        <v>0</v>
      </c>
      <c r="E41" s="33">
        <f t="shared" si="3"/>
        <v>-24901357</v>
      </c>
      <c r="F41" s="34">
        <f t="shared" si="3"/>
        <v>-21539187</v>
      </c>
      <c r="G41" s="34">
        <f t="shared" si="3"/>
        <v>3781941</v>
      </c>
      <c r="H41" s="34">
        <f t="shared" si="3"/>
        <v>-672703</v>
      </c>
      <c r="I41" s="34">
        <f t="shared" si="3"/>
        <v>-154660</v>
      </c>
      <c r="J41" s="34">
        <f t="shared" si="3"/>
        <v>2954578</v>
      </c>
      <c r="K41" s="34">
        <f t="shared" si="3"/>
        <v>-2681</v>
      </c>
      <c r="L41" s="34">
        <f t="shared" si="3"/>
        <v>-2184844</v>
      </c>
      <c r="M41" s="34">
        <f t="shared" si="3"/>
        <v>-1278944</v>
      </c>
      <c r="N41" s="34">
        <f t="shared" si="3"/>
        <v>-3466469</v>
      </c>
      <c r="O41" s="34">
        <f t="shared" si="3"/>
        <v>-423820</v>
      </c>
      <c r="P41" s="34">
        <f t="shared" si="3"/>
        <v>2284388</v>
      </c>
      <c r="Q41" s="34">
        <f t="shared" si="3"/>
        <v>2918058</v>
      </c>
      <c r="R41" s="34">
        <f t="shared" si="3"/>
        <v>4778626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4266735</v>
      </c>
      <c r="X41" s="34">
        <f t="shared" si="3"/>
        <v>-17835500</v>
      </c>
      <c r="Y41" s="34">
        <f t="shared" si="3"/>
        <v>22102235</v>
      </c>
      <c r="Z41" s="35">
        <f>+IF(X41&lt;&gt;0,+(Y41/X41)*100,0)</f>
        <v>-123.92271032491379</v>
      </c>
      <c r="AA41" s="36">
        <f>+AA17+AA30+AA39</f>
        <v>-21539187</v>
      </c>
    </row>
    <row r="42" spans="1:27" x14ac:dyDescent="0.25">
      <c r="A42" s="23" t="s">
        <v>63</v>
      </c>
      <c r="B42" s="17" t="s">
        <v>64</v>
      </c>
      <c r="C42" s="32">
        <v>-1081659466</v>
      </c>
      <c r="D42" s="32"/>
      <c r="E42" s="33">
        <v>-3781352</v>
      </c>
      <c r="F42" s="34">
        <v>-3781352</v>
      </c>
      <c r="G42" s="34">
        <v>-1085020700</v>
      </c>
      <c r="H42" s="34">
        <f>+G43+H60</f>
        <v>-1081238759</v>
      </c>
      <c r="I42" s="34">
        <f>+H43+I60</f>
        <v>-1081911462</v>
      </c>
      <c r="J42" s="34">
        <f>+G42</f>
        <v>-1085020700</v>
      </c>
      <c r="K42" s="34">
        <f>+I43+K60</f>
        <v>-1082066122</v>
      </c>
      <c r="L42" s="34">
        <f>+K43+L60</f>
        <v>-1082068803</v>
      </c>
      <c r="M42" s="34">
        <f>+L43+M60</f>
        <v>-1084253647</v>
      </c>
      <c r="N42" s="34">
        <f>+K42</f>
        <v>-1082066122</v>
      </c>
      <c r="O42" s="34">
        <f>+M43+O60</f>
        <v>-1085532591</v>
      </c>
      <c r="P42" s="34">
        <f>+O43+P60</f>
        <v>-1085956411</v>
      </c>
      <c r="Q42" s="34">
        <f>+P43+Q60</f>
        <v>-1083672023</v>
      </c>
      <c r="R42" s="34">
        <f>+O42</f>
        <v>-1085532591</v>
      </c>
      <c r="S42" s="34">
        <f>+Q43+S60</f>
        <v>-1080753965</v>
      </c>
      <c r="T42" s="34">
        <f>+S43+T60</f>
        <v>-1080753965</v>
      </c>
      <c r="U42" s="34">
        <f>+T43+U60</f>
        <v>-1080753965</v>
      </c>
      <c r="V42" s="34">
        <f>+S42</f>
        <v>-1080753965</v>
      </c>
      <c r="W42" s="34">
        <f>+G42</f>
        <v>-1085020700</v>
      </c>
      <c r="X42" s="34">
        <v>-3781352</v>
      </c>
      <c r="Y42" s="34">
        <f>+W42-X42</f>
        <v>-1081239348</v>
      </c>
      <c r="Z42" s="35">
        <f>+IF(X42&lt;&gt;0,+(Y42/X42)*100,0)</f>
        <v>28593.988287787015</v>
      </c>
      <c r="AA42" s="36">
        <v>-3781352</v>
      </c>
    </row>
    <row r="43" spans="1:27" x14ac:dyDescent="0.25">
      <c r="A43" s="42" t="s">
        <v>65</v>
      </c>
      <c r="B43" s="43" t="s">
        <v>64</v>
      </c>
      <c r="C43" s="44">
        <f>+C41+C42</f>
        <v>-1085285741</v>
      </c>
      <c r="D43" s="44">
        <f t="shared" ref="D43:AA43" si="4">+D41+D42</f>
        <v>0</v>
      </c>
      <c r="E43" s="45">
        <f t="shared" si="4"/>
        <v>-28682709</v>
      </c>
      <c r="F43" s="46">
        <f t="shared" si="4"/>
        <v>-25320539</v>
      </c>
      <c r="G43" s="46">
        <f t="shared" si="4"/>
        <v>-1081238759</v>
      </c>
      <c r="H43" s="46">
        <f t="shared" si="4"/>
        <v>-1081911462</v>
      </c>
      <c r="I43" s="46">
        <f t="shared" si="4"/>
        <v>-1082066122</v>
      </c>
      <c r="J43" s="46">
        <f>+I43</f>
        <v>-1082066122</v>
      </c>
      <c r="K43" s="46">
        <f t="shared" si="4"/>
        <v>-1082068803</v>
      </c>
      <c r="L43" s="46">
        <f t="shared" si="4"/>
        <v>-1084253647</v>
      </c>
      <c r="M43" s="46">
        <f t="shared" si="4"/>
        <v>-1085532591</v>
      </c>
      <c r="N43" s="46">
        <f>+M43</f>
        <v>-1085532591</v>
      </c>
      <c r="O43" s="46">
        <f t="shared" si="4"/>
        <v>-1085956411</v>
      </c>
      <c r="P43" s="46">
        <f t="shared" si="4"/>
        <v>-1083672023</v>
      </c>
      <c r="Q43" s="46">
        <f t="shared" si="4"/>
        <v>-1080753965</v>
      </c>
      <c r="R43" s="46">
        <f>+Q43</f>
        <v>-1080753965</v>
      </c>
      <c r="S43" s="46">
        <f t="shared" si="4"/>
        <v>-1080753965</v>
      </c>
      <c r="T43" s="46">
        <f t="shared" si="4"/>
        <v>-1080753965</v>
      </c>
      <c r="U43" s="46">
        <f t="shared" si="4"/>
        <v>-1080753965</v>
      </c>
      <c r="V43" s="46">
        <f>+U43</f>
        <v>-1080753965</v>
      </c>
      <c r="W43" s="46">
        <f>+V43</f>
        <v>-1080753965</v>
      </c>
      <c r="X43" s="46">
        <f t="shared" si="4"/>
        <v>-21616852</v>
      </c>
      <c r="Y43" s="46">
        <f t="shared" si="4"/>
        <v>-1059137113</v>
      </c>
      <c r="Z43" s="47">
        <f>+IF(X43&lt;&gt;0,+(Y43/X43)*100,0)</f>
        <v>4899.5899726750222</v>
      </c>
      <c r="AA43" s="48">
        <f t="shared" si="4"/>
        <v>-25320539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-1085020700</v>
      </c>
      <c r="J60">
        <v>-1085020700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5248</v>
      </c>
      <c r="D7" s="18"/>
      <c r="E7" s="19">
        <v>132645768</v>
      </c>
      <c r="F7" s="20">
        <v>135253627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101440215</v>
      </c>
      <c r="Y7" s="20">
        <v>-101440215</v>
      </c>
      <c r="Z7" s="21">
        <v>-100</v>
      </c>
      <c r="AA7" s="22">
        <v>135253627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62411000</v>
      </c>
      <c r="N9" s="20">
        <v>62411000</v>
      </c>
      <c r="O9" s="20"/>
      <c r="P9" s="20"/>
      <c r="Q9" s="20"/>
      <c r="R9" s="20"/>
      <c r="S9" s="20"/>
      <c r="T9" s="20"/>
      <c r="U9" s="20"/>
      <c r="V9" s="20"/>
      <c r="W9" s="20">
        <v>62411000</v>
      </c>
      <c r="X9" s="20"/>
      <c r="Y9" s="20">
        <v>62411000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-13811000</v>
      </c>
      <c r="H10" s="20"/>
      <c r="I10" s="20"/>
      <c r="J10" s="20">
        <v>-13811000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-13811000</v>
      </c>
      <c r="X10" s="20"/>
      <c r="Y10" s="20">
        <v>-13811000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-125566076</v>
      </c>
      <c r="F14" s="20">
        <v>-148539373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-111404547</v>
      </c>
      <c r="Y14" s="20">
        <v>111404547</v>
      </c>
      <c r="Z14" s="21">
        <v>-100</v>
      </c>
      <c r="AA14" s="22">
        <v>-148539373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5248</v>
      </c>
      <c r="D17" s="26">
        <f>SUM(D6:D16)</f>
        <v>0</v>
      </c>
      <c r="E17" s="27">
        <f t="shared" si="0"/>
        <v>7079692</v>
      </c>
      <c r="F17" s="28">
        <f t="shared" si="0"/>
        <v>-13285746</v>
      </c>
      <c r="G17" s="28">
        <f t="shared" si="0"/>
        <v>-13811000</v>
      </c>
      <c r="H17" s="28">
        <f t="shared" si="0"/>
        <v>0</v>
      </c>
      <c r="I17" s="28">
        <f t="shared" si="0"/>
        <v>0</v>
      </c>
      <c r="J17" s="28">
        <f t="shared" si="0"/>
        <v>-13811000</v>
      </c>
      <c r="K17" s="28">
        <f t="shared" si="0"/>
        <v>0</v>
      </c>
      <c r="L17" s="28">
        <f t="shared" si="0"/>
        <v>0</v>
      </c>
      <c r="M17" s="28">
        <f t="shared" si="0"/>
        <v>62411000</v>
      </c>
      <c r="N17" s="28">
        <f t="shared" si="0"/>
        <v>62411000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48600000</v>
      </c>
      <c r="X17" s="28">
        <f t="shared" si="0"/>
        <v>-9964332</v>
      </c>
      <c r="Y17" s="28">
        <f t="shared" si="0"/>
        <v>58564332</v>
      </c>
      <c r="Z17" s="29">
        <f>+IF(X17&lt;&gt;0,+(Y17/X17)*100,0)</f>
        <v>-587.73966985443678</v>
      </c>
      <c r="AA17" s="30">
        <f>SUM(AA6:AA16)</f>
        <v>-13285746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-1725000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-1293750</v>
      </c>
      <c r="Y28" s="20">
        <v>1293750</v>
      </c>
      <c r="Z28" s="21">
        <v>-100</v>
      </c>
      <c r="AA28" s="22">
        <v>-1725000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-1725000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-1293750</v>
      </c>
      <c r="Y30" s="28">
        <f t="shared" si="1"/>
        <v>1293750</v>
      </c>
      <c r="Z30" s="29">
        <f>+IF(X30&lt;&gt;0,+(Y30/X30)*100,0)</f>
        <v>-100</v>
      </c>
      <c r="AA30" s="30">
        <f>SUM(AA21:AA29)</f>
        <v>-1725000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5248</v>
      </c>
      <c r="D41" s="32">
        <f>+D17+D30+D39</f>
        <v>0</v>
      </c>
      <c r="E41" s="33">
        <f t="shared" si="3"/>
        <v>7079692</v>
      </c>
      <c r="F41" s="34">
        <f t="shared" si="3"/>
        <v>-15010746</v>
      </c>
      <c r="G41" s="34">
        <f t="shared" si="3"/>
        <v>-13811000</v>
      </c>
      <c r="H41" s="34">
        <f t="shared" si="3"/>
        <v>0</v>
      </c>
      <c r="I41" s="34">
        <f t="shared" si="3"/>
        <v>0</v>
      </c>
      <c r="J41" s="34">
        <f t="shared" si="3"/>
        <v>-13811000</v>
      </c>
      <c r="K41" s="34">
        <f t="shared" si="3"/>
        <v>0</v>
      </c>
      <c r="L41" s="34">
        <f t="shared" si="3"/>
        <v>0</v>
      </c>
      <c r="M41" s="34">
        <f t="shared" si="3"/>
        <v>62411000</v>
      </c>
      <c r="N41" s="34">
        <f t="shared" si="3"/>
        <v>62411000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48600000</v>
      </c>
      <c r="X41" s="34">
        <f t="shared" si="3"/>
        <v>-11258082</v>
      </c>
      <c r="Y41" s="34">
        <f t="shared" si="3"/>
        <v>59858082</v>
      </c>
      <c r="Z41" s="35">
        <f>+IF(X41&lt;&gt;0,+(Y41/X41)*100,0)</f>
        <v>-531.68987399452237</v>
      </c>
      <c r="AA41" s="36">
        <f>+AA17+AA30+AA39</f>
        <v>-15010746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-13811000</v>
      </c>
      <c r="I42" s="34">
        <f>+H43+I60</f>
        <v>-13811000</v>
      </c>
      <c r="J42" s="34">
        <f>+G42</f>
        <v>0</v>
      </c>
      <c r="K42" s="34">
        <f>+I43+K60</f>
        <v>-13811000</v>
      </c>
      <c r="L42" s="34">
        <f>+K43+L60</f>
        <v>-13811000</v>
      </c>
      <c r="M42" s="34">
        <f>+L43+M60</f>
        <v>-13811000</v>
      </c>
      <c r="N42" s="34">
        <f>+K42</f>
        <v>-13811000</v>
      </c>
      <c r="O42" s="34">
        <f>+M43+O60</f>
        <v>48600000</v>
      </c>
      <c r="P42" s="34">
        <f>+O43+P60</f>
        <v>48600000</v>
      </c>
      <c r="Q42" s="34">
        <f>+P43+Q60</f>
        <v>48600000</v>
      </c>
      <c r="R42" s="34">
        <f>+O42</f>
        <v>48600000</v>
      </c>
      <c r="S42" s="34">
        <f>+Q43+S60</f>
        <v>48600000</v>
      </c>
      <c r="T42" s="34">
        <f>+S43+T60</f>
        <v>48600000</v>
      </c>
      <c r="U42" s="34">
        <f>+T43+U60</f>
        <v>48600000</v>
      </c>
      <c r="V42" s="34">
        <f>+S42</f>
        <v>48600000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5248</v>
      </c>
      <c r="D43" s="44">
        <f t="shared" ref="D43:AA43" si="4">+D41+D42</f>
        <v>0</v>
      </c>
      <c r="E43" s="45">
        <f t="shared" si="4"/>
        <v>7079692</v>
      </c>
      <c r="F43" s="46">
        <f t="shared" si="4"/>
        <v>-15010746</v>
      </c>
      <c r="G43" s="46">
        <f t="shared" si="4"/>
        <v>-13811000</v>
      </c>
      <c r="H43" s="46">
        <f t="shared" si="4"/>
        <v>-13811000</v>
      </c>
      <c r="I43" s="46">
        <f t="shared" si="4"/>
        <v>-13811000</v>
      </c>
      <c r="J43" s="46">
        <f>+I43</f>
        <v>-13811000</v>
      </c>
      <c r="K43" s="46">
        <f t="shared" si="4"/>
        <v>-13811000</v>
      </c>
      <c r="L43" s="46">
        <f t="shared" si="4"/>
        <v>-13811000</v>
      </c>
      <c r="M43" s="46">
        <f t="shared" si="4"/>
        <v>48600000</v>
      </c>
      <c r="N43" s="46">
        <f>+M43</f>
        <v>48600000</v>
      </c>
      <c r="O43" s="46">
        <f t="shared" si="4"/>
        <v>48600000</v>
      </c>
      <c r="P43" s="46">
        <f t="shared" si="4"/>
        <v>48600000</v>
      </c>
      <c r="Q43" s="46">
        <f t="shared" si="4"/>
        <v>48600000</v>
      </c>
      <c r="R43" s="46">
        <f>+Q43</f>
        <v>48600000</v>
      </c>
      <c r="S43" s="46">
        <f t="shared" si="4"/>
        <v>48600000</v>
      </c>
      <c r="T43" s="46">
        <f t="shared" si="4"/>
        <v>48600000</v>
      </c>
      <c r="U43" s="46">
        <f t="shared" si="4"/>
        <v>48600000</v>
      </c>
      <c r="V43" s="46">
        <f>+U43</f>
        <v>48600000</v>
      </c>
      <c r="W43" s="46">
        <f>+V43</f>
        <v>48600000</v>
      </c>
      <c r="X43" s="46">
        <f t="shared" si="4"/>
        <v>-11258082</v>
      </c>
      <c r="Y43" s="46">
        <f t="shared" si="4"/>
        <v>59858082</v>
      </c>
      <c r="Z43" s="47">
        <f>+IF(X43&lt;&gt;0,+(Y43/X43)*100,0)</f>
        <v>-531.68987399452237</v>
      </c>
      <c r="AA43" s="48">
        <f t="shared" si="4"/>
        <v>-15010746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989147029</v>
      </c>
      <c r="D7" s="18"/>
      <c r="E7" s="19">
        <v>858851735</v>
      </c>
      <c r="F7" s="20">
        <v>887904530</v>
      </c>
      <c r="G7" s="20">
        <v>71007228</v>
      </c>
      <c r="H7" s="20">
        <v>113195786</v>
      </c>
      <c r="I7" s="20">
        <v>92178586</v>
      </c>
      <c r="J7" s="20">
        <v>276381600</v>
      </c>
      <c r="K7" s="20">
        <v>102859866</v>
      </c>
      <c r="L7" s="20">
        <v>89325904</v>
      </c>
      <c r="M7" s="20">
        <v>86551012</v>
      </c>
      <c r="N7" s="20">
        <v>278736782</v>
      </c>
      <c r="O7" s="20">
        <v>89728130</v>
      </c>
      <c r="P7" s="20">
        <v>78564681</v>
      </c>
      <c r="Q7" s="20">
        <v>90896603</v>
      </c>
      <c r="R7" s="20">
        <v>259189414</v>
      </c>
      <c r="S7" s="20"/>
      <c r="T7" s="20"/>
      <c r="U7" s="20"/>
      <c r="V7" s="20"/>
      <c r="W7" s="20">
        <v>814307796</v>
      </c>
      <c r="X7" s="20">
        <v>665928345</v>
      </c>
      <c r="Y7" s="20">
        <v>148379451</v>
      </c>
      <c r="Z7" s="21">
        <v>22.281594125566169</v>
      </c>
      <c r="AA7" s="22">
        <v>887904530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201868410</v>
      </c>
      <c r="F8" s="20">
        <v>200283661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2269782</v>
      </c>
      <c r="Y8" s="20">
        <v>-2269782</v>
      </c>
      <c r="Z8" s="21">
        <v>-100</v>
      </c>
      <c r="AA8" s="22">
        <v>200283661</v>
      </c>
    </row>
    <row r="9" spans="1:27" x14ac:dyDescent="0.25">
      <c r="A9" s="23" t="s">
        <v>37</v>
      </c>
      <c r="B9" s="17" t="s">
        <v>38</v>
      </c>
      <c r="C9" s="18">
        <v>94999741</v>
      </c>
      <c r="D9" s="18"/>
      <c r="E9" s="19">
        <v>99230168</v>
      </c>
      <c r="F9" s="20">
        <v>99230168</v>
      </c>
      <c r="G9" s="20">
        <v>41345859</v>
      </c>
      <c r="H9" s="20"/>
      <c r="I9" s="20"/>
      <c r="J9" s="20">
        <v>41345859</v>
      </c>
      <c r="K9" s="20"/>
      <c r="L9" s="20"/>
      <c r="M9" s="20">
        <v>33076723</v>
      </c>
      <c r="N9" s="20">
        <v>33076723</v>
      </c>
      <c r="O9" s="20"/>
      <c r="P9" s="20"/>
      <c r="Q9" s="20">
        <v>24807586</v>
      </c>
      <c r="R9" s="20">
        <v>24807586</v>
      </c>
      <c r="S9" s="20"/>
      <c r="T9" s="20"/>
      <c r="U9" s="20"/>
      <c r="V9" s="20"/>
      <c r="W9" s="20">
        <v>99230168</v>
      </c>
      <c r="X9" s="20">
        <v>74422625</v>
      </c>
      <c r="Y9" s="20">
        <v>24807543</v>
      </c>
      <c r="Z9" s="21">
        <v>33.333335124903215</v>
      </c>
      <c r="AA9" s="22">
        <v>99230168</v>
      </c>
    </row>
    <row r="10" spans="1:27" x14ac:dyDescent="0.25">
      <c r="A10" s="23" t="s">
        <v>39</v>
      </c>
      <c r="B10" s="17" t="s">
        <v>38</v>
      </c>
      <c r="C10" s="18">
        <v>18549621</v>
      </c>
      <c r="D10" s="18"/>
      <c r="E10" s="19">
        <v>41300000</v>
      </c>
      <c r="F10" s="20">
        <v>41300000</v>
      </c>
      <c r="G10" s="20"/>
      <c r="H10" s="20">
        <v>18594858</v>
      </c>
      <c r="I10" s="20"/>
      <c r="J10" s="20">
        <v>18594858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18594858</v>
      </c>
      <c r="X10" s="20">
        <v>30974999</v>
      </c>
      <c r="Y10" s="20">
        <v>-12380141</v>
      </c>
      <c r="Z10" s="21">
        <v>-39.968172396066905</v>
      </c>
      <c r="AA10" s="22">
        <v>41300000</v>
      </c>
    </row>
    <row r="11" spans="1:27" x14ac:dyDescent="0.25">
      <c r="A11" s="23" t="s">
        <v>40</v>
      </c>
      <c r="B11" s="17" t="s">
        <v>32</v>
      </c>
      <c r="C11" s="18">
        <v>1070254</v>
      </c>
      <c r="D11" s="18"/>
      <c r="E11" s="19"/>
      <c r="F11" s="20"/>
      <c r="G11" s="20">
        <v>14770</v>
      </c>
      <c r="H11" s="20">
        <v>15267</v>
      </c>
      <c r="I11" s="20">
        <v>41498</v>
      </c>
      <c r="J11" s="20">
        <v>71535</v>
      </c>
      <c r="K11" s="20">
        <v>41289</v>
      </c>
      <c r="L11" s="20">
        <v>100922</v>
      </c>
      <c r="M11" s="20">
        <v>26635</v>
      </c>
      <c r="N11" s="20">
        <v>168846</v>
      </c>
      <c r="O11" s="20">
        <v>54631</v>
      </c>
      <c r="P11" s="20">
        <v>37318</v>
      </c>
      <c r="Q11" s="20">
        <v>41011</v>
      </c>
      <c r="R11" s="20">
        <v>132960</v>
      </c>
      <c r="S11" s="20"/>
      <c r="T11" s="20"/>
      <c r="U11" s="20"/>
      <c r="V11" s="20"/>
      <c r="W11" s="20">
        <v>373341</v>
      </c>
      <c r="X11" s="20"/>
      <c r="Y11" s="20">
        <v>373341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-292423730</v>
      </c>
      <c r="D14" s="18"/>
      <c r="E14" s="19">
        <v>-860463214</v>
      </c>
      <c r="F14" s="20">
        <v>-843146129</v>
      </c>
      <c r="G14" s="20">
        <v>-103500806</v>
      </c>
      <c r="H14" s="20">
        <v>-61144056</v>
      </c>
      <c r="I14" s="20">
        <v>-60412570</v>
      </c>
      <c r="J14" s="20">
        <v>-225057432</v>
      </c>
      <c r="K14" s="20">
        <v>-51826415</v>
      </c>
      <c r="L14" s="20">
        <v>-16871404</v>
      </c>
      <c r="M14" s="20">
        <v>-88036372</v>
      </c>
      <c r="N14" s="20">
        <v>-156734191</v>
      </c>
      <c r="O14" s="20">
        <v>-32875131</v>
      </c>
      <c r="P14" s="20">
        <v>-26416534</v>
      </c>
      <c r="Q14" s="20">
        <v>-68923820</v>
      </c>
      <c r="R14" s="20">
        <v>-128215485</v>
      </c>
      <c r="S14" s="20"/>
      <c r="T14" s="20"/>
      <c r="U14" s="20"/>
      <c r="V14" s="20"/>
      <c r="W14" s="20">
        <v>-510007108</v>
      </c>
      <c r="X14" s="20">
        <v>-632359591</v>
      </c>
      <c r="Y14" s="20">
        <v>122352483</v>
      </c>
      <c r="Z14" s="21">
        <v>-19.348561284017908</v>
      </c>
      <c r="AA14" s="22">
        <v>-843146129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811342915</v>
      </c>
      <c r="D17" s="26">
        <f>SUM(D6:D16)</f>
        <v>0</v>
      </c>
      <c r="E17" s="27">
        <f t="shared" si="0"/>
        <v>340787099</v>
      </c>
      <c r="F17" s="28">
        <f t="shared" si="0"/>
        <v>385572230</v>
      </c>
      <c r="G17" s="28">
        <f t="shared" si="0"/>
        <v>8867051</v>
      </c>
      <c r="H17" s="28">
        <f t="shared" si="0"/>
        <v>70661855</v>
      </c>
      <c r="I17" s="28">
        <f t="shared" si="0"/>
        <v>31807514</v>
      </c>
      <c r="J17" s="28">
        <f t="shared" si="0"/>
        <v>111336420</v>
      </c>
      <c r="K17" s="28">
        <f t="shared" si="0"/>
        <v>51074740</v>
      </c>
      <c r="L17" s="28">
        <f t="shared" si="0"/>
        <v>72555422</v>
      </c>
      <c r="M17" s="28">
        <f t="shared" si="0"/>
        <v>31617998</v>
      </c>
      <c r="N17" s="28">
        <f t="shared" si="0"/>
        <v>155248160</v>
      </c>
      <c r="O17" s="28">
        <f t="shared" si="0"/>
        <v>56907630</v>
      </c>
      <c r="P17" s="28">
        <f t="shared" si="0"/>
        <v>52185465</v>
      </c>
      <c r="Q17" s="28">
        <f t="shared" si="0"/>
        <v>46821380</v>
      </c>
      <c r="R17" s="28">
        <f t="shared" si="0"/>
        <v>155914475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422499055</v>
      </c>
      <c r="X17" s="28">
        <f t="shared" si="0"/>
        <v>141236160</v>
      </c>
      <c r="Y17" s="28">
        <f t="shared" si="0"/>
        <v>281262895</v>
      </c>
      <c r="Z17" s="29">
        <f>+IF(X17&lt;&gt;0,+(Y17/X17)*100,0)</f>
        <v>199.14368600788919</v>
      </c>
      <c r="AA17" s="30">
        <f>SUM(AA6:AA16)</f>
        <v>385572230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-22491738</v>
      </c>
      <c r="D28" s="18"/>
      <c r="E28" s="19">
        <v>-41300000</v>
      </c>
      <c r="F28" s="20">
        <v>-43897304</v>
      </c>
      <c r="G28" s="20">
        <v>-7296658</v>
      </c>
      <c r="H28" s="20"/>
      <c r="I28" s="20"/>
      <c r="J28" s="20">
        <v>-7296658</v>
      </c>
      <c r="K28" s="20">
        <v>-4344917</v>
      </c>
      <c r="L28" s="20"/>
      <c r="M28" s="20">
        <v>-5712378</v>
      </c>
      <c r="N28" s="20">
        <v>-10057295</v>
      </c>
      <c r="O28" s="20"/>
      <c r="P28" s="20"/>
      <c r="Q28" s="20"/>
      <c r="R28" s="20"/>
      <c r="S28" s="20"/>
      <c r="T28" s="20"/>
      <c r="U28" s="20"/>
      <c r="V28" s="20"/>
      <c r="W28" s="20">
        <v>-17353953</v>
      </c>
      <c r="X28" s="20">
        <v>-33272312</v>
      </c>
      <c r="Y28" s="20">
        <v>15918359</v>
      </c>
      <c r="Z28" s="21">
        <v>-47.842659686528549</v>
      </c>
      <c r="AA28" s="22">
        <v>-43897304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-22491738</v>
      </c>
      <c r="D30" s="26">
        <f t="shared" ref="D30:Y30" si="1">SUM(D21:D29)</f>
        <v>0</v>
      </c>
      <c r="E30" s="27">
        <f t="shared" si="1"/>
        <v>-41300000</v>
      </c>
      <c r="F30" s="28">
        <f t="shared" si="1"/>
        <v>-43897304</v>
      </c>
      <c r="G30" s="28">
        <f t="shared" si="1"/>
        <v>-7296658</v>
      </c>
      <c r="H30" s="28">
        <f t="shared" si="1"/>
        <v>0</v>
      </c>
      <c r="I30" s="28">
        <f t="shared" si="1"/>
        <v>0</v>
      </c>
      <c r="J30" s="28">
        <f t="shared" si="1"/>
        <v>-7296658</v>
      </c>
      <c r="K30" s="28">
        <f t="shared" si="1"/>
        <v>-4344917</v>
      </c>
      <c r="L30" s="28">
        <f t="shared" si="1"/>
        <v>0</v>
      </c>
      <c r="M30" s="28">
        <f t="shared" si="1"/>
        <v>-5712378</v>
      </c>
      <c r="N30" s="28">
        <f t="shared" si="1"/>
        <v>-10057295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-17353953</v>
      </c>
      <c r="X30" s="28">
        <f t="shared" si="1"/>
        <v>-33272312</v>
      </c>
      <c r="Y30" s="28">
        <f t="shared" si="1"/>
        <v>15918359</v>
      </c>
      <c r="Z30" s="29">
        <f>+IF(X30&lt;&gt;0,+(Y30/X30)*100,0)</f>
        <v>-47.842659686528549</v>
      </c>
      <c r="AA30" s="30">
        <f>SUM(AA21:AA29)</f>
        <v>-43897304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788851177</v>
      </c>
      <c r="D41" s="32">
        <f>+D17+D30+D39</f>
        <v>0</v>
      </c>
      <c r="E41" s="33">
        <f t="shared" si="3"/>
        <v>299487099</v>
      </c>
      <c r="F41" s="34">
        <f t="shared" si="3"/>
        <v>341674926</v>
      </c>
      <c r="G41" s="34">
        <f t="shared" si="3"/>
        <v>1570393</v>
      </c>
      <c r="H41" s="34">
        <f t="shared" si="3"/>
        <v>70661855</v>
      </c>
      <c r="I41" s="34">
        <f t="shared" si="3"/>
        <v>31807514</v>
      </c>
      <c r="J41" s="34">
        <f t="shared" si="3"/>
        <v>104039762</v>
      </c>
      <c r="K41" s="34">
        <f t="shared" si="3"/>
        <v>46729823</v>
      </c>
      <c r="L41" s="34">
        <f t="shared" si="3"/>
        <v>72555422</v>
      </c>
      <c r="M41" s="34">
        <f t="shared" si="3"/>
        <v>25905620</v>
      </c>
      <c r="N41" s="34">
        <f t="shared" si="3"/>
        <v>145190865</v>
      </c>
      <c r="O41" s="34">
        <f t="shared" si="3"/>
        <v>56907630</v>
      </c>
      <c r="P41" s="34">
        <f t="shared" si="3"/>
        <v>52185465</v>
      </c>
      <c r="Q41" s="34">
        <f t="shared" si="3"/>
        <v>46821380</v>
      </c>
      <c r="R41" s="34">
        <f t="shared" si="3"/>
        <v>155914475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405145102</v>
      </c>
      <c r="X41" s="34">
        <f t="shared" si="3"/>
        <v>107963848</v>
      </c>
      <c r="Y41" s="34">
        <f t="shared" si="3"/>
        <v>297181254</v>
      </c>
      <c r="Z41" s="35">
        <f>+IF(X41&lt;&gt;0,+(Y41/X41)*100,0)</f>
        <v>275.25996850353096</v>
      </c>
      <c r="AA41" s="36">
        <f>+AA17+AA30+AA39</f>
        <v>341674926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1570393</v>
      </c>
      <c r="I42" s="34">
        <f>+H43+I60</f>
        <v>72232248</v>
      </c>
      <c r="J42" s="34">
        <f>+G42</f>
        <v>0</v>
      </c>
      <c r="K42" s="34">
        <f>+I43+K60</f>
        <v>104039762</v>
      </c>
      <c r="L42" s="34">
        <f>+K43+L60</f>
        <v>150769585</v>
      </c>
      <c r="M42" s="34">
        <f>+L43+M60</f>
        <v>223325007</v>
      </c>
      <c r="N42" s="34">
        <f>+K42</f>
        <v>104039762</v>
      </c>
      <c r="O42" s="34">
        <f>+M43+O60</f>
        <v>249230627</v>
      </c>
      <c r="P42" s="34">
        <f>+O43+P60</f>
        <v>306138257</v>
      </c>
      <c r="Q42" s="34">
        <f>+P43+Q60</f>
        <v>358323722</v>
      </c>
      <c r="R42" s="34">
        <f>+O42</f>
        <v>249230627</v>
      </c>
      <c r="S42" s="34">
        <f>+Q43+S60</f>
        <v>405145102</v>
      </c>
      <c r="T42" s="34">
        <f>+S43+T60</f>
        <v>405145102</v>
      </c>
      <c r="U42" s="34">
        <f>+T43+U60</f>
        <v>405145102</v>
      </c>
      <c r="V42" s="34">
        <f>+S42</f>
        <v>405145102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788851177</v>
      </c>
      <c r="D43" s="44">
        <f t="shared" ref="D43:AA43" si="4">+D41+D42</f>
        <v>0</v>
      </c>
      <c r="E43" s="45">
        <f t="shared" si="4"/>
        <v>299487099</v>
      </c>
      <c r="F43" s="46">
        <f t="shared" si="4"/>
        <v>341674926</v>
      </c>
      <c r="G43" s="46">
        <f t="shared" si="4"/>
        <v>1570393</v>
      </c>
      <c r="H43" s="46">
        <f t="shared" si="4"/>
        <v>72232248</v>
      </c>
      <c r="I43" s="46">
        <f t="shared" si="4"/>
        <v>104039762</v>
      </c>
      <c r="J43" s="46">
        <f>+I43</f>
        <v>104039762</v>
      </c>
      <c r="K43" s="46">
        <f t="shared" si="4"/>
        <v>150769585</v>
      </c>
      <c r="L43" s="46">
        <f t="shared" si="4"/>
        <v>223325007</v>
      </c>
      <c r="M43" s="46">
        <f t="shared" si="4"/>
        <v>249230627</v>
      </c>
      <c r="N43" s="46">
        <f>+M43</f>
        <v>249230627</v>
      </c>
      <c r="O43" s="46">
        <f t="shared" si="4"/>
        <v>306138257</v>
      </c>
      <c r="P43" s="46">
        <f t="shared" si="4"/>
        <v>358323722</v>
      </c>
      <c r="Q43" s="46">
        <f t="shared" si="4"/>
        <v>405145102</v>
      </c>
      <c r="R43" s="46">
        <f>+Q43</f>
        <v>405145102</v>
      </c>
      <c r="S43" s="46">
        <f t="shared" si="4"/>
        <v>405145102</v>
      </c>
      <c r="T43" s="46">
        <f t="shared" si="4"/>
        <v>405145102</v>
      </c>
      <c r="U43" s="46">
        <f t="shared" si="4"/>
        <v>405145102</v>
      </c>
      <c r="V43" s="46">
        <f>+U43</f>
        <v>405145102</v>
      </c>
      <c r="W43" s="46">
        <f>+V43</f>
        <v>405145102</v>
      </c>
      <c r="X43" s="46">
        <f t="shared" si="4"/>
        <v>107963848</v>
      </c>
      <c r="Y43" s="46">
        <f t="shared" si="4"/>
        <v>297181254</v>
      </c>
      <c r="Z43" s="47">
        <f>+IF(X43&lt;&gt;0,+(Y43/X43)*100,0)</f>
        <v>275.25996850353096</v>
      </c>
      <c r="AA43" s="48">
        <f t="shared" si="4"/>
        <v>341674926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6295</v>
      </c>
      <c r="D7" s="18"/>
      <c r="E7" s="19">
        <v>18035452</v>
      </c>
      <c r="F7" s="20">
        <v>18327299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13745484</v>
      </c>
      <c r="Y7" s="20">
        <v>-13745484</v>
      </c>
      <c r="Z7" s="21">
        <v>-100</v>
      </c>
      <c r="AA7" s="22">
        <v>18327299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62647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46989</v>
      </c>
      <c r="Y8" s="20">
        <v>-46989</v>
      </c>
      <c r="Z8" s="21">
        <v>-100</v>
      </c>
      <c r="AA8" s="22">
        <v>62647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-1305514</v>
      </c>
      <c r="D10" s="18"/>
      <c r="E10" s="19">
        <v>12284000</v>
      </c>
      <c r="F10" s="20">
        <v>12284000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9212994</v>
      </c>
      <c r="Y10" s="20">
        <v>-9212994</v>
      </c>
      <c r="Z10" s="21">
        <v>-100</v>
      </c>
      <c r="AA10" s="22">
        <v>12284000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-1401121</v>
      </c>
      <c r="D14" s="18"/>
      <c r="E14" s="19">
        <v>-33011898</v>
      </c>
      <c r="F14" s="20">
        <v>-33568572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-25176438</v>
      </c>
      <c r="Y14" s="20">
        <v>25176438</v>
      </c>
      <c r="Z14" s="21">
        <v>-100</v>
      </c>
      <c r="AA14" s="22">
        <v>-33568572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-2700340</v>
      </c>
      <c r="D17" s="26">
        <f>SUM(D6:D16)</f>
        <v>0</v>
      </c>
      <c r="E17" s="27">
        <f t="shared" si="0"/>
        <v>-2692446</v>
      </c>
      <c r="F17" s="28">
        <f t="shared" si="0"/>
        <v>-2894626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-2170971</v>
      </c>
      <c r="Y17" s="28">
        <f t="shared" si="0"/>
        <v>2170971</v>
      </c>
      <c r="Z17" s="29">
        <f>+IF(X17&lt;&gt;0,+(Y17/X17)*100,0)</f>
        <v>-100</v>
      </c>
      <c r="AA17" s="30">
        <f>SUM(AA6:AA16)</f>
        <v>-2894626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-11879970</v>
      </c>
      <c r="D28" s="18"/>
      <c r="E28" s="19">
        <v>-12284001</v>
      </c>
      <c r="F28" s="20">
        <v>-13134944</v>
      </c>
      <c r="G28" s="20">
        <v>-5019054</v>
      </c>
      <c r="H28" s="20">
        <v>-1359974</v>
      </c>
      <c r="I28" s="20">
        <v>-493652</v>
      </c>
      <c r="J28" s="20">
        <v>-6872680</v>
      </c>
      <c r="K28" s="20"/>
      <c r="L28" s="20"/>
      <c r="M28" s="20">
        <v>-498762</v>
      </c>
      <c r="N28" s="20">
        <v>-498762</v>
      </c>
      <c r="O28" s="20"/>
      <c r="P28" s="20">
        <v>-147193</v>
      </c>
      <c r="Q28" s="20"/>
      <c r="R28" s="20">
        <v>-147193</v>
      </c>
      <c r="S28" s="20"/>
      <c r="T28" s="20"/>
      <c r="U28" s="20"/>
      <c r="V28" s="20"/>
      <c r="W28" s="20">
        <v>-7518635</v>
      </c>
      <c r="X28" s="20">
        <v>-9851202</v>
      </c>
      <c r="Y28" s="20">
        <v>2332567</v>
      </c>
      <c r="Z28" s="21">
        <v>-23.677993812328687</v>
      </c>
      <c r="AA28" s="22">
        <v>-13134944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-11879970</v>
      </c>
      <c r="D30" s="26">
        <f t="shared" ref="D30:Y30" si="1">SUM(D21:D29)</f>
        <v>0</v>
      </c>
      <c r="E30" s="27">
        <f t="shared" si="1"/>
        <v>-12284001</v>
      </c>
      <c r="F30" s="28">
        <f t="shared" si="1"/>
        <v>-13134944</v>
      </c>
      <c r="G30" s="28">
        <f t="shared" si="1"/>
        <v>-5019054</v>
      </c>
      <c r="H30" s="28">
        <f t="shared" si="1"/>
        <v>-1359974</v>
      </c>
      <c r="I30" s="28">
        <f t="shared" si="1"/>
        <v>-493652</v>
      </c>
      <c r="J30" s="28">
        <f t="shared" si="1"/>
        <v>-6872680</v>
      </c>
      <c r="K30" s="28">
        <f t="shared" si="1"/>
        <v>0</v>
      </c>
      <c r="L30" s="28">
        <f t="shared" si="1"/>
        <v>0</v>
      </c>
      <c r="M30" s="28">
        <f t="shared" si="1"/>
        <v>-498762</v>
      </c>
      <c r="N30" s="28">
        <f t="shared" si="1"/>
        <v>-498762</v>
      </c>
      <c r="O30" s="28">
        <f t="shared" si="1"/>
        <v>0</v>
      </c>
      <c r="P30" s="28">
        <f t="shared" si="1"/>
        <v>-147193</v>
      </c>
      <c r="Q30" s="28">
        <f t="shared" si="1"/>
        <v>0</v>
      </c>
      <c r="R30" s="28">
        <f t="shared" si="1"/>
        <v>-147193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-7518635</v>
      </c>
      <c r="X30" s="28">
        <f t="shared" si="1"/>
        <v>-9851202</v>
      </c>
      <c r="Y30" s="28">
        <f t="shared" si="1"/>
        <v>2332567</v>
      </c>
      <c r="Z30" s="29">
        <f>+IF(X30&lt;&gt;0,+(Y30/X30)*100,0)</f>
        <v>-23.677993812328687</v>
      </c>
      <c r="AA30" s="30">
        <f>SUM(AA21:AA29)</f>
        <v>-13134944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-14580310</v>
      </c>
      <c r="D41" s="32">
        <f>+D17+D30+D39</f>
        <v>0</v>
      </c>
      <c r="E41" s="33">
        <f t="shared" si="3"/>
        <v>-14976447</v>
      </c>
      <c r="F41" s="34">
        <f t="shared" si="3"/>
        <v>-16029570</v>
      </c>
      <c r="G41" s="34">
        <f t="shared" si="3"/>
        <v>-5019054</v>
      </c>
      <c r="H41" s="34">
        <f t="shared" si="3"/>
        <v>-1359974</v>
      </c>
      <c r="I41" s="34">
        <f t="shared" si="3"/>
        <v>-493652</v>
      </c>
      <c r="J41" s="34">
        <f t="shared" si="3"/>
        <v>-6872680</v>
      </c>
      <c r="K41" s="34">
        <f t="shared" si="3"/>
        <v>0</v>
      </c>
      <c r="L41" s="34">
        <f t="shared" si="3"/>
        <v>0</v>
      </c>
      <c r="M41" s="34">
        <f t="shared" si="3"/>
        <v>-498762</v>
      </c>
      <c r="N41" s="34">
        <f t="shared" si="3"/>
        <v>-498762</v>
      </c>
      <c r="O41" s="34">
        <f t="shared" si="3"/>
        <v>0</v>
      </c>
      <c r="P41" s="34">
        <f t="shared" si="3"/>
        <v>-147193</v>
      </c>
      <c r="Q41" s="34">
        <f t="shared" si="3"/>
        <v>0</v>
      </c>
      <c r="R41" s="34">
        <f t="shared" si="3"/>
        <v>-147193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-7518635</v>
      </c>
      <c r="X41" s="34">
        <f t="shared" si="3"/>
        <v>-12022173</v>
      </c>
      <c r="Y41" s="34">
        <f t="shared" si="3"/>
        <v>4503538</v>
      </c>
      <c r="Z41" s="35">
        <f>+IF(X41&lt;&gt;0,+(Y41/X41)*100,0)</f>
        <v>-37.460266126597915</v>
      </c>
      <c r="AA41" s="36">
        <f>+AA17+AA30+AA39</f>
        <v>-16029570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-5019054</v>
      </c>
      <c r="I42" s="34">
        <f>+H43+I60</f>
        <v>-6379028</v>
      </c>
      <c r="J42" s="34">
        <f>+G42</f>
        <v>0</v>
      </c>
      <c r="K42" s="34">
        <f>+I43+K60</f>
        <v>-6872680</v>
      </c>
      <c r="L42" s="34">
        <f>+K43+L60</f>
        <v>-6872680</v>
      </c>
      <c r="M42" s="34">
        <f>+L43+M60</f>
        <v>-6872680</v>
      </c>
      <c r="N42" s="34">
        <f>+K42</f>
        <v>-6872680</v>
      </c>
      <c r="O42" s="34">
        <f>+M43+O60</f>
        <v>-7371442</v>
      </c>
      <c r="P42" s="34">
        <f>+O43+P60</f>
        <v>-7371442</v>
      </c>
      <c r="Q42" s="34">
        <f>+P43+Q60</f>
        <v>-7518635</v>
      </c>
      <c r="R42" s="34">
        <f>+O42</f>
        <v>-7371442</v>
      </c>
      <c r="S42" s="34">
        <f>+Q43+S60</f>
        <v>-7518635</v>
      </c>
      <c r="T42" s="34">
        <f>+S43+T60</f>
        <v>-7518635</v>
      </c>
      <c r="U42" s="34">
        <f>+T43+U60</f>
        <v>-7518635</v>
      </c>
      <c r="V42" s="34">
        <f>+S42</f>
        <v>-7518635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-14580310</v>
      </c>
      <c r="D43" s="44">
        <f t="shared" ref="D43:AA43" si="4">+D41+D42</f>
        <v>0</v>
      </c>
      <c r="E43" s="45">
        <f t="shared" si="4"/>
        <v>-14976447</v>
      </c>
      <c r="F43" s="46">
        <f t="shared" si="4"/>
        <v>-16029570</v>
      </c>
      <c r="G43" s="46">
        <f t="shared" si="4"/>
        <v>-5019054</v>
      </c>
      <c r="H43" s="46">
        <f t="shared" si="4"/>
        <v>-6379028</v>
      </c>
      <c r="I43" s="46">
        <f t="shared" si="4"/>
        <v>-6872680</v>
      </c>
      <c r="J43" s="46">
        <f>+I43</f>
        <v>-6872680</v>
      </c>
      <c r="K43" s="46">
        <f t="shared" si="4"/>
        <v>-6872680</v>
      </c>
      <c r="L43" s="46">
        <f t="shared" si="4"/>
        <v>-6872680</v>
      </c>
      <c r="M43" s="46">
        <f t="shared" si="4"/>
        <v>-7371442</v>
      </c>
      <c r="N43" s="46">
        <f>+M43</f>
        <v>-7371442</v>
      </c>
      <c r="O43" s="46">
        <f t="shared" si="4"/>
        <v>-7371442</v>
      </c>
      <c r="P43" s="46">
        <f t="shared" si="4"/>
        <v>-7518635</v>
      </c>
      <c r="Q43" s="46">
        <f t="shared" si="4"/>
        <v>-7518635</v>
      </c>
      <c r="R43" s="46">
        <f>+Q43</f>
        <v>-7518635</v>
      </c>
      <c r="S43" s="46">
        <f t="shared" si="4"/>
        <v>-7518635</v>
      </c>
      <c r="T43" s="46">
        <f t="shared" si="4"/>
        <v>-7518635</v>
      </c>
      <c r="U43" s="46">
        <f t="shared" si="4"/>
        <v>-7518635</v>
      </c>
      <c r="V43" s="46">
        <f>+U43</f>
        <v>-7518635</v>
      </c>
      <c r="W43" s="46">
        <f>+V43</f>
        <v>-7518635</v>
      </c>
      <c r="X43" s="46">
        <f t="shared" si="4"/>
        <v>-12022173</v>
      </c>
      <c r="Y43" s="46">
        <f t="shared" si="4"/>
        <v>4503538</v>
      </c>
      <c r="Z43" s="47">
        <f>+IF(X43&lt;&gt;0,+(Y43/X43)*100,0)</f>
        <v>-37.460266126597915</v>
      </c>
      <c r="AA43" s="48">
        <f t="shared" si="4"/>
        <v>-16029570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-8050000</v>
      </c>
      <c r="F14" s="20">
        <v>-8050000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-6037506</v>
      </c>
      <c r="Y14" s="20">
        <v>6037506</v>
      </c>
      <c r="Z14" s="21">
        <v>-100</v>
      </c>
      <c r="AA14" s="22">
        <v>-8050000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-8050000</v>
      </c>
      <c r="F17" s="28">
        <f t="shared" si="0"/>
        <v>-8050000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-6037506</v>
      </c>
      <c r="Y17" s="28">
        <f t="shared" si="0"/>
        <v>6037506</v>
      </c>
      <c r="Z17" s="29">
        <f>+IF(X17&lt;&gt;0,+(Y17/X17)*100,0)</f>
        <v>-100</v>
      </c>
      <c r="AA17" s="30">
        <f>SUM(AA6:AA16)</f>
        <v>-8050000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-8050000</v>
      </c>
      <c r="F41" s="34">
        <f t="shared" si="3"/>
        <v>-8050000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-6037506</v>
      </c>
      <c r="Y41" s="34">
        <f t="shared" si="3"/>
        <v>6037506</v>
      </c>
      <c r="Z41" s="35">
        <f>+IF(X41&lt;&gt;0,+(Y41/X41)*100,0)</f>
        <v>-100</v>
      </c>
      <c r="AA41" s="36">
        <f>+AA17+AA30+AA39</f>
        <v>-8050000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-8050000</v>
      </c>
      <c r="F43" s="46">
        <f t="shared" si="4"/>
        <v>-8050000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-6037506</v>
      </c>
      <c r="Y43" s="46">
        <f t="shared" si="4"/>
        <v>6037506</v>
      </c>
      <c r="Z43" s="47">
        <f>+IF(X43&lt;&gt;0,+(Y43/X43)*100,0)</f>
        <v>-100</v>
      </c>
      <c r="AA43" s="48">
        <f t="shared" si="4"/>
        <v>-8050000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16579</v>
      </c>
      <c r="F7" s="20">
        <v>-64400</v>
      </c>
      <c r="G7" s="20"/>
      <c r="H7" s="20"/>
      <c r="I7" s="20"/>
      <c r="J7" s="20"/>
      <c r="K7" s="20">
        <v>3372370</v>
      </c>
      <c r="L7" s="20"/>
      <c r="M7" s="20">
        <v>9454498</v>
      </c>
      <c r="N7" s="20">
        <v>12826868</v>
      </c>
      <c r="O7" s="20">
        <v>2099111</v>
      </c>
      <c r="P7" s="20">
        <v>2001726</v>
      </c>
      <c r="Q7" s="20">
        <v>3952784</v>
      </c>
      <c r="R7" s="20">
        <v>8053621</v>
      </c>
      <c r="S7" s="20"/>
      <c r="T7" s="20"/>
      <c r="U7" s="20"/>
      <c r="V7" s="20"/>
      <c r="W7" s="20">
        <v>20880489</v>
      </c>
      <c r="X7" s="20">
        <v>-48303</v>
      </c>
      <c r="Y7" s="20">
        <v>20928792</v>
      </c>
      <c r="Z7" s="21">
        <v>-43328.141109247874</v>
      </c>
      <c r="AA7" s="22">
        <v>-64400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41760</v>
      </c>
      <c r="F8" s="20">
        <v>61760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46323</v>
      </c>
      <c r="Y8" s="20">
        <v>-46323</v>
      </c>
      <c r="Z8" s="21">
        <v>-100</v>
      </c>
      <c r="AA8" s="22">
        <v>61760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3100000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-61988021</v>
      </c>
      <c r="F14" s="20">
        <v>-54686768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-41015079</v>
      </c>
      <c r="Y14" s="20">
        <v>41015079</v>
      </c>
      <c r="Z14" s="21">
        <v>-100</v>
      </c>
      <c r="AA14" s="22">
        <v>-54686768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3100000</v>
      </c>
      <c r="D17" s="26">
        <f>SUM(D6:D16)</f>
        <v>0</v>
      </c>
      <c r="E17" s="27">
        <f t="shared" si="0"/>
        <v>-61929682</v>
      </c>
      <c r="F17" s="28">
        <f t="shared" si="0"/>
        <v>-54689408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3372370</v>
      </c>
      <c r="L17" s="28">
        <f t="shared" si="0"/>
        <v>0</v>
      </c>
      <c r="M17" s="28">
        <f t="shared" si="0"/>
        <v>9454498</v>
      </c>
      <c r="N17" s="28">
        <f t="shared" si="0"/>
        <v>12826868</v>
      </c>
      <c r="O17" s="28">
        <f t="shared" si="0"/>
        <v>2099111</v>
      </c>
      <c r="P17" s="28">
        <f t="shared" si="0"/>
        <v>2001726</v>
      </c>
      <c r="Q17" s="28">
        <f t="shared" si="0"/>
        <v>3952784</v>
      </c>
      <c r="R17" s="28">
        <f t="shared" si="0"/>
        <v>8053621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20880489</v>
      </c>
      <c r="X17" s="28">
        <f t="shared" si="0"/>
        <v>-41017059</v>
      </c>
      <c r="Y17" s="28">
        <f t="shared" si="0"/>
        <v>61897548</v>
      </c>
      <c r="Z17" s="29">
        <f>+IF(X17&lt;&gt;0,+(Y17/X17)*100,0)</f>
        <v>-150.90684098048084</v>
      </c>
      <c r="AA17" s="30">
        <f>SUM(AA6:AA16)</f>
        <v>-54689408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3100000</v>
      </c>
      <c r="D41" s="32">
        <f>+D17+D30+D39</f>
        <v>0</v>
      </c>
      <c r="E41" s="33">
        <f t="shared" si="3"/>
        <v>-61929682</v>
      </c>
      <c r="F41" s="34">
        <f t="shared" si="3"/>
        <v>-54689408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3372370</v>
      </c>
      <c r="L41" s="34">
        <f t="shared" si="3"/>
        <v>0</v>
      </c>
      <c r="M41" s="34">
        <f t="shared" si="3"/>
        <v>9454498</v>
      </c>
      <c r="N41" s="34">
        <f t="shared" si="3"/>
        <v>12826868</v>
      </c>
      <c r="O41" s="34">
        <f t="shared" si="3"/>
        <v>2099111</v>
      </c>
      <c r="P41" s="34">
        <f t="shared" si="3"/>
        <v>2001726</v>
      </c>
      <c r="Q41" s="34">
        <f t="shared" si="3"/>
        <v>3952784</v>
      </c>
      <c r="R41" s="34">
        <f t="shared" si="3"/>
        <v>8053621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20880489</v>
      </c>
      <c r="X41" s="34">
        <f t="shared" si="3"/>
        <v>-41017059</v>
      </c>
      <c r="Y41" s="34">
        <f t="shared" si="3"/>
        <v>61897548</v>
      </c>
      <c r="Z41" s="35">
        <f>+IF(X41&lt;&gt;0,+(Y41/X41)*100,0)</f>
        <v>-150.90684098048084</v>
      </c>
      <c r="AA41" s="36">
        <f>+AA17+AA30+AA39</f>
        <v>-54689408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3372370</v>
      </c>
      <c r="M42" s="34">
        <f>+L43+M60</f>
        <v>3372370</v>
      </c>
      <c r="N42" s="34">
        <f>+K42</f>
        <v>0</v>
      </c>
      <c r="O42" s="34">
        <f>+M43+O60</f>
        <v>12826868</v>
      </c>
      <c r="P42" s="34">
        <f>+O43+P60</f>
        <v>14925979</v>
      </c>
      <c r="Q42" s="34">
        <f>+P43+Q60</f>
        <v>16927705</v>
      </c>
      <c r="R42" s="34">
        <f>+O42</f>
        <v>12826868</v>
      </c>
      <c r="S42" s="34">
        <f>+Q43+S60</f>
        <v>20880489</v>
      </c>
      <c r="T42" s="34">
        <f>+S43+T60</f>
        <v>20880489</v>
      </c>
      <c r="U42" s="34">
        <f>+T43+U60</f>
        <v>20880489</v>
      </c>
      <c r="V42" s="34">
        <f>+S42</f>
        <v>20880489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3100000</v>
      </c>
      <c r="D43" s="44">
        <f t="shared" ref="D43:AA43" si="4">+D41+D42</f>
        <v>0</v>
      </c>
      <c r="E43" s="45">
        <f t="shared" si="4"/>
        <v>-61929682</v>
      </c>
      <c r="F43" s="46">
        <f t="shared" si="4"/>
        <v>-54689408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3372370</v>
      </c>
      <c r="L43" s="46">
        <f t="shared" si="4"/>
        <v>3372370</v>
      </c>
      <c r="M43" s="46">
        <f t="shared" si="4"/>
        <v>12826868</v>
      </c>
      <c r="N43" s="46">
        <f>+M43</f>
        <v>12826868</v>
      </c>
      <c r="O43" s="46">
        <f t="shared" si="4"/>
        <v>14925979</v>
      </c>
      <c r="P43" s="46">
        <f t="shared" si="4"/>
        <v>16927705</v>
      </c>
      <c r="Q43" s="46">
        <f t="shared" si="4"/>
        <v>20880489</v>
      </c>
      <c r="R43" s="46">
        <f>+Q43</f>
        <v>20880489</v>
      </c>
      <c r="S43" s="46">
        <f t="shared" si="4"/>
        <v>20880489</v>
      </c>
      <c r="T43" s="46">
        <f t="shared" si="4"/>
        <v>20880489</v>
      </c>
      <c r="U43" s="46">
        <f t="shared" si="4"/>
        <v>20880489</v>
      </c>
      <c r="V43" s="46">
        <f>+U43</f>
        <v>20880489</v>
      </c>
      <c r="W43" s="46">
        <f>+V43</f>
        <v>20880489</v>
      </c>
      <c r="X43" s="46">
        <f t="shared" si="4"/>
        <v>-41017059</v>
      </c>
      <c r="Y43" s="46">
        <f t="shared" si="4"/>
        <v>61897548</v>
      </c>
      <c r="Z43" s="47">
        <f>+IF(X43&lt;&gt;0,+(Y43/X43)*100,0)</f>
        <v>-150.90684098048084</v>
      </c>
      <c r="AA43" s="48">
        <f t="shared" si="4"/>
        <v>-54689408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66366725</v>
      </c>
      <c r="D7" s="18"/>
      <c r="E7" s="19">
        <v>91739412</v>
      </c>
      <c r="F7" s="20">
        <v>86192195</v>
      </c>
      <c r="G7" s="20"/>
      <c r="H7" s="20">
        <v>-66366725</v>
      </c>
      <c r="I7" s="20">
        <v>66366725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64644156</v>
      </c>
      <c r="Y7" s="20">
        <v>-64644156</v>
      </c>
      <c r="Z7" s="21">
        <v>-100</v>
      </c>
      <c r="AA7" s="22">
        <v>86192195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11400000</v>
      </c>
      <c r="F9" s="20">
        <v>11400000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8550000</v>
      </c>
      <c r="Y9" s="20">
        <v>-8550000</v>
      </c>
      <c r="Z9" s="21">
        <v>-100</v>
      </c>
      <c r="AA9" s="22">
        <v>11400000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-62905364</v>
      </c>
      <c r="F14" s="20">
        <v>-65966558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-49474926</v>
      </c>
      <c r="Y14" s="20">
        <v>49474926</v>
      </c>
      <c r="Z14" s="21">
        <v>-100</v>
      </c>
      <c r="AA14" s="22">
        <v>-65966558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66366725</v>
      </c>
      <c r="D17" s="26">
        <f>SUM(D6:D16)</f>
        <v>0</v>
      </c>
      <c r="E17" s="27">
        <f t="shared" si="0"/>
        <v>40234048</v>
      </c>
      <c r="F17" s="28">
        <f t="shared" si="0"/>
        <v>31625637</v>
      </c>
      <c r="G17" s="28">
        <f t="shared" si="0"/>
        <v>0</v>
      </c>
      <c r="H17" s="28">
        <f t="shared" si="0"/>
        <v>-66366725</v>
      </c>
      <c r="I17" s="28">
        <f t="shared" si="0"/>
        <v>66366725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23719230</v>
      </c>
      <c r="Y17" s="28">
        <f t="shared" si="0"/>
        <v>-23719230</v>
      </c>
      <c r="Z17" s="29">
        <f>+IF(X17&lt;&gt;0,+(Y17/X17)*100,0)</f>
        <v>-100</v>
      </c>
      <c r="AA17" s="30">
        <f>SUM(AA6:AA16)</f>
        <v>31625637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-1200000</v>
      </c>
      <c r="F28" s="20">
        <v>-2398125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-1798596</v>
      </c>
      <c r="Y28" s="20">
        <v>1798596</v>
      </c>
      <c r="Z28" s="21">
        <v>-100</v>
      </c>
      <c r="AA28" s="22">
        <v>-2398125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-1200000</v>
      </c>
      <c r="F30" s="28">
        <f t="shared" si="1"/>
        <v>-2398125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-1798596</v>
      </c>
      <c r="Y30" s="28">
        <f t="shared" si="1"/>
        <v>1798596</v>
      </c>
      <c r="Z30" s="29">
        <f>+IF(X30&lt;&gt;0,+(Y30/X30)*100,0)</f>
        <v>-100</v>
      </c>
      <c r="AA30" s="30">
        <f>SUM(AA21:AA29)</f>
        <v>-2398125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66366725</v>
      </c>
      <c r="D41" s="32">
        <f>+D17+D30+D39</f>
        <v>0</v>
      </c>
      <c r="E41" s="33">
        <f t="shared" si="3"/>
        <v>39034048</v>
      </c>
      <c r="F41" s="34">
        <f t="shared" si="3"/>
        <v>29227512</v>
      </c>
      <c r="G41" s="34">
        <f t="shared" si="3"/>
        <v>0</v>
      </c>
      <c r="H41" s="34">
        <f t="shared" si="3"/>
        <v>-66366725</v>
      </c>
      <c r="I41" s="34">
        <f t="shared" si="3"/>
        <v>66366725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21920634</v>
      </c>
      <c r="Y41" s="34">
        <f t="shared" si="3"/>
        <v>-21920634</v>
      </c>
      <c r="Z41" s="35">
        <f>+IF(X41&lt;&gt;0,+(Y41/X41)*100,0)</f>
        <v>-100</v>
      </c>
      <c r="AA41" s="36">
        <f>+AA17+AA30+AA39</f>
        <v>29227512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-66366725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66366725</v>
      </c>
      <c r="D43" s="44">
        <f t="shared" ref="D43:AA43" si="4">+D41+D42</f>
        <v>0</v>
      </c>
      <c r="E43" s="45">
        <f t="shared" si="4"/>
        <v>39034048</v>
      </c>
      <c r="F43" s="46">
        <f t="shared" si="4"/>
        <v>29227512</v>
      </c>
      <c r="G43" s="46">
        <f t="shared" si="4"/>
        <v>0</v>
      </c>
      <c r="H43" s="46">
        <f t="shared" si="4"/>
        <v>-66366725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21920634</v>
      </c>
      <c r="Y43" s="46">
        <f t="shared" si="4"/>
        <v>-21920634</v>
      </c>
      <c r="Z43" s="47">
        <f>+IF(X43&lt;&gt;0,+(Y43/X43)*100,0)</f>
        <v>-100</v>
      </c>
      <c r="AA43" s="48">
        <f t="shared" si="4"/>
        <v>29227512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318907335</v>
      </c>
      <c r="D7" s="18"/>
      <c r="E7" s="19">
        <v>408481476</v>
      </c>
      <c r="F7" s="20">
        <v>408481476</v>
      </c>
      <c r="G7" s="20">
        <v>17931294</v>
      </c>
      <c r="H7" s="20">
        <v>28496942</v>
      </c>
      <c r="I7" s="20">
        <v>37261204</v>
      </c>
      <c r="J7" s="20">
        <v>83689440</v>
      </c>
      <c r="K7" s="20">
        <v>34188523</v>
      </c>
      <c r="L7" s="20">
        <v>30506228</v>
      </c>
      <c r="M7" s="20">
        <v>29868537</v>
      </c>
      <c r="N7" s="20">
        <v>94563288</v>
      </c>
      <c r="O7" s="20">
        <v>26059404</v>
      </c>
      <c r="P7" s="20">
        <v>17105778</v>
      </c>
      <c r="Q7" s="20">
        <v>24569212</v>
      </c>
      <c r="R7" s="20">
        <v>67734394</v>
      </c>
      <c r="S7" s="20"/>
      <c r="T7" s="20"/>
      <c r="U7" s="20"/>
      <c r="V7" s="20"/>
      <c r="W7" s="20">
        <v>245987122</v>
      </c>
      <c r="X7" s="20">
        <v>306361107</v>
      </c>
      <c r="Y7" s="20">
        <v>-60373985</v>
      </c>
      <c r="Z7" s="21">
        <v>-19.70680468914744</v>
      </c>
      <c r="AA7" s="22">
        <v>408481476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35273000</v>
      </c>
      <c r="F9" s="20">
        <v>35273000</v>
      </c>
      <c r="G9" s="20">
        <v>23</v>
      </c>
      <c r="H9" s="20">
        <v>127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>
        <v>35273000</v>
      </c>
      <c r="Y9" s="20">
        <v>-35272850</v>
      </c>
      <c r="Z9" s="21">
        <v>-99.999574745556089</v>
      </c>
      <c r="AA9" s="22">
        <v>35273000</v>
      </c>
    </row>
    <row r="10" spans="1:27" x14ac:dyDescent="0.25">
      <c r="A10" s="23" t="s">
        <v>39</v>
      </c>
      <c r="B10" s="17" t="s">
        <v>38</v>
      </c>
      <c r="C10" s="18">
        <v>5518000</v>
      </c>
      <c r="D10" s="18"/>
      <c r="E10" s="19">
        <v>27000004</v>
      </c>
      <c r="F10" s="20">
        <v>27000004</v>
      </c>
      <c r="G10" s="20"/>
      <c r="H10" s="20">
        <v>28023000</v>
      </c>
      <c r="I10" s="20"/>
      <c r="J10" s="20">
        <v>28023000</v>
      </c>
      <c r="K10" s="20"/>
      <c r="L10" s="20"/>
      <c r="M10" s="20">
        <v>12455000</v>
      </c>
      <c r="N10" s="20">
        <v>12455000</v>
      </c>
      <c r="O10" s="20"/>
      <c r="P10" s="20"/>
      <c r="Q10" s="20">
        <v>21795000</v>
      </c>
      <c r="R10" s="20">
        <v>21795000</v>
      </c>
      <c r="S10" s="20"/>
      <c r="T10" s="20"/>
      <c r="U10" s="20"/>
      <c r="V10" s="20"/>
      <c r="W10" s="20">
        <v>62273000</v>
      </c>
      <c r="X10" s="20">
        <v>11431753</v>
      </c>
      <c r="Y10" s="20">
        <v>50841247</v>
      </c>
      <c r="Z10" s="21">
        <v>444.73710200001699</v>
      </c>
      <c r="AA10" s="22">
        <v>27000004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-361130467</v>
      </c>
      <c r="D14" s="18"/>
      <c r="E14" s="19">
        <v>-422123043</v>
      </c>
      <c r="F14" s="20">
        <v>-426648652</v>
      </c>
      <c r="G14" s="20">
        <v>-64184668</v>
      </c>
      <c r="H14" s="20">
        <v>-23339844</v>
      </c>
      <c r="I14" s="20">
        <v>-17283600</v>
      </c>
      <c r="J14" s="20">
        <v>-104808112</v>
      </c>
      <c r="K14" s="20">
        <v>-22917612</v>
      </c>
      <c r="L14" s="20">
        <v>-3015442</v>
      </c>
      <c r="M14" s="20">
        <v>-25282498</v>
      </c>
      <c r="N14" s="20">
        <v>-51215552</v>
      </c>
      <c r="O14" s="20">
        <v>-20633174</v>
      </c>
      <c r="P14" s="20">
        <v>-12362634</v>
      </c>
      <c r="Q14" s="20">
        <v>-63761492</v>
      </c>
      <c r="R14" s="20">
        <v>-96757300</v>
      </c>
      <c r="S14" s="20"/>
      <c r="T14" s="20"/>
      <c r="U14" s="20"/>
      <c r="V14" s="20"/>
      <c r="W14" s="20">
        <v>-252780964</v>
      </c>
      <c r="X14" s="20">
        <v>-328785937</v>
      </c>
      <c r="Y14" s="20">
        <v>76004973</v>
      </c>
      <c r="Z14" s="21">
        <v>-23.116856424427908</v>
      </c>
      <c r="AA14" s="22">
        <v>-426648652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-36705132</v>
      </c>
      <c r="D17" s="26">
        <f>SUM(D6:D16)</f>
        <v>0</v>
      </c>
      <c r="E17" s="27">
        <f t="shared" si="0"/>
        <v>48631437</v>
      </c>
      <c r="F17" s="28">
        <f t="shared" si="0"/>
        <v>44105828</v>
      </c>
      <c r="G17" s="28">
        <f t="shared" si="0"/>
        <v>-46253351</v>
      </c>
      <c r="H17" s="28">
        <f t="shared" si="0"/>
        <v>33180225</v>
      </c>
      <c r="I17" s="28">
        <f t="shared" si="0"/>
        <v>19977604</v>
      </c>
      <c r="J17" s="28">
        <f t="shared" si="0"/>
        <v>6904478</v>
      </c>
      <c r="K17" s="28">
        <f t="shared" si="0"/>
        <v>11270911</v>
      </c>
      <c r="L17" s="28">
        <f t="shared" si="0"/>
        <v>27490786</v>
      </c>
      <c r="M17" s="28">
        <f t="shared" si="0"/>
        <v>17041039</v>
      </c>
      <c r="N17" s="28">
        <f t="shared" si="0"/>
        <v>55802736</v>
      </c>
      <c r="O17" s="28">
        <f t="shared" si="0"/>
        <v>5426230</v>
      </c>
      <c r="P17" s="28">
        <f t="shared" si="0"/>
        <v>4743144</v>
      </c>
      <c r="Q17" s="28">
        <f t="shared" si="0"/>
        <v>-17397280</v>
      </c>
      <c r="R17" s="28">
        <f t="shared" si="0"/>
        <v>-7227906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55479308</v>
      </c>
      <c r="X17" s="28">
        <f t="shared" si="0"/>
        <v>24279923</v>
      </c>
      <c r="Y17" s="28">
        <f t="shared" si="0"/>
        <v>31199385</v>
      </c>
      <c r="Z17" s="29">
        <f>+IF(X17&lt;&gt;0,+(Y17/X17)*100,0)</f>
        <v>128.49869828664612</v>
      </c>
      <c r="AA17" s="30">
        <f>SUM(AA6:AA16)</f>
        <v>44105828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-9318206</v>
      </c>
      <c r="D28" s="18"/>
      <c r="E28" s="19">
        <v>-28478261</v>
      </c>
      <c r="F28" s="20">
        <v>-20952652</v>
      </c>
      <c r="G28" s="20"/>
      <c r="H28" s="20"/>
      <c r="I28" s="20">
        <v>-681608</v>
      </c>
      <c r="J28" s="20">
        <v>-681608</v>
      </c>
      <c r="K28" s="20">
        <v>-1601609</v>
      </c>
      <c r="L28" s="20"/>
      <c r="M28" s="20"/>
      <c r="N28" s="20">
        <v>-1601609</v>
      </c>
      <c r="O28" s="20">
        <v>-605899</v>
      </c>
      <c r="P28" s="20"/>
      <c r="Q28" s="20"/>
      <c r="R28" s="20">
        <v>-605899</v>
      </c>
      <c r="S28" s="20"/>
      <c r="T28" s="20"/>
      <c r="U28" s="20"/>
      <c r="V28" s="20"/>
      <c r="W28" s="20">
        <v>-2889116</v>
      </c>
      <c r="X28" s="20">
        <v>-10122565</v>
      </c>
      <c r="Y28" s="20">
        <v>7233449</v>
      </c>
      <c r="Z28" s="21">
        <v>-71.458656970836941</v>
      </c>
      <c r="AA28" s="22">
        <v>-20952652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-9318206</v>
      </c>
      <c r="D30" s="26">
        <f t="shared" ref="D30:Y30" si="1">SUM(D21:D29)</f>
        <v>0</v>
      </c>
      <c r="E30" s="27">
        <f t="shared" si="1"/>
        <v>-28478261</v>
      </c>
      <c r="F30" s="28">
        <f t="shared" si="1"/>
        <v>-20952652</v>
      </c>
      <c r="G30" s="28">
        <f t="shared" si="1"/>
        <v>0</v>
      </c>
      <c r="H30" s="28">
        <f t="shared" si="1"/>
        <v>0</v>
      </c>
      <c r="I30" s="28">
        <f t="shared" si="1"/>
        <v>-681608</v>
      </c>
      <c r="J30" s="28">
        <f t="shared" si="1"/>
        <v>-681608</v>
      </c>
      <c r="K30" s="28">
        <f t="shared" si="1"/>
        <v>-1601609</v>
      </c>
      <c r="L30" s="28">
        <f t="shared" si="1"/>
        <v>0</v>
      </c>
      <c r="M30" s="28">
        <f t="shared" si="1"/>
        <v>0</v>
      </c>
      <c r="N30" s="28">
        <f t="shared" si="1"/>
        <v>-1601609</v>
      </c>
      <c r="O30" s="28">
        <f t="shared" si="1"/>
        <v>-605899</v>
      </c>
      <c r="P30" s="28">
        <f t="shared" si="1"/>
        <v>0</v>
      </c>
      <c r="Q30" s="28">
        <f t="shared" si="1"/>
        <v>0</v>
      </c>
      <c r="R30" s="28">
        <f t="shared" si="1"/>
        <v>-605899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-2889116</v>
      </c>
      <c r="X30" s="28">
        <f t="shared" si="1"/>
        <v>-10122565</v>
      </c>
      <c r="Y30" s="28">
        <f t="shared" si="1"/>
        <v>7233449</v>
      </c>
      <c r="Z30" s="29">
        <f>+IF(X30&lt;&gt;0,+(Y30/X30)*100,0)</f>
        <v>-71.458656970836941</v>
      </c>
      <c r="AA30" s="30">
        <f>SUM(AA21:AA29)</f>
        <v>-20952652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-46023338</v>
      </c>
      <c r="D41" s="32">
        <f>+D17+D30+D39</f>
        <v>0</v>
      </c>
      <c r="E41" s="33">
        <f t="shared" si="3"/>
        <v>20153176</v>
      </c>
      <c r="F41" s="34">
        <f t="shared" si="3"/>
        <v>23153176</v>
      </c>
      <c r="G41" s="34">
        <f t="shared" si="3"/>
        <v>-46253351</v>
      </c>
      <c r="H41" s="34">
        <f t="shared" si="3"/>
        <v>33180225</v>
      </c>
      <c r="I41" s="34">
        <f t="shared" si="3"/>
        <v>19295996</v>
      </c>
      <c r="J41" s="34">
        <f t="shared" si="3"/>
        <v>6222870</v>
      </c>
      <c r="K41" s="34">
        <f t="shared" si="3"/>
        <v>9669302</v>
      </c>
      <c r="L41" s="34">
        <f t="shared" si="3"/>
        <v>27490786</v>
      </c>
      <c r="M41" s="34">
        <f t="shared" si="3"/>
        <v>17041039</v>
      </c>
      <c r="N41" s="34">
        <f t="shared" si="3"/>
        <v>54201127</v>
      </c>
      <c r="O41" s="34">
        <f t="shared" si="3"/>
        <v>4820331</v>
      </c>
      <c r="P41" s="34">
        <f t="shared" si="3"/>
        <v>4743144</v>
      </c>
      <c r="Q41" s="34">
        <f t="shared" si="3"/>
        <v>-17397280</v>
      </c>
      <c r="R41" s="34">
        <f t="shared" si="3"/>
        <v>-7833805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52590192</v>
      </c>
      <c r="X41" s="34">
        <f t="shared" si="3"/>
        <v>14157358</v>
      </c>
      <c r="Y41" s="34">
        <f t="shared" si="3"/>
        <v>38432834</v>
      </c>
      <c r="Z41" s="35">
        <f>+IF(X41&lt;&gt;0,+(Y41/X41)*100,0)</f>
        <v>271.46897041100465</v>
      </c>
      <c r="AA41" s="36">
        <f>+AA17+AA30+AA39</f>
        <v>23153176</v>
      </c>
    </row>
    <row r="42" spans="1:27" x14ac:dyDescent="0.25">
      <c r="A42" s="23" t="s">
        <v>63</v>
      </c>
      <c r="B42" s="17" t="s">
        <v>64</v>
      </c>
      <c r="C42" s="32">
        <v>-66636750</v>
      </c>
      <c r="D42" s="32"/>
      <c r="E42" s="33">
        <v>-66636750</v>
      </c>
      <c r="F42" s="34"/>
      <c r="G42" s="34">
        <v>-62447371</v>
      </c>
      <c r="H42" s="34">
        <f>+G43+H60</f>
        <v>-108700722</v>
      </c>
      <c r="I42" s="34">
        <f>+H43+I60</f>
        <v>-75520497</v>
      </c>
      <c r="J42" s="34">
        <f>+G42</f>
        <v>-62447371</v>
      </c>
      <c r="K42" s="34">
        <f>+I43+K60</f>
        <v>-56224501</v>
      </c>
      <c r="L42" s="34">
        <f>+K43+L60</f>
        <v>-46555199</v>
      </c>
      <c r="M42" s="34">
        <f>+L43+M60</f>
        <v>-19064413</v>
      </c>
      <c r="N42" s="34">
        <f>+K42</f>
        <v>-56224501</v>
      </c>
      <c r="O42" s="34">
        <f>+M43+O60</f>
        <v>-2023374</v>
      </c>
      <c r="P42" s="34">
        <f>+O43+P60</f>
        <v>2796957</v>
      </c>
      <c r="Q42" s="34">
        <f>+P43+Q60</f>
        <v>7540101</v>
      </c>
      <c r="R42" s="34">
        <f>+O42</f>
        <v>-2023374</v>
      </c>
      <c r="S42" s="34">
        <f>+Q43+S60</f>
        <v>-9857179</v>
      </c>
      <c r="T42" s="34">
        <f>+S43+T60</f>
        <v>-9857179</v>
      </c>
      <c r="U42" s="34">
        <f>+T43+U60</f>
        <v>-9857179</v>
      </c>
      <c r="V42" s="34">
        <f>+S42</f>
        <v>-9857179</v>
      </c>
      <c r="W42" s="34">
        <f>+G42</f>
        <v>-62447371</v>
      </c>
      <c r="X42" s="34"/>
      <c r="Y42" s="34">
        <f>+W42-X42</f>
        <v>-62447371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-112660088</v>
      </c>
      <c r="D43" s="44">
        <f t="shared" ref="D43:AA43" si="4">+D41+D42</f>
        <v>0</v>
      </c>
      <c r="E43" s="45">
        <f t="shared" si="4"/>
        <v>-46483574</v>
      </c>
      <c r="F43" s="46">
        <f t="shared" si="4"/>
        <v>23153176</v>
      </c>
      <c r="G43" s="46">
        <f t="shared" si="4"/>
        <v>-108700722</v>
      </c>
      <c r="H43" s="46">
        <f t="shared" si="4"/>
        <v>-75520497</v>
      </c>
      <c r="I43" s="46">
        <f t="shared" si="4"/>
        <v>-56224501</v>
      </c>
      <c r="J43" s="46">
        <f>+I43</f>
        <v>-56224501</v>
      </c>
      <c r="K43" s="46">
        <f t="shared" si="4"/>
        <v>-46555199</v>
      </c>
      <c r="L43" s="46">
        <f t="shared" si="4"/>
        <v>-19064413</v>
      </c>
      <c r="M43" s="46">
        <f t="shared" si="4"/>
        <v>-2023374</v>
      </c>
      <c r="N43" s="46">
        <f>+M43</f>
        <v>-2023374</v>
      </c>
      <c r="O43" s="46">
        <f t="shared" si="4"/>
        <v>2796957</v>
      </c>
      <c r="P43" s="46">
        <f t="shared" si="4"/>
        <v>7540101</v>
      </c>
      <c r="Q43" s="46">
        <f t="shared" si="4"/>
        <v>-9857179</v>
      </c>
      <c r="R43" s="46">
        <f>+Q43</f>
        <v>-9857179</v>
      </c>
      <c r="S43" s="46">
        <f t="shared" si="4"/>
        <v>-9857179</v>
      </c>
      <c r="T43" s="46">
        <f t="shared" si="4"/>
        <v>-9857179</v>
      </c>
      <c r="U43" s="46">
        <f t="shared" si="4"/>
        <v>-9857179</v>
      </c>
      <c r="V43" s="46">
        <f>+U43</f>
        <v>-9857179</v>
      </c>
      <c r="W43" s="46">
        <f>+V43</f>
        <v>-9857179</v>
      </c>
      <c r="X43" s="46">
        <f t="shared" si="4"/>
        <v>14157358</v>
      </c>
      <c r="Y43" s="46">
        <f t="shared" si="4"/>
        <v>-24014537</v>
      </c>
      <c r="Z43" s="47">
        <f>+IF(X43&lt;&gt;0,+(Y43/X43)*100,0)</f>
        <v>-169.6258369676037</v>
      </c>
      <c r="AA43" s="48">
        <f t="shared" si="4"/>
        <v>23153176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-62447371</v>
      </c>
      <c r="J60">
        <v>-62447371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113147409</v>
      </c>
      <c r="F7" s="20">
        <v>113147409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84860559</v>
      </c>
      <c r="Y7" s="20">
        <v>-84860559</v>
      </c>
      <c r="Z7" s="21">
        <v>-100</v>
      </c>
      <c r="AA7" s="22">
        <v>113147409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722915</v>
      </c>
      <c r="F8" s="20">
        <v>722915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542187</v>
      </c>
      <c r="Y8" s="20">
        <v>-542187</v>
      </c>
      <c r="Z8" s="21">
        <v>-100</v>
      </c>
      <c r="AA8" s="22">
        <v>722915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12429321</v>
      </c>
      <c r="F9" s="20">
        <v>12429321</v>
      </c>
      <c r="G9" s="20">
        <v>-3000000</v>
      </c>
      <c r="H9" s="20"/>
      <c r="I9" s="20"/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>
        <v>9321993</v>
      </c>
      <c r="Y9" s="20">
        <v>-12321993</v>
      </c>
      <c r="Z9" s="21">
        <v>-132.18195937285086</v>
      </c>
      <c r="AA9" s="22">
        <v>12429321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-215387453</v>
      </c>
      <c r="F14" s="20">
        <v>-205079151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-153809406</v>
      </c>
      <c r="Y14" s="20">
        <v>153809406</v>
      </c>
      <c r="Z14" s="21">
        <v>-100</v>
      </c>
      <c r="AA14" s="22">
        <v>-205079151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-89087808</v>
      </c>
      <c r="F17" s="28">
        <f t="shared" si="0"/>
        <v>-78779506</v>
      </c>
      <c r="G17" s="28">
        <f t="shared" si="0"/>
        <v>-3000000</v>
      </c>
      <c r="H17" s="28">
        <f t="shared" si="0"/>
        <v>0</v>
      </c>
      <c r="I17" s="28">
        <f t="shared" si="0"/>
        <v>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-59084667</v>
      </c>
      <c r="Y17" s="28">
        <f t="shared" si="0"/>
        <v>56084667</v>
      </c>
      <c r="Z17" s="29">
        <f>+IF(X17&lt;&gt;0,+(Y17/X17)*100,0)</f>
        <v>-94.922540563696501</v>
      </c>
      <c r="AA17" s="30">
        <f>SUM(AA6:AA16)</f>
        <v>-78779506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-4255000</v>
      </c>
      <c r="F28" s="20">
        <v>-3500000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-2625003</v>
      </c>
      <c r="Y28" s="20">
        <v>2625003</v>
      </c>
      <c r="Z28" s="21">
        <v>-100</v>
      </c>
      <c r="AA28" s="22">
        <v>-3500000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-4255000</v>
      </c>
      <c r="F30" s="28">
        <f t="shared" si="1"/>
        <v>-3500000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-2625003</v>
      </c>
      <c r="Y30" s="28">
        <f t="shared" si="1"/>
        <v>2625003</v>
      </c>
      <c r="Z30" s="29">
        <f>+IF(X30&lt;&gt;0,+(Y30/X30)*100,0)</f>
        <v>-100</v>
      </c>
      <c r="AA30" s="30">
        <f>SUM(AA21:AA29)</f>
        <v>-3500000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-93342808</v>
      </c>
      <c r="F41" s="34">
        <f t="shared" si="3"/>
        <v>-82279506</v>
      </c>
      <c r="G41" s="34">
        <f t="shared" si="3"/>
        <v>-3000000</v>
      </c>
      <c r="H41" s="34">
        <f t="shared" si="3"/>
        <v>0</v>
      </c>
      <c r="I41" s="34">
        <f t="shared" si="3"/>
        <v>0</v>
      </c>
      <c r="J41" s="34">
        <f t="shared" si="3"/>
        <v>-3000000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-3000000</v>
      </c>
      <c r="X41" s="34">
        <f t="shared" si="3"/>
        <v>-61709670</v>
      </c>
      <c r="Y41" s="34">
        <f t="shared" si="3"/>
        <v>58709670</v>
      </c>
      <c r="Z41" s="35">
        <f>+IF(X41&lt;&gt;0,+(Y41/X41)*100,0)</f>
        <v>-95.138525291092961</v>
      </c>
      <c r="AA41" s="36">
        <f>+AA17+AA30+AA39</f>
        <v>-82279506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-3000000</v>
      </c>
      <c r="I42" s="34">
        <f>+H43+I60</f>
        <v>-3000000</v>
      </c>
      <c r="J42" s="34">
        <f>+G42</f>
        <v>0</v>
      </c>
      <c r="K42" s="34">
        <f>+I43+K60</f>
        <v>-3000000</v>
      </c>
      <c r="L42" s="34">
        <f>+K43+L60</f>
        <v>-3000000</v>
      </c>
      <c r="M42" s="34">
        <f>+L43+M60</f>
        <v>-3000000</v>
      </c>
      <c r="N42" s="34">
        <f>+K42</f>
        <v>-3000000</v>
      </c>
      <c r="O42" s="34">
        <f>+M43+O60</f>
        <v>-3000000</v>
      </c>
      <c r="P42" s="34">
        <f>+O43+P60</f>
        <v>-3000000</v>
      </c>
      <c r="Q42" s="34">
        <f>+P43+Q60</f>
        <v>-3000000</v>
      </c>
      <c r="R42" s="34">
        <f>+O42</f>
        <v>-3000000</v>
      </c>
      <c r="S42" s="34">
        <f>+Q43+S60</f>
        <v>-3000000</v>
      </c>
      <c r="T42" s="34">
        <f>+S43+T60</f>
        <v>-3000000</v>
      </c>
      <c r="U42" s="34">
        <f>+T43+U60</f>
        <v>-3000000</v>
      </c>
      <c r="V42" s="34">
        <f>+S42</f>
        <v>-3000000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-93342808</v>
      </c>
      <c r="F43" s="46">
        <f t="shared" si="4"/>
        <v>-82279506</v>
      </c>
      <c r="G43" s="46">
        <f t="shared" si="4"/>
        <v>-3000000</v>
      </c>
      <c r="H43" s="46">
        <f t="shared" si="4"/>
        <v>-3000000</v>
      </c>
      <c r="I43" s="46">
        <f t="shared" si="4"/>
        <v>-3000000</v>
      </c>
      <c r="J43" s="46">
        <f>+I43</f>
        <v>-3000000</v>
      </c>
      <c r="K43" s="46">
        <f t="shared" si="4"/>
        <v>-3000000</v>
      </c>
      <c r="L43" s="46">
        <f t="shared" si="4"/>
        <v>-3000000</v>
      </c>
      <c r="M43" s="46">
        <f t="shared" si="4"/>
        <v>-3000000</v>
      </c>
      <c r="N43" s="46">
        <f>+M43</f>
        <v>-3000000</v>
      </c>
      <c r="O43" s="46">
        <f t="shared" si="4"/>
        <v>-3000000</v>
      </c>
      <c r="P43" s="46">
        <f t="shared" si="4"/>
        <v>-3000000</v>
      </c>
      <c r="Q43" s="46">
        <f t="shared" si="4"/>
        <v>-3000000</v>
      </c>
      <c r="R43" s="46">
        <f>+Q43</f>
        <v>-3000000</v>
      </c>
      <c r="S43" s="46">
        <f t="shared" si="4"/>
        <v>-3000000</v>
      </c>
      <c r="T43" s="46">
        <f t="shared" si="4"/>
        <v>-3000000</v>
      </c>
      <c r="U43" s="46">
        <f t="shared" si="4"/>
        <v>-3000000</v>
      </c>
      <c r="V43" s="46">
        <f>+U43</f>
        <v>-3000000</v>
      </c>
      <c r="W43" s="46">
        <f>+V43</f>
        <v>-3000000</v>
      </c>
      <c r="X43" s="46">
        <f t="shared" si="4"/>
        <v>-61709670</v>
      </c>
      <c r="Y43" s="46">
        <f t="shared" si="4"/>
        <v>58709670</v>
      </c>
      <c r="Z43" s="47">
        <f>+IF(X43&lt;&gt;0,+(Y43/X43)*100,0)</f>
        <v>-95.138525291092961</v>
      </c>
      <c r="AA43" s="48">
        <f t="shared" si="4"/>
        <v>-82279506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14250000</v>
      </c>
      <c r="F8" s="20">
        <v>14250000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10687500</v>
      </c>
      <c r="Y8" s="20">
        <v>-10687500</v>
      </c>
      <c r="Z8" s="21">
        <v>-100</v>
      </c>
      <c r="AA8" s="22">
        <v>14250000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-1722892</v>
      </c>
      <c r="D14" s="18"/>
      <c r="E14" s="19">
        <v>-8550000</v>
      </c>
      <c r="F14" s="20">
        <v>-14500000</v>
      </c>
      <c r="G14" s="20">
        <v>1722892</v>
      </c>
      <c r="H14" s="20">
        <v>-1722892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-10874997</v>
      </c>
      <c r="Y14" s="20">
        <v>10874997</v>
      </c>
      <c r="Z14" s="21">
        <v>-100</v>
      </c>
      <c r="AA14" s="22">
        <v>-14500000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-1722892</v>
      </c>
      <c r="D17" s="26">
        <f>SUM(D6:D16)</f>
        <v>0</v>
      </c>
      <c r="E17" s="27">
        <f t="shared" si="0"/>
        <v>5700000</v>
      </c>
      <c r="F17" s="28">
        <f t="shared" si="0"/>
        <v>-250000</v>
      </c>
      <c r="G17" s="28">
        <f t="shared" si="0"/>
        <v>1722892</v>
      </c>
      <c r="H17" s="28">
        <f t="shared" si="0"/>
        <v>-1722892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-187497</v>
      </c>
      <c r="Y17" s="28">
        <f t="shared" si="0"/>
        <v>187497</v>
      </c>
      <c r="Z17" s="29">
        <f>+IF(X17&lt;&gt;0,+(Y17/X17)*100,0)</f>
        <v>-100</v>
      </c>
      <c r="AA17" s="30">
        <f>SUM(AA6:AA16)</f>
        <v>-250000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-1886383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-1414791</v>
      </c>
      <c r="Y28" s="20">
        <v>1414791</v>
      </c>
      <c r="Z28" s="21">
        <v>-100</v>
      </c>
      <c r="AA28" s="22">
        <v>-1886383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-1886383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-1414791</v>
      </c>
      <c r="Y30" s="28">
        <f t="shared" si="1"/>
        <v>1414791</v>
      </c>
      <c r="Z30" s="29">
        <f>+IF(X30&lt;&gt;0,+(Y30/X30)*100,0)</f>
        <v>-100</v>
      </c>
      <c r="AA30" s="30">
        <f>SUM(AA21:AA29)</f>
        <v>-1886383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-1722892</v>
      </c>
      <c r="D41" s="32">
        <f>+D17+D30+D39</f>
        <v>0</v>
      </c>
      <c r="E41" s="33">
        <f t="shared" si="3"/>
        <v>5700000</v>
      </c>
      <c r="F41" s="34">
        <f t="shared" si="3"/>
        <v>-2136383</v>
      </c>
      <c r="G41" s="34">
        <f t="shared" si="3"/>
        <v>1722892</v>
      </c>
      <c r="H41" s="34">
        <f t="shared" si="3"/>
        <v>-1722892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-1602288</v>
      </c>
      <c r="Y41" s="34">
        <f t="shared" si="3"/>
        <v>1602288</v>
      </c>
      <c r="Z41" s="35">
        <f>+IF(X41&lt;&gt;0,+(Y41/X41)*100,0)</f>
        <v>-100</v>
      </c>
      <c r="AA41" s="36">
        <f>+AA17+AA30+AA39</f>
        <v>-2136383</v>
      </c>
    </row>
    <row r="42" spans="1:27" x14ac:dyDescent="0.25">
      <c r="A42" s="23" t="s">
        <v>63</v>
      </c>
      <c r="B42" s="17" t="s">
        <v>64</v>
      </c>
      <c r="C42" s="32">
        <v>1722892</v>
      </c>
      <c r="D42" s="32"/>
      <c r="E42" s="33"/>
      <c r="F42" s="34"/>
      <c r="G42" s="34">
        <v>-1722892</v>
      </c>
      <c r="H42" s="34">
        <f>+G43+H60</f>
        <v>1722892</v>
      </c>
      <c r="I42" s="34">
        <f>+H43+I60</f>
        <v>0</v>
      </c>
      <c r="J42" s="34">
        <f>+G42</f>
        <v>-1722892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-1722892</v>
      </c>
      <c r="X42" s="34"/>
      <c r="Y42" s="34">
        <f>+W42-X42</f>
        <v>-1722892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5700000</v>
      </c>
      <c r="F43" s="46">
        <f t="shared" si="4"/>
        <v>-2136383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-1602288</v>
      </c>
      <c r="Y43" s="46">
        <f t="shared" si="4"/>
        <v>-120604</v>
      </c>
      <c r="Z43" s="47">
        <f>+IF(X43&lt;&gt;0,+(Y43/X43)*100,0)</f>
        <v>7.5269864094345094</v>
      </c>
      <c r="AA43" s="48">
        <f t="shared" si="4"/>
        <v>-2136383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-1722892</v>
      </c>
      <c r="H60">
        <v>1722892</v>
      </c>
      <c r="J60">
        <v>-1722892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4275000</v>
      </c>
      <c r="F8" s="20">
        <v>4275000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3206250</v>
      </c>
      <c r="Y8" s="20">
        <v>-3206250</v>
      </c>
      <c r="Z8" s="21">
        <v>-100</v>
      </c>
      <c r="AA8" s="22">
        <v>4275000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-4133115</v>
      </c>
      <c r="D14" s="18"/>
      <c r="E14" s="19">
        <v>-4275000</v>
      </c>
      <c r="F14" s="20">
        <v>-4079511</v>
      </c>
      <c r="G14" s="20"/>
      <c r="H14" s="20"/>
      <c r="I14" s="20">
        <v>-1150614</v>
      </c>
      <c r="J14" s="20">
        <v>-1150614</v>
      </c>
      <c r="K14" s="20"/>
      <c r="L14" s="20"/>
      <c r="M14" s="20"/>
      <c r="N14" s="20"/>
      <c r="O14" s="20"/>
      <c r="P14" s="20">
        <v>-1623073</v>
      </c>
      <c r="Q14" s="20"/>
      <c r="R14" s="20">
        <v>-1623073</v>
      </c>
      <c r="S14" s="20"/>
      <c r="T14" s="20"/>
      <c r="U14" s="20"/>
      <c r="V14" s="20"/>
      <c r="W14" s="20">
        <v>-2773687</v>
      </c>
      <c r="X14" s="20">
        <v>-3059640</v>
      </c>
      <c r="Y14" s="20">
        <v>285953</v>
      </c>
      <c r="Z14" s="21">
        <v>-9.3459688067877273</v>
      </c>
      <c r="AA14" s="22">
        <v>-4079511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-4133115</v>
      </c>
      <c r="D17" s="26">
        <f>SUM(D6:D16)</f>
        <v>0</v>
      </c>
      <c r="E17" s="27">
        <f t="shared" si="0"/>
        <v>0</v>
      </c>
      <c r="F17" s="28">
        <f t="shared" si="0"/>
        <v>195489</v>
      </c>
      <c r="G17" s="28">
        <f t="shared" si="0"/>
        <v>0</v>
      </c>
      <c r="H17" s="28">
        <f t="shared" si="0"/>
        <v>0</v>
      </c>
      <c r="I17" s="28">
        <f t="shared" si="0"/>
        <v>-1150614</v>
      </c>
      <c r="J17" s="28">
        <f t="shared" si="0"/>
        <v>-1150614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-1623073</v>
      </c>
      <c r="Q17" s="28">
        <f t="shared" si="0"/>
        <v>0</v>
      </c>
      <c r="R17" s="28">
        <f t="shared" si="0"/>
        <v>-1623073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-2773687</v>
      </c>
      <c r="X17" s="28">
        <f t="shared" si="0"/>
        <v>146610</v>
      </c>
      <c r="Y17" s="28">
        <f t="shared" si="0"/>
        <v>-2920297</v>
      </c>
      <c r="Z17" s="29">
        <f>+IF(X17&lt;&gt;0,+(Y17/X17)*100,0)</f>
        <v>-1991.8811813655275</v>
      </c>
      <c r="AA17" s="30">
        <f>SUM(AA6:AA16)</f>
        <v>195489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-4133115</v>
      </c>
      <c r="D41" s="32">
        <f>+D17+D30+D39</f>
        <v>0</v>
      </c>
      <c r="E41" s="33">
        <f t="shared" si="3"/>
        <v>0</v>
      </c>
      <c r="F41" s="34">
        <f t="shared" si="3"/>
        <v>195489</v>
      </c>
      <c r="G41" s="34">
        <f t="shared" si="3"/>
        <v>0</v>
      </c>
      <c r="H41" s="34">
        <f t="shared" si="3"/>
        <v>0</v>
      </c>
      <c r="I41" s="34">
        <f t="shared" si="3"/>
        <v>-1150614</v>
      </c>
      <c r="J41" s="34">
        <f t="shared" si="3"/>
        <v>-1150614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-1623073</v>
      </c>
      <c r="Q41" s="34">
        <f t="shared" si="3"/>
        <v>0</v>
      </c>
      <c r="R41" s="34">
        <f t="shared" si="3"/>
        <v>-1623073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-2773687</v>
      </c>
      <c r="X41" s="34">
        <f t="shared" si="3"/>
        <v>146610</v>
      </c>
      <c r="Y41" s="34">
        <f t="shared" si="3"/>
        <v>-2920297</v>
      </c>
      <c r="Z41" s="35">
        <f>+IF(X41&lt;&gt;0,+(Y41/X41)*100,0)</f>
        <v>-1991.8811813655275</v>
      </c>
      <c r="AA41" s="36">
        <f>+AA17+AA30+AA39</f>
        <v>195489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-1150614</v>
      </c>
      <c r="L42" s="34">
        <f>+K43+L60</f>
        <v>-1150614</v>
      </c>
      <c r="M42" s="34">
        <f>+L43+M60</f>
        <v>-1150614</v>
      </c>
      <c r="N42" s="34">
        <f>+K42</f>
        <v>-1150614</v>
      </c>
      <c r="O42" s="34">
        <f>+M43+O60</f>
        <v>-1150614</v>
      </c>
      <c r="P42" s="34">
        <f>+O43+P60</f>
        <v>-1150614</v>
      </c>
      <c r="Q42" s="34">
        <f>+P43+Q60</f>
        <v>-2773687</v>
      </c>
      <c r="R42" s="34">
        <f>+O42</f>
        <v>-1150614</v>
      </c>
      <c r="S42" s="34">
        <f>+Q43+S60</f>
        <v>-2773687</v>
      </c>
      <c r="T42" s="34">
        <f>+S43+T60</f>
        <v>-2773687</v>
      </c>
      <c r="U42" s="34">
        <f>+T43+U60</f>
        <v>-2773687</v>
      </c>
      <c r="V42" s="34">
        <f>+S42</f>
        <v>-2773687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-4133115</v>
      </c>
      <c r="D43" s="44">
        <f t="shared" ref="D43:AA43" si="4">+D41+D42</f>
        <v>0</v>
      </c>
      <c r="E43" s="45">
        <f t="shared" si="4"/>
        <v>0</v>
      </c>
      <c r="F43" s="46">
        <f t="shared" si="4"/>
        <v>195489</v>
      </c>
      <c r="G43" s="46">
        <f t="shared" si="4"/>
        <v>0</v>
      </c>
      <c r="H43" s="46">
        <f t="shared" si="4"/>
        <v>0</v>
      </c>
      <c r="I43" s="46">
        <f t="shared" si="4"/>
        <v>-1150614</v>
      </c>
      <c r="J43" s="46">
        <f>+I43</f>
        <v>-1150614</v>
      </c>
      <c r="K43" s="46">
        <f t="shared" si="4"/>
        <v>-1150614</v>
      </c>
      <c r="L43" s="46">
        <f t="shared" si="4"/>
        <v>-1150614</v>
      </c>
      <c r="M43" s="46">
        <f t="shared" si="4"/>
        <v>-1150614</v>
      </c>
      <c r="N43" s="46">
        <f>+M43</f>
        <v>-1150614</v>
      </c>
      <c r="O43" s="46">
        <f t="shared" si="4"/>
        <v>-1150614</v>
      </c>
      <c r="P43" s="46">
        <f t="shared" si="4"/>
        <v>-2773687</v>
      </c>
      <c r="Q43" s="46">
        <f t="shared" si="4"/>
        <v>-2773687</v>
      </c>
      <c r="R43" s="46">
        <f>+Q43</f>
        <v>-2773687</v>
      </c>
      <c r="S43" s="46">
        <f t="shared" si="4"/>
        <v>-2773687</v>
      </c>
      <c r="T43" s="46">
        <f t="shared" si="4"/>
        <v>-2773687</v>
      </c>
      <c r="U43" s="46">
        <f t="shared" si="4"/>
        <v>-2773687</v>
      </c>
      <c r="V43" s="46">
        <f>+U43</f>
        <v>-2773687</v>
      </c>
      <c r="W43" s="46">
        <f>+V43</f>
        <v>-2773687</v>
      </c>
      <c r="X43" s="46">
        <f t="shared" si="4"/>
        <v>146610</v>
      </c>
      <c r="Y43" s="46">
        <f t="shared" si="4"/>
        <v>-2920297</v>
      </c>
      <c r="Z43" s="47">
        <f>+IF(X43&lt;&gt;0,+(Y43/X43)*100,0)</f>
        <v>-1991.8811813655275</v>
      </c>
      <c r="AA43" s="48">
        <f t="shared" si="4"/>
        <v>195489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-345000</v>
      </c>
      <c r="F14" s="20">
        <v>-345000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-258750</v>
      </c>
      <c r="Y14" s="20">
        <v>258750</v>
      </c>
      <c r="Z14" s="21">
        <v>-100</v>
      </c>
      <c r="AA14" s="22">
        <v>-345000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</v>
      </c>
      <c r="F17" s="28">
        <f t="shared" si="0"/>
        <v>-345000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-258750</v>
      </c>
      <c r="Y17" s="28">
        <f t="shared" si="0"/>
        <v>258750</v>
      </c>
      <c r="Z17" s="29">
        <f>+IF(X17&lt;&gt;0,+(Y17/X17)*100,0)</f>
        <v>-100</v>
      </c>
      <c r="AA17" s="30">
        <f>SUM(AA6:AA16)</f>
        <v>-345000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-345000</v>
      </c>
      <c r="F41" s="34">
        <f t="shared" si="3"/>
        <v>-345000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-258750</v>
      </c>
      <c r="Y41" s="34">
        <f t="shared" si="3"/>
        <v>258750</v>
      </c>
      <c r="Z41" s="35">
        <f>+IF(X41&lt;&gt;0,+(Y41/X41)*100,0)</f>
        <v>-100</v>
      </c>
      <c r="AA41" s="36">
        <f>+AA17+AA30+AA39</f>
        <v>-345000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-345000</v>
      </c>
      <c r="F43" s="46">
        <f t="shared" si="4"/>
        <v>-345000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-258750</v>
      </c>
      <c r="Y43" s="46">
        <f t="shared" si="4"/>
        <v>258750</v>
      </c>
      <c r="Z43" s="47">
        <f>+IF(X43&lt;&gt;0,+(Y43/X43)*100,0)</f>
        <v>-100</v>
      </c>
      <c r="AA43" s="48">
        <f t="shared" si="4"/>
        <v>-345000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9728787</v>
      </c>
      <c r="D7" s="18"/>
      <c r="E7" s="19">
        <v>5052177</v>
      </c>
      <c r="F7" s="20">
        <v>35226378</v>
      </c>
      <c r="G7" s="20"/>
      <c r="H7" s="20">
        <v>-9728787</v>
      </c>
      <c r="I7" s="20"/>
      <c r="J7" s="20">
        <v>-9728787</v>
      </c>
      <c r="K7" s="20">
        <v>2295379599</v>
      </c>
      <c r="L7" s="20">
        <v>796611</v>
      </c>
      <c r="M7" s="20">
        <v>-2102199967</v>
      </c>
      <c r="N7" s="20">
        <v>193976243</v>
      </c>
      <c r="O7" s="20">
        <v>867797</v>
      </c>
      <c r="P7" s="20">
        <v>842381</v>
      </c>
      <c r="Q7" s="20">
        <v>836247</v>
      </c>
      <c r="R7" s="20">
        <v>2546425</v>
      </c>
      <c r="S7" s="20"/>
      <c r="T7" s="20"/>
      <c r="U7" s="20"/>
      <c r="V7" s="20"/>
      <c r="W7" s="20">
        <v>186793881</v>
      </c>
      <c r="X7" s="20">
        <v>26419788</v>
      </c>
      <c r="Y7" s="20">
        <v>160374093</v>
      </c>
      <c r="Z7" s="21">
        <v>607.02263394392105</v>
      </c>
      <c r="AA7" s="22">
        <v>35226378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-97508969</v>
      </c>
      <c r="F14" s="20">
        <v>-109008969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-81756729</v>
      </c>
      <c r="Y14" s="20">
        <v>81756729</v>
      </c>
      <c r="Z14" s="21">
        <v>-100</v>
      </c>
      <c r="AA14" s="22">
        <v>-109008969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9728787</v>
      </c>
      <c r="D17" s="26">
        <f>SUM(D6:D16)</f>
        <v>0</v>
      </c>
      <c r="E17" s="27">
        <f t="shared" si="0"/>
        <v>-92456792</v>
      </c>
      <c r="F17" s="28">
        <f t="shared" si="0"/>
        <v>-73782591</v>
      </c>
      <c r="G17" s="28">
        <f t="shared" si="0"/>
        <v>0</v>
      </c>
      <c r="H17" s="28">
        <f t="shared" si="0"/>
        <v>-9728787</v>
      </c>
      <c r="I17" s="28">
        <f t="shared" si="0"/>
        <v>0</v>
      </c>
      <c r="J17" s="28">
        <f t="shared" si="0"/>
        <v>-9728787</v>
      </c>
      <c r="K17" s="28">
        <f t="shared" si="0"/>
        <v>2295379599</v>
      </c>
      <c r="L17" s="28">
        <f t="shared" si="0"/>
        <v>796611</v>
      </c>
      <c r="M17" s="28">
        <f t="shared" si="0"/>
        <v>-2102199967</v>
      </c>
      <c r="N17" s="28">
        <f t="shared" si="0"/>
        <v>193976243</v>
      </c>
      <c r="O17" s="28">
        <f t="shared" si="0"/>
        <v>867797</v>
      </c>
      <c r="P17" s="28">
        <f t="shared" si="0"/>
        <v>842381</v>
      </c>
      <c r="Q17" s="28">
        <f t="shared" si="0"/>
        <v>836247</v>
      </c>
      <c r="R17" s="28">
        <f t="shared" si="0"/>
        <v>2546425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186793881</v>
      </c>
      <c r="X17" s="28">
        <f t="shared" si="0"/>
        <v>-55336941</v>
      </c>
      <c r="Y17" s="28">
        <f t="shared" si="0"/>
        <v>242130822</v>
      </c>
      <c r="Z17" s="29">
        <f>+IF(X17&lt;&gt;0,+(Y17/X17)*100,0)</f>
        <v>-437.55729468313041</v>
      </c>
      <c r="AA17" s="30">
        <f>SUM(AA6:AA16)</f>
        <v>-73782591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9728787</v>
      </c>
      <c r="D41" s="32">
        <f>+D17+D30+D39</f>
        <v>0</v>
      </c>
      <c r="E41" s="33">
        <f t="shared" si="3"/>
        <v>-92456792</v>
      </c>
      <c r="F41" s="34">
        <f t="shared" si="3"/>
        <v>-73782591</v>
      </c>
      <c r="G41" s="34">
        <f t="shared" si="3"/>
        <v>0</v>
      </c>
      <c r="H41" s="34">
        <f t="shared" si="3"/>
        <v>-9728787</v>
      </c>
      <c r="I41" s="34">
        <f t="shared" si="3"/>
        <v>0</v>
      </c>
      <c r="J41" s="34">
        <f t="shared" si="3"/>
        <v>-9728787</v>
      </c>
      <c r="K41" s="34">
        <f t="shared" si="3"/>
        <v>2295379599</v>
      </c>
      <c r="L41" s="34">
        <f t="shared" si="3"/>
        <v>796611</v>
      </c>
      <c r="M41" s="34">
        <f t="shared" si="3"/>
        <v>-2102199967</v>
      </c>
      <c r="N41" s="34">
        <f t="shared" si="3"/>
        <v>193976243</v>
      </c>
      <c r="O41" s="34">
        <f t="shared" si="3"/>
        <v>867797</v>
      </c>
      <c r="P41" s="34">
        <f t="shared" si="3"/>
        <v>842381</v>
      </c>
      <c r="Q41" s="34">
        <f t="shared" si="3"/>
        <v>836247</v>
      </c>
      <c r="R41" s="34">
        <f t="shared" si="3"/>
        <v>2546425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186793881</v>
      </c>
      <c r="X41" s="34">
        <f t="shared" si="3"/>
        <v>-55336941</v>
      </c>
      <c r="Y41" s="34">
        <f t="shared" si="3"/>
        <v>242130822</v>
      </c>
      <c r="Z41" s="35">
        <f>+IF(X41&lt;&gt;0,+(Y41/X41)*100,0)</f>
        <v>-437.55729468313041</v>
      </c>
      <c r="AA41" s="36">
        <f>+AA17+AA30+AA39</f>
        <v>-73782591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-9728787</v>
      </c>
      <c r="J42" s="34">
        <f>+G42</f>
        <v>0</v>
      </c>
      <c r="K42" s="34">
        <f>+I43+K60</f>
        <v>-9728787</v>
      </c>
      <c r="L42" s="34">
        <f>+K43+L60</f>
        <v>2285650812</v>
      </c>
      <c r="M42" s="34">
        <f>+L43+M60</f>
        <v>2286447423</v>
      </c>
      <c r="N42" s="34">
        <f>+K42</f>
        <v>-9728787</v>
      </c>
      <c r="O42" s="34">
        <f>+M43+O60</f>
        <v>184247456</v>
      </c>
      <c r="P42" s="34">
        <f>+O43+P60</f>
        <v>185115253</v>
      </c>
      <c r="Q42" s="34">
        <f>+P43+Q60</f>
        <v>185957634</v>
      </c>
      <c r="R42" s="34">
        <f>+O42</f>
        <v>184247456</v>
      </c>
      <c r="S42" s="34">
        <f>+Q43+S60</f>
        <v>186793881</v>
      </c>
      <c r="T42" s="34">
        <f>+S43+T60</f>
        <v>186793881</v>
      </c>
      <c r="U42" s="34">
        <f>+T43+U60</f>
        <v>186793881</v>
      </c>
      <c r="V42" s="34">
        <f>+S42</f>
        <v>186793881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9728787</v>
      </c>
      <c r="D43" s="44">
        <f t="shared" ref="D43:AA43" si="4">+D41+D42</f>
        <v>0</v>
      </c>
      <c r="E43" s="45">
        <f t="shared" si="4"/>
        <v>-92456792</v>
      </c>
      <c r="F43" s="46">
        <f t="shared" si="4"/>
        <v>-73782591</v>
      </c>
      <c r="G43" s="46">
        <f t="shared" si="4"/>
        <v>0</v>
      </c>
      <c r="H43" s="46">
        <f t="shared" si="4"/>
        <v>-9728787</v>
      </c>
      <c r="I43" s="46">
        <f t="shared" si="4"/>
        <v>-9728787</v>
      </c>
      <c r="J43" s="46">
        <f>+I43</f>
        <v>-9728787</v>
      </c>
      <c r="K43" s="46">
        <f t="shared" si="4"/>
        <v>2285650812</v>
      </c>
      <c r="L43" s="46">
        <f t="shared" si="4"/>
        <v>2286447423</v>
      </c>
      <c r="M43" s="46">
        <f t="shared" si="4"/>
        <v>184247456</v>
      </c>
      <c r="N43" s="46">
        <f>+M43</f>
        <v>184247456</v>
      </c>
      <c r="O43" s="46">
        <f t="shared" si="4"/>
        <v>185115253</v>
      </c>
      <c r="P43" s="46">
        <f t="shared" si="4"/>
        <v>185957634</v>
      </c>
      <c r="Q43" s="46">
        <f t="shared" si="4"/>
        <v>186793881</v>
      </c>
      <c r="R43" s="46">
        <f>+Q43</f>
        <v>186793881</v>
      </c>
      <c r="S43" s="46">
        <f t="shared" si="4"/>
        <v>186793881</v>
      </c>
      <c r="T43" s="46">
        <f t="shared" si="4"/>
        <v>186793881</v>
      </c>
      <c r="U43" s="46">
        <f t="shared" si="4"/>
        <v>186793881</v>
      </c>
      <c r="V43" s="46">
        <f>+U43</f>
        <v>186793881</v>
      </c>
      <c r="W43" s="46">
        <f>+V43</f>
        <v>186793881</v>
      </c>
      <c r="X43" s="46">
        <f t="shared" si="4"/>
        <v>-55336941</v>
      </c>
      <c r="Y43" s="46">
        <f t="shared" si="4"/>
        <v>242130822</v>
      </c>
      <c r="Z43" s="47">
        <f>+IF(X43&lt;&gt;0,+(Y43/X43)*100,0)</f>
        <v>-437.55729468313041</v>
      </c>
      <c r="AA43" s="48">
        <f t="shared" si="4"/>
        <v>-73782591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-2847055</v>
      </c>
      <c r="F14" s="20">
        <v>-615607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-461709</v>
      </c>
      <c r="Y14" s="20">
        <v>461709</v>
      </c>
      <c r="Z14" s="21">
        <v>-100</v>
      </c>
      <c r="AA14" s="22">
        <v>-615607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-2847055</v>
      </c>
      <c r="F17" s="28">
        <f t="shared" si="0"/>
        <v>-615607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-461709</v>
      </c>
      <c r="Y17" s="28">
        <f t="shared" si="0"/>
        <v>461709</v>
      </c>
      <c r="Z17" s="29">
        <f>+IF(X17&lt;&gt;0,+(Y17/X17)*100,0)</f>
        <v>-100</v>
      </c>
      <c r="AA17" s="30">
        <f>SUM(AA6:AA16)</f>
        <v>-615607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-1076619</v>
      </c>
      <c r="F28" s="20">
        <v>-13325338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-9994014</v>
      </c>
      <c r="Y28" s="20">
        <v>9994014</v>
      </c>
      <c r="Z28" s="21">
        <v>-100</v>
      </c>
      <c r="AA28" s="22">
        <v>-13325338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-1076619</v>
      </c>
      <c r="F30" s="28">
        <f t="shared" si="1"/>
        <v>-13325338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-9994014</v>
      </c>
      <c r="Y30" s="28">
        <f t="shared" si="1"/>
        <v>9994014</v>
      </c>
      <c r="Z30" s="29">
        <f>+IF(X30&lt;&gt;0,+(Y30/X30)*100,0)</f>
        <v>-100</v>
      </c>
      <c r="AA30" s="30">
        <f>SUM(AA21:AA29)</f>
        <v>-13325338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-3923674</v>
      </c>
      <c r="F41" s="34">
        <f t="shared" si="3"/>
        <v>-13940945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-10455723</v>
      </c>
      <c r="Y41" s="34">
        <f t="shared" si="3"/>
        <v>10455723</v>
      </c>
      <c r="Z41" s="35">
        <f>+IF(X41&lt;&gt;0,+(Y41/X41)*100,0)</f>
        <v>-100</v>
      </c>
      <c r="AA41" s="36">
        <f>+AA17+AA30+AA39</f>
        <v>-13940945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-3923674</v>
      </c>
      <c r="F43" s="46">
        <f t="shared" si="4"/>
        <v>-13940945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-10455723</v>
      </c>
      <c r="Y43" s="46">
        <f t="shared" si="4"/>
        <v>10455723</v>
      </c>
      <c r="Z43" s="47">
        <f>+IF(X43&lt;&gt;0,+(Y43/X43)*100,0)</f>
        <v>-100</v>
      </c>
      <c r="AA43" s="48">
        <f t="shared" si="4"/>
        <v>-13940945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2541696284</v>
      </c>
      <c r="D7" s="18"/>
      <c r="E7" s="19">
        <v>2892557735</v>
      </c>
      <c r="F7" s="20">
        <v>2748347734</v>
      </c>
      <c r="G7" s="20">
        <v>208466117</v>
      </c>
      <c r="H7" s="20">
        <v>231407329</v>
      </c>
      <c r="I7" s="20">
        <v>267699730</v>
      </c>
      <c r="J7" s="20">
        <v>707573176</v>
      </c>
      <c r="K7" s="20">
        <v>241643842</v>
      </c>
      <c r="L7" s="20">
        <v>201024864</v>
      </c>
      <c r="M7" s="20">
        <v>211613970</v>
      </c>
      <c r="N7" s="20">
        <v>654282676</v>
      </c>
      <c r="O7" s="20">
        <v>209516191</v>
      </c>
      <c r="P7" s="20">
        <v>202593553</v>
      </c>
      <c r="Q7" s="20">
        <v>224609175</v>
      </c>
      <c r="R7" s="20">
        <v>636718919</v>
      </c>
      <c r="S7" s="20"/>
      <c r="T7" s="20"/>
      <c r="U7" s="20"/>
      <c r="V7" s="20"/>
      <c r="W7" s="20">
        <v>1998574771</v>
      </c>
      <c r="X7" s="20">
        <v>2089131255</v>
      </c>
      <c r="Y7" s="20">
        <v>-90556484</v>
      </c>
      <c r="Z7" s="21">
        <v>-4.3346478965008828</v>
      </c>
      <c r="AA7" s="22">
        <v>2748347734</v>
      </c>
    </row>
    <row r="8" spans="1:27" x14ac:dyDescent="0.25">
      <c r="A8" s="23" t="s">
        <v>36</v>
      </c>
      <c r="B8" s="17" t="s">
        <v>32</v>
      </c>
      <c r="C8" s="18">
        <v>10762451</v>
      </c>
      <c r="D8" s="18"/>
      <c r="E8" s="19">
        <v>1905500</v>
      </c>
      <c r="F8" s="20">
        <v>11396483</v>
      </c>
      <c r="G8" s="20">
        <v>8128420</v>
      </c>
      <c r="H8" s="20">
        <v>406321</v>
      </c>
      <c r="I8" s="20">
        <v>155357</v>
      </c>
      <c r="J8" s="20">
        <v>8690098</v>
      </c>
      <c r="K8" s="20">
        <v>301954</v>
      </c>
      <c r="L8" s="20">
        <v>603115</v>
      </c>
      <c r="M8" s="20">
        <v>193764</v>
      </c>
      <c r="N8" s="20">
        <v>1098833</v>
      </c>
      <c r="O8" s="20">
        <v>1251280</v>
      </c>
      <c r="P8" s="20">
        <v>324782</v>
      </c>
      <c r="Q8" s="20">
        <v>374950</v>
      </c>
      <c r="R8" s="20">
        <v>1951012</v>
      </c>
      <c r="S8" s="20"/>
      <c r="T8" s="20"/>
      <c r="U8" s="20"/>
      <c r="V8" s="20"/>
      <c r="W8" s="20">
        <v>11739943</v>
      </c>
      <c r="X8" s="20">
        <v>3236352</v>
      </c>
      <c r="Y8" s="20">
        <v>8503591</v>
      </c>
      <c r="Z8" s="21">
        <v>262.75235203092865</v>
      </c>
      <c r="AA8" s="22">
        <v>11396483</v>
      </c>
    </row>
    <row r="9" spans="1:27" x14ac:dyDescent="0.25">
      <c r="A9" s="23" t="s">
        <v>37</v>
      </c>
      <c r="B9" s="17" t="s">
        <v>38</v>
      </c>
      <c r="C9" s="18">
        <v>55625100</v>
      </c>
      <c r="D9" s="18"/>
      <c r="E9" s="19">
        <v>55659400</v>
      </c>
      <c r="F9" s="20">
        <v>55659400</v>
      </c>
      <c r="G9" s="20">
        <v>23191385</v>
      </c>
      <c r="H9" s="20"/>
      <c r="I9" s="20"/>
      <c r="J9" s="20">
        <v>23191385</v>
      </c>
      <c r="K9" s="20"/>
      <c r="L9" s="20"/>
      <c r="M9" s="20">
        <v>19529500</v>
      </c>
      <c r="N9" s="20">
        <v>19529500</v>
      </c>
      <c r="O9" s="20"/>
      <c r="P9" s="20"/>
      <c r="Q9" s="20">
        <v>13914850</v>
      </c>
      <c r="R9" s="20">
        <v>13914850</v>
      </c>
      <c r="S9" s="20"/>
      <c r="T9" s="20"/>
      <c r="U9" s="20"/>
      <c r="V9" s="20"/>
      <c r="W9" s="20">
        <v>56635735</v>
      </c>
      <c r="X9" s="20">
        <v>55659400</v>
      </c>
      <c r="Y9" s="20">
        <v>976335</v>
      </c>
      <c r="Z9" s="21">
        <v>1.7541241910620669</v>
      </c>
      <c r="AA9" s="22">
        <v>55659400</v>
      </c>
    </row>
    <row r="10" spans="1:27" x14ac:dyDescent="0.25">
      <c r="A10" s="23" t="s">
        <v>39</v>
      </c>
      <c r="B10" s="17" t="s">
        <v>38</v>
      </c>
      <c r="C10" s="18">
        <v>13410000</v>
      </c>
      <c r="D10" s="18"/>
      <c r="E10" s="19">
        <v>19505900</v>
      </c>
      <c r="F10" s="20">
        <v>10955900</v>
      </c>
      <c r="G10" s="20"/>
      <c r="H10" s="20">
        <v>3848000</v>
      </c>
      <c r="I10" s="20"/>
      <c r="J10" s="20">
        <v>3848000</v>
      </c>
      <c r="K10" s="20"/>
      <c r="L10" s="20"/>
      <c r="M10" s="20">
        <v>1710000</v>
      </c>
      <c r="N10" s="20">
        <v>1710000</v>
      </c>
      <c r="O10" s="20"/>
      <c r="P10" s="20"/>
      <c r="Q10" s="20"/>
      <c r="R10" s="20"/>
      <c r="S10" s="20"/>
      <c r="T10" s="20"/>
      <c r="U10" s="20"/>
      <c r="V10" s="20"/>
      <c r="W10" s="20">
        <v>5558000</v>
      </c>
      <c r="X10" s="20"/>
      <c r="Y10" s="20">
        <v>5558000</v>
      </c>
      <c r="Z10" s="21"/>
      <c r="AA10" s="22">
        <v>10955900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285000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239170</v>
      </c>
      <c r="Y11" s="20">
        <v>-239170</v>
      </c>
      <c r="Z11" s="21">
        <v>-100</v>
      </c>
      <c r="AA11" s="22">
        <v>285000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-2089912756</v>
      </c>
      <c r="D14" s="18"/>
      <c r="E14" s="19">
        <v>-2542917870</v>
      </c>
      <c r="F14" s="20">
        <v>-2297182485</v>
      </c>
      <c r="G14" s="20">
        <v>-208246930</v>
      </c>
      <c r="H14" s="20">
        <v>-193232055</v>
      </c>
      <c r="I14" s="20">
        <v>-221974818</v>
      </c>
      <c r="J14" s="20">
        <v>-623453803</v>
      </c>
      <c r="K14" s="20">
        <v>-166281339</v>
      </c>
      <c r="L14" s="20">
        <v>-182853371</v>
      </c>
      <c r="M14" s="20">
        <v>-175198645</v>
      </c>
      <c r="N14" s="20">
        <v>-524333355</v>
      </c>
      <c r="O14" s="20">
        <v>-169971598</v>
      </c>
      <c r="P14" s="20">
        <v>-182435383</v>
      </c>
      <c r="Q14" s="20">
        <v>-176274801</v>
      </c>
      <c r="R14" s="20">
        <v>-528681782</v>
      </c>
      <c r="S14" s="20"/>
      <c r="T14" s="20"/>
      <c r="U14" s="20"/>
      <c r="V14" s="20"/>
      <c r="W14" s="20">
        <v>-1676468940</v>
      </c>
      <c r="X14" s="20">
        <v>-1617761365</v>
      </c>
      <c r="Y14" s="20">
        <v>-58707575</v>
      </c>
      <c r="Z14" s="21">
        <v>3.6289391173586343</v>
      </c>
      <c r="AA14" s="22">
        <v>-2297182485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-60938100</v>
      </c>
      <c r="F15" s="20">
        <v>-60534199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-44116971</v>
      </c>
      <c r="Y15" s="20">
        <v>44116971</v>
      </c>
      <c r="Z15" s="21">
        <v>-100</v>
      </c>
      <c r="AA15" s="22">
        <v>-60534199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531581079</v>
      </c>
      <c r="D17" s="26">
        <f>SUM(D6:D16)</f>
        <v>0</v>
      </c>
      <c r="E17" s="27">
        <f t="shared" si="0"/>
        <v>365772565</v>
      </c>
      <c r="F17" s="28">
        <f t="shared" si="0"/>
        <v>468927833</v>
      </c>
      <c r="G17" s="28">
        <f t="shared" si="0"/>
        <v>31538992</v>
      </c>
      <c r="H17" s="28">
        <f t="shared" si="0"/>
        <v>42429595</v>
      </c>
      <c r="I17" s="28">
        <f t="shared" si="0"/>
        <v>45880269</v>
      </c>
      <c r="J17" s="28">
        <f t="shared" si="0"/>
        <v>119848856</v>
      </c>
      <c r="K17" s="28">
        <f t="shared" si="0"/>
        <v>75664457</v>
      </c>
      <c r="L17" s="28">
        <f t="shared" si="0"/>
        <v>18774608</v>
      </c>
      <c r="M17" s="28">
        <f t="shared" si="0"/>
        <v>57848589</v>
      </c>
      <c r="N17" s="28">
        <f t="shared" si="0"/>
        <v>152287654</v>
      </c>
      <c r="O17" s="28">
        <f t="shared" si="0"/>
        <v>40795873</v>
      </c>
      <c r="P17" s="28">
        <f t="shared" si="0"/>
        <v>20482952</v>
      </c>
      <c r="Q17" s="28">
        <f t="shared" si="0"/>
        <v>62624174</v>
      </c>
      <c r="R17" s="28">
        <f t="shared" si="0"/>
        <v>123902999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396039509</v>
      </c>
      <c r="X17" s="28">
        <f t="shared" si="0"/>
        <v>486387841</v>
      </c>
      <c r="Y17" s="28">
        <f t="shared" si="0"/>
        <v>-90348332</v>
      </c>
      <c r="Z17" s="29">
        <f>+IF(X17&lt;&gt;0,+(Y17/X17)*100,0)</f>
        <v>-18.575368128908469</v>
      </c>
      <c r="AA17" s="30">
        <f>SUM(AA6:AA16)</f>
        <v>468927833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-53940201</v>
      </c>
      <c r="D28" s="18"/>
      <c r="E28" s="19">
        <v>-56477535</v>
      </c>
      <c r="F28" s="20">
        <v>-51833492</v>
      </c>
      <c r="G28" s="20">
        <v>-3303862</v>
      </c>
      <c r="H28" s="20">
        <v>-4877335</v>
      </c>
      <c r="I28" s="20">
        <v>-1959822</v>
      </c>
      <c r="J28" s="20">
        <v>-10141019</v>
      </c>
      <c r="K28" s="20">
        <v>-3678908</v>
      </c>
      <c r="L28" s="20">
        <v>-2748612</v>
      </c>
      <c r="M28" s="20">
        <v>-4493621</v>
      </c>
      <c r="N28" s="20">
        <v>-10921141</v>
      </c>
      <c r="O28" s="20">
        <v>-168772</v>
      </c>
      <c r="P28" s="20">
        <v>-20790167</v>
      </c>
      <c r="Q28" s="20">
        <v>-1164495</v>
      </c>
      <c r="R28" s="20">
        <v>-22123434</v>
      </c>
      <c r="S28" s="20"/>
      <c r="T28" s="20"/>
      <c r="U28" s="20"/>
      <c r="V28" s="20"/>
      <c r="W28" s="20">
        <v>-43185594</v>
      </c>
      <c r="X28" s="20">
        <v>-32196812</v>
      </c>
      <c r="Y28" s="20">
        <v>-10988782</v>
      </c>
      <c r="Z28" s="21">
        <v>34.130031258995459</v>
      </c>
      <c r="AA28" s="22">
        <v>-51833492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-53940201</v>
      </c>
      <c r="D30" s="26">
        <f t="shared" ref="D30:Y30" si="1">SUM(D21:D29)</f>
        <v>0</v>
      </c>
      <c r="E30" s="27">
        <f t="shared" si="1"/>
        <v>-56477535</v>
      </c>
      <c r="F30" s="28">
        <f t="shared" si="1"/>
        <v>-51833492</v>
      </c>
      <c r="G30" s="28">
        <f t="shared" si="1"/>
        <v>-3303862</v>
      </c>
      <c r="H30" s="28">
        <f t="shared" si="1"/>
        <v>-4877335</v>
      </c>
      <c r="I30" s="28">
        <f t="shared" si="1"/>
        <v>-1959822</v>
      </c>
      <c r="J30" s="28">
        <f t="shared" si="1"/>
        <v>-10141019</v>
      </c>
      <c r="K30" s="28">
        <f t="shared" si="1"/>
        <v>-3678908</v>
      </c>
      <c r="L30" s="28">
        <f t="shared" si="1"/>
        <v>-2748612</v>
      </c>
      <c r="M30" s="28">
        <f t="shared" si="1"/>
        <v>-4493621</v>
      </c>
      <c r="N30" s="28">
        <f t="shared" si="1"/>
        <v>-10921141</v>
      </c>
      <c r="O30" s="28">
        <f t="shared" si="1"/>
        <v>-168772</v>
      </c>
      <c r="P30" s="28">
        <f t="shared" si="1"/>
        <v>-20790167</v>
      </c>
      <c r="Q30" s="28">
        <f t="shared" si="1"/>
        <v>-1164495</v>
      </c>
      <c r="R30" s="28">
        <f t="shared" si="1"/>
        <v>-22123434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-43185594</v>
      </c>
      <c r="X30" s="28">
        <f t="shared" si="1"/>
        <v>-32196812</v>
      </c>
      <c r="Y30" s="28">
        <f t="shared" si="1"/>
        <v>-10988782</v>
      </c>
      <c r="Z30" s="29">
        <f>+IF(X30&lt;&gt;0,+(Y30/X30)*100,0)</f>
        <v>34.130031258995459</v>
      </c>
      <c r="AA30" s="30">
        <f>SUM(AA21:AA29)</f>
        <v>-51833492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477640878</v>
      </c>
      <c r="D41" s="32">
        <f>+D17+D30+D39</f>
        <v>0</v>
      </c>
      <c r="E41" s="33">
        <f t="shared" si="3"/>
        <v>309295030</v>
      </c>
      <c r="F41" s="34">
        <f t="shared" si="3"/>
        <v>417094341</v>
      </c>
      <c r="G41" s="34">
        <f t="shared" si="3"/>
        <v>28235130</v>
      </c>
      <c r="H41" s="34">
        <f t="shared" si="3"/>
        <v>37552260</v>
      </c>
      <c r="I41" s="34">
        <f t="shared" si="3"/>
        <v>43920447</v>
      </c>
      <c r="J41" s="34">
        <f t="shared" si="3"/>
        <v>109707837</v>
      </c>
      <c r="K41" s="34">
        <f t="shared" si="3"/>
        <v>71985549</v>
      </c>
      <c r="L41" s="34">
        <f t="shared" si="3"/>
        <v>16025996</v>
      </c>
      <c r="M41" s="34">
        <f t="shared" si="3"/>
        <v>53354968</v>
      </c>
      <c r="N41" s="34">
        <f t="shared" si="3"/>
        <v>141366513</v>
      </c>
      <c r="O41" s="34">
        <f t="shared" si="3"/>
        <v>40627101</v>
      </c>
      <c r="P41" s="34">
        <f t="shared" si="3"/>
        <v>-307215</v>
      </c>
      <c r="Q41" s="34">
        <f t="shared" si="3"/>
        <v>61459679</v>
      </c>
      <c r="R41" s="34">
        <f t="shared" si="3"/>
        <v>101779565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352853915</v>
      </c>
      <c r="X41" s="34">
        <f t="shared" si="3"/>
        <v>454191029</v>
      </c>
      <c r="Y41" s="34">
        <f t="shared" si="3"/>
        <v>-101337114</v>
      </c>
      <c r="Z41" s="35">
        <f>+IF(X41&lt;&gt;0,+(Y41/X41)*100,0)</f>
        <v>-22.311562212735822</v>
      </c>
      <c r="AA41" s="36">
        <f>+AA17+AA30+AA39</f>
        <v>417094341</v>
      </c>
    </row>
    <row r="42" spans="1:27" x14ac:dyDescent="0.25">
      <c r="A42" s="23" t="s">
        <v>63</v>
      </c>
      <c r="B42" s="17" t="s">
        <v>64</v>
      </c>
      <c r="C42" s="32">
        <v>5082775816</v>
      </c>
      <c r="D42" s="32"/>
      <c r="E42" s="33">
        <v>5323666816</v>
      </c>
      <c r="F42" s="34">
        <v>7650329451</v>
      </c>
      <c r="G42" s="34">
        <v>7650329451</v>
      </c>
      <c r="H42" s="34">
        <f>+G43+H60</f>
        <v>7678564581</v>
      </c>
      <c r="I42" s="34">
        <f>+H43+I60</f>
        <v>7716116841</v>
      </c>
      <c r="J42" s="34">
        <f>+G42</f>
        <v>7650329451</v>
      </c>
      <c r="K42" s="34">
        <f>+I43+K60</f>
        <v>7760037288</v>
      </c>
      <c r="L42" s="34">
        <f>+K43+L60</f>
        <v>7832022837</v>
      </c>
      <c r="M42" s="34">
        <f>+L43+M60</f>
        <v>7848048833</v>
      </c>
      <c r="N42" s="34">
        <f>+K42</f>
        <v>7760037288</v>
      </c>
      <c r="O42" s="34">
        <f>+M43+O60</f>
        <v>7901403801</v>
      </c>
      <c r="P42" s="34">
        <f>+O43+P60</f>
        <v>7942030902</v>
      </c>
      <c r="Q42" s="34">
        <f>+P43+Q60</f>
        <v>7941723687</v>
      </c>
      <c r="R42" s="34">
        <f>+O42</f>
        <v>7901403801</v>
      </c>
      <c r="S42" s="34">
        <f>+Q43+S60</f>
        <v>8003183366</v>
      </c>
      <c r="T42" s="34">
        <f>+S43+T60</f>
        <v>8003183366</v>
      </c>
      <c r="U42" s="34">
        <f>+T43+U60</f>
        <v>8003183366</v>
      </c>
      <c r="V42" s="34">
        <f>+S42</f>
        <v>8003183366</v>
      </c>
      <c r="W42" s="34">
        <f>+G42</f>
        <v>7650329451</v>
      </c>
      <c r="X42" s="34">
        <v>7650329451</v>
      </c>
      <c r="Y42" s="34">
        <f>+W42-X42</f>
        <v>0</v>
      </c>
      <c r="Z42" s="35">
        <f>+IF(X42&lt;&gt;0,+(Y42/X42)*100,0)</f>
        <v>0</v>
      </c>
      <c r="AA42" s="36">
        <v>7650329451</v>
      </c>
    </row>
    <row r="43" spans="1:27" x14ac:dyDescent="0.25">
      <c r="A43" s="42" t="s">
        <v>65</v>
      </c>
      <c r="B43" s="43" t="s">
        <v>64</v>
      </c>
      <c r="C43" s="44">
        <f>+C41+C42</f>
        <v>5560416694</v>
      </c>
      <c r="D43" s="44">
        <f t="shared" ref="D43:AA43" si="4">+D41+D42</f>
        <v>0</v>
      </c>
      <c r="E43" s="45">
        <f t="shared" si="4"/>
        <v>5632961846</v>
      </c>
      <c r="F43" s="46">
        <f t="shared" si="4"/>
        <v>8067423792</v>
      </c>
      <c r="G43" s="46">
        <f t="shared" si="4"/>
        <v>7678564581</v>
      </c>
      <c r="H43" s="46">
        <f t="shared" si="4"/>
        <v>7716116841</v>
      </c>
      <c r="I43" s="46">
        <f t="shared" si="4"/>
        <v>7760037288</v>
      </c>
      <c r="J43" s="46">
        <f>+I43</f>
        <v>7760037288</v>
      </c>
      <c r="K43" s="46">
        <f t="shared" si="4"/>
        <v>7832022837</v>
      </c>
      <c r="L43" s="46">
        <f t="shared" si="4"/>
        <v>7848048833</v>
      </c>
      <c r="M43" s="46">
        <f t="shared" si="4"/>
        <v>7901403801</v>
      </c>
      <c r="N43" s="46">
        <f>+M43</f>
        <v>7901403801</v>
      </c>
      <c r="O43" s="46">
        <f t="shared" si="4"/>
        <v>7942030902</v>
      </c>
      <c r="P43" s="46">
        <f t="shared" si="4"/>
        <v>7941723687</v>
      </c>
      <c r="Q43" s="46">
        <f t="shared" si="4"/>
        <v>8003183366</v>
      </c>
      <c r="R43" s="46">
        <f>+Q43</f>
        <v>8003183366</v>
      </c>
      <c r="S43" s="46">
        <f t="shared" si="4"/>
        <v>8003183366</v>
      </c>
      <c r="T43" s="46">
        <f t="shared" si="4"/>
        <v>8003183366</v>
      </c>
      <c r="U43" s="46">
        <f t="shared" si="4"/>
        <v>8003183366</v>
      </c>
      <c r="V43" s="46">
        <f>+U43</f>
        <v>8003183366</v>
      </c>
      <c r="W43" s="46">
        <f>+V43</f>
        <v>8003183366</v>
      </c>
      <c r="X43" s="46">
        <f t="shared" si="4"/>
        <v>8104520480</v>
      </c>
      <c r="Y43" s="46">
        <f t="shared" si="4"/>
        <v>-101337114</v>
      </c>
      <c r="Z43" s="47">
        <f>+IF(X43&lt;&gt;0,+(Y43/X43)*100,0)</f>
        <v>-1.2503776657740027</v>
      </c>
      <c r="AA43" s="48">
        <f t="shared" si="4"/>
        <v>8067423792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7650329451</v>
      </c>
      <c r="J60">
        <v>7650329451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113319316</v>
      </c>
      <c r="D7" s="18"/>
      <c r="E7" s="19">
        <v>116743635</v>
      </c>
      <c r="F7" s="20">
        <v>115638883</v>
      </c>
      <c r="G7" s="20">
        <v>7067860</v>
      </c>
      <c r="H7" s="20">
        <v>11325823</v>
      </c>
      <c r="I7" s="20">
        <v>11622534</v>
      </c>
      <c r="J7" s="20">
        <v>30016217</v>
      </c>
      <c r="K7" s="20">
        <v>12066716</v>
      </c>
      <c r="L7" s="20">
        <v>10051455</v>
      </c>
      <c r="M7" s="20">
        <v>10098864</v>
      </c>
      <c r="N7" s="20">
        <v>32217035</v>
      </c>
      <c r="O7" s="20">
        <v>11373945</v>
      </c>
      <c r="P7" s="20">
        <v>11549811</v>
      </c>
      <c r="Q7" s="20">
        <v>15451442</v>
      </c>
      <c r="R7" s="20">
        <v>38375198</v>
      </c>
      <c r="S7" s="20"/>
      <c r="T7" s="20"/>
      <c r="U7" s="20"/>
      <c r="V7" s="20"/>
      <c r="W7" s="20">
        <v>100608450</v>
      </c>
      <c r="X7" s="20">
        <v>85506804</v>
      </c>
      <c r="Y7" s="20">
        <v>15101646</v>
      </c>
      <c r="Z7" s="21">
        <v>17.661338388931014</v>
      </c>
      <c r="AA7" s="22">
        <v>115638883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2706142</v>
      </c>
      <c r="D9" s="18"/>
      <c r="E9" s="19">
        <v>27506250</v>
      </c>
      <c r="F9" s="20">
        <v>27506250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20629689</v>
      </c>
      <c r="Y9" s="20">
        <v>-20629689</v>
      </c>
      <c r="Z9" s="21">
        <v>-100</v>
      </c>
      <c r="AA9" s="22">
        <v>27506250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612389</v>
      </c>
      <c r="D11" s="18"/>
      <c r="E11" s="19">
        <v>2334384</v>
      </c>
      <c r="F11" s="20">
        <v>2699294</v>
      </c>
      <c r="G11" s="20">
        <v>260427</v>
      </c>
      <c r="H11" s="20">
        <v>542804</v>
      </c>
      <c r="I11" s="20">
        <v>294333</v>
      </c>
      <c r="J11" s="20">
        <v>1097564</v>
      </c>
      <c r="K11" s="20">
        <v>342640</v>
      </c>
      <c r="L11" s="20"/>
      <c r="M11" s="20"/>
      <c r="N11" s="20">
        <v>342640</v>
      </c>
      <c r="O11" s="20"/>
      <c r="P11" s="20"/>
      <c r="Q11" s="20"/>
      <c r="R11" s="20"/>
      <c r="S11" s="20"/>
      <c r="T11" s="20"/>
      <c r="U11" s="20"/>
      <c r="V11" s="20"/>
      <c r="W11" s="20">
        <v>1440204</v>
      </c>
      <c r="X11" s="20">
        <v>2070792</v>
      </c>
      <c r="Y11" s="20">
        <v>-630588</v>
      </c>
      <c r="Z11" s="21">
        <v>-30.451537382798467</v>
      </c>
      <c r="AA11" s="22">
        <v>2699294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-133730204</v>
      </c>
      <c r="F14" s="20">
        <v>-135531294</v>
      </c>
      <c r="G14" s="20">
        <v>-17608700</v>
      </c>
      <c r="H14" s="20">
        <v>-15183154</v>
      </c>
      <c r="I14" s="20">
        <v>-14631810</v>
      </c>
      <c r="J14" s="20">
        <v>-47423664</v>
      </c>
      <c r="K14" s="20">
        <v>-10952893</v>
      </c>
      <c r="L14" s="20">
        <v>-11410772</v>
      </c>
      <c r="M14" s="20">
        <v>-9182681</v>
      </c>
      <c r="N14" s="20">
        <v>-31546346</v>
      </c>
      <c r="O14" s="20">
        <v>-12158964</v>
      </c>
      <c r="P14" s="20">
        <v>-10685856</v>
      </c>
      <c r="Q14" s="20">
        <v>-10857733</v>
      </c>
      <c r="R14" s="20">
        <v>-33702553</v>
      </c>
      <c r="S14" s="20"/>
      <c r="T14" s="20"/>
      <c r="U14" s="20"/>
      <c r="V14" s="20"/>
      <c r="W14" s="20">
        <v>-112672563</v>
      </c>
      <c r="X14" s="20">
        <v>-101312169</v>
      </c>
      <c r="Y14" s="20">
        <v>-11360394</v>
      </c>
      <c r="Z14" s="21">
        <v>11.21325711623053</v>
      </c>
      <c r="AA14" s="22">
        <v>-135531294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116637847</v>
      </c>
      <c r="D17" s="26">
        <f>SUM(D6:D16)</f>
        <v>0</v>
      </c>
      <c r="E17" s="27">
        <f t="shared" si="0"/>
        <v>12854065</v>
      </c>
      <c r="F17" s="28">
        <f t="shared" si="0"/>
        <v>10313133</v>
      </c>
      <c r="G17" s="28">
        <f t="shared" si="0"/>
        <v>-10280413</v>
      </c>
      <c r="H17" s="28">
        <f t="shared" si="0"/>
        <v>-3314527</v>
      </c>
      <c r="I17" s="28">
        <f t="shared" si="0"/>
        <v>-2714943</v>
      </c>
      <c r="J17" s="28">
        <f t="shared" si="0"/>
        <v>-16309883</v>
      </c>
      <c r="K17" s="28">
        <f t="shared" si="0"/>
        <v>1456463</v>
      </c>
      <c r="L17" s="28">
        <f t="shared" si="0"/>
        <v>-1359317</v>
      </c>
      <c r="M17" s="28">
        <f t="shared" si="0"/>
        <v>916183</v>
      </c>
      <c r="N17" s="28">
        <f t="shared" si="0"/>
        <v>1013329</v>
      </c>
      <c r="O17" s="28">
        <f t="shared" si="0"/>
        <v>-785019</v>
      </c>
      <c r="P17" s="28">
        <f t="shared" si="0"/>
        <v>863955</v>
      </c>
      <c r="Q17" s="28">
        <f t="shared" si="0"/>
        <v>4593709</v>
      </c>
      <c r="R17" s="28">
        <f t="shared" si="0"/>
        <v>4672645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-10623909</v>
      </c>
      <c r="X17" s="28">
        <f t="shared" si="0"/>
        <v>6895116</v>
      </c>
      <c r="Y17" s="28">
        <f t="shared" si="0"/>
        <v>-17519025</v>
      </c>
      <c r="Z17" s="29">
        <f>+IF(X17&lt;&gt;0,+(Y17/X17)*100,0)</f>
        <v>-254.07875661555224</v>
      </c>
      <c r="AA17" s="30">
        <f>SUM(AA6:AA16)</f>
        <v>10313133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-750002</v>
      </c>
      <c r="Y28" s="20">
        <v>750002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-750002</v>
      </c>
      <c r="Y30" s="28">
        <f t="shared" si="1"/>
        <v>750002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116637847</v>
      </c>
      <c r="D41" s="32">
        <f>+D17+D30+D39</f>
        <v>0</v>
      </c>
      <c r="E41" s="33">
        <f t="shared" si="3"/>
        <v>12354065</v>
      </c>
      <c r="F41" s="34">
        <f t="shared" si="3"/>
        <v>9313133</v>
      </c>
      <c r="G41" s="34">
        <f t="shared" si="3"/>
        <v>-10280413</v>
      </c>
      <c r="H41" s="34">
        <f t="shared" si="3"/>
        <v>-3314527</v>
      </c>
      <c r="I41" s="34">
        <f t="shared" si="3"/>
        <v>-2714943</v>
      </c>
      <c r="J41" s="34">
        <f t="shared" si="3"/>
        <v>-16309883</v>
      </c>
      <c r="K41" s="34">
        <f t="shared" si="3"/>
        <v>1456463</v>
      </c>
      <c r="L41" s="34">
        <f t="shared" si="3"/>
        <v>-1359317</v>
      </c>
      <c r="M41" s="34">
        <f t="shared" si="3"/>
        <v>916183</v>
      </c>
      <c r="N41" s="34">
        <f t="shared" si="3"/>
        <v>1013329</v>
      </c>
      <c r="O41" s="34">
        <f t="shared" si="3"/>
        <v>-785019</v>
      </c>
      <c r="P41" s="34">
        <f t="shared" si="3"/>
        <v>863955</v>
      </c>
      <c r="Q41" s="34">
        <f t="shared" si="3"/>
        <v>4593709</v>
      </c>
      <c r="R41" s="34">
        <f t="shared" si="3"/>
        <v>4672645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-10623909</v>
      </c>
      <c r="X41" s="34">
        <f t="shared" si="3"/>
        <v>6145114</v>
      </c>
      <c r="Y41" s="34">
        <f t="shared" si="3"/>
        <v>-16769023</v>
      </c>
      <c r="Z41" s="35">
        <f>+IF(X41&lt;&gt;0,+(Y41/X41)*100,0)</f>
        <v>-272.88383909558064</v>
      </c>
      <c r="AA41" s="36">
        <f>+AA17+AA30+AA39</f>
        <v>9313133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-10280413</v>
      </c>
      <c r="I42" s="34">
        <f>+H43+I60</f>
        <v>-13594940</v>
      </c>
      <c r="J42" s="34">
        <f>+G42</f>
        <v>0</v>
      </c>
      <c r="K42" s="34">
        <f>+I43+K60</f>
        <v>-16309883</v>
      </c>
      <c r="L42" s="34">
        <f>+K43+L60</f>
        <v>-14853420</v>
      </c>
      <c r="M42" s="34">
        <f>+L43+M60</f>
        <v>-16212737</v>
      </c>
      <c r="N42" s="34">
        <f>+K42</f>
        <v>-16309883</v>
      </c>
      <c r="O42" s="34">
        <f>+M43+O60</f>
        <v>-15296554</v>
      </c>
      <c r="P42" s="34">
        <f>+O43+P60</f>
        <v>-16081573</v>
      </c>
      <c r="Q42" s="34">
        <f>+P43+Q60</f>
        <v>-15217618</v>
      </c>
      <c r="R42" s="34">
        <f>+O42</f>
        <v>-15296554</v>
      </c>
      <c r="S42" s="34">
        <f>+Q43+S60</f>
        <v>-10623909</v>
      </c>
      <c r="T42" s="34">
        <f>+S43+T60</f>
        <v>-10623909</v>
      </c>
      <c r="U42" s="34">
        <f>+T43+U60</f>
        <v>-10623909</v>
      </c>
      <c r="V42" s="34">
        <f>+S42</f>
        <v>-10623909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116637847</v>
      </c>
      <c r="D43" s="44">
        <f t="shared" ref="D43:AA43" si="4">+D41+D42</f>
        <v>0</v>
      </c>
      <c r="E43" s="45">
        <f t="shared" si="4"/>
        <v>12354065</v>
      </c>
      <c r="F43" s="46">
        <f t="shared" si="4"/>
        <v>9313133</v>
      </c>
      <c r="G43" s="46">
        <f t="shared" si="4"/>
        <v>-10280413</v>
      </c>
      <c r="H43" s="46">
        <f t="shared" si="4"/>
        <v>-13594940</v>
      </c>
      <c r="I43" s="46">
        <f t="shared" si="4"/>
        <v>-16309883</v>
      </c>
      <c r="J43" s="46">
        <f>+I43</f>
        <v>-16309883</v>
      </c>
      <c r="K43" s="46">
        <f t="shared" si="4"/>
        <v>-14853420</v>
      </c>
      <c r="L43" s="46">
        <f t="shared" si="4"/>
        <v>-16212737</v>
      </c>
      <c r="M43" s="46">
        <f t="shared" si="4"/>
        <v>-15296554</v>
      </c>
      <c r="N43" s="46">
        <f>+M43</f>
        <v>-15296554</v>
      </c>
      <c r="O43" s="46">
        <f t="shared" si="4"/>
        <v>-16081573</v>
      </c>
      <c r="P43" s="46">
        <f t="shared" si="4"/>
        <v>-15217618</v>
      </c>
      <c r="Q43" s="46">
        <f t="shared" si="4"/>
        <v>-10623909</v>
      </c>
      <c r="R43" s="46">
        <f>+Q43</f>
        <v>-10623909</v>
      </c>
      <c r="S43" s="46">
        <f t="shared" si="4"/>
        <v>-10623909</v>
      </c>
      <c r="T43" s="46">
        <f t="shared" si="4"/>
        <v>-10623909</v>
      </c>
      <c r="U43" s="46">
        <f t="shared" si="4"/>
        <v>-10623909</v>
      </c>
      <c r="V43" s="46">
        <f>+U43</f>
        <v>-10623909</v>
      </c>
      <c r="W43" s="46">
        <f>+V43</f>
        <v>-10623909</v>
      </c>
      <c r="X43" s="46">
        <f t="shared" si="4"/>
        <v>6145114</v>
      </c>
      <c r="Y43" s="46">
        <f t="shared" si="4"/>
        <v>-16769023</v>
      </c>
      <c r="Z43" s="47">
        <f>+IF(X43&lt;&gt;0,+(Y43/X43)*100,0)</f>
        <v>-272.88383909558064</v>
      </c>
      <c r="AA43" s="48">
        <f t="shared" si="4"/>
        <v>9313133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2018776</v>
      </c>
      <c r="D7" s="18"/>
      <c r="E7" s="19">
        <v>41466806</v>
      </c>
      <c r="F7" s="20">
        <v>41466806</v>
      </c>
      <c r="G7" s="20"/>
      <c r="H7" s="20">
        <v>1853961</v>
      </c>
      <c r="I7" s="20">
        <v>1957178</v>
      </c>
      <c r="J7" s="20">
        <v>3811139</v>
      </c>
      <c r="K7" s="20">
        <v>1698712</v>
      </c>
      <c r="L7" s="20">
        <v>759258</v>
      </c>
      <c r="M7" s="20">
        <v>2184008</v>
      </c>
      <c r="N7" s="20">
        <v>4641978</v>
      </c>
      <c r="O7" s="20">
        <v>4673170</v>
      </c>
      <c r="P7" s="20">
        <v>5107645</v>
      </c>
      <c r="Q7" s="20">
        <v>2722316</v>
      </c>
      <c r="R7" s="20">
        <v>12503131</v>
      </c>
      <c r="S7" s="20"/>
      <c r="T7" s="20"/>
      <c r="U7" s="20"/>
      <c r="V7" s="20"/>
      <c r="W7" s="20">
        <v>20956248</v>
      </c>
      <c r="X7" s="20">
        <v>31100094</v>
      </c>
      <c r="Y7" s="20">
        <v>-10143846</v>
      </c>
      <c r="Z7" s="21">
        <v>-32.616769582754316</v>
      </c>
      <c r="AA7" s="22">
        <v>41466806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>
        <v>1195000</v>
      </c>
      <c r="M10" s="20"/>
      <c r="N10" s="20">
        <v>1195000</v>
      </c>
      <c r="O10" s="20"/>
      <c r="P10" s="20"/>
      <c r="Q10" s="20"/>
      <c r="R10" s="20"/>
      <c r="S10" s="20"/>
      <c r="T10" s="20"/>
      <c r="U10" s="20"/>
      <c r="V10" s="20"/>
      <c r="W10" s="20">
        <v>1195000</v>
      </c>
      <c r="X10" s="20">
        <v>1874997</v>
      </c>
      <c r="Y10" s="20">
        <v>-679997</v>
      </c>
      <c r="Z10" s="21">
        <v>-36.266564693170181</v>
      </c>
      <c r="AA10" s="22">
        <v>2500000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-37264409</v>
      </c>
      <c r="F14" s="20">
        <v>-37264409</v>
      </c>
      <c r="G14" s="20"/>
      <c r="H14" s="20"/>
      <c r="I14" s="20"/>
      <c r="J14" s="20"/>
      <c r="K14" s="20"/>
      <c r="L14" s="20"/>
      <c r="M14" s="20"/>
      <c r="N14" s="20"/>
      <c r="O14" s="20">
        <v>-115</v>
      </c>
      <c r="P14" s="20"/>
      <c r="Q14" s="20"/>
      <c r="R14" s="20">
        <v>-115</v>
      </c>
      <c r="S14" s="20"/>
      <c r="T14" s="20"/>
      <c r="U14" s="20"/>
      <c r="V14" s="20"/>
      <c r="W14" s="20">
        <v>-115</v>
      </c>
      <c r="X14" s="20">
        <v>-27948303</v>
      </c>
      <c r="Y14" s="20">
        <v>27948188</v>
      </c>
      <c r="Z14" s="21">
        <v>-99.99958852600102</v>
      </c>
      <c r="AA14" s="22">
        <v>-37264409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2018776</v>
      </c>
      <c r="D17" s="26">
        <f>SUM(D6:D16)</f>
        <v>0</v>
      </c>
      <c r="E17" s="27">
        <f t="shared" si="0"/>
        <v>6702397</v>
      </c>
      <c r="F17" s="28">
        <f t="shared" si="0"/>
        <v>6702397</v>
      </c>
      <c r="G17" s="28">
        <f t="shared" si="0"/>
        <v>0</v>
      </c>
      <c r="H17" s="28">
        <f t="shared" si="0"/>
        <v>1853961</v>
      </c>
      <c r="I17" s="28">
        <f t="shared" si="0"/>
        <v>1957178</v>
      </c>
      <c r="J17" s="28">
        <f t="shared" si="0"/>
        <v>3811139</v>
      </c>
      <c r="K17" s="28">
        <f t="shared" si="0"/>
        <v>1698712</v>
      </c>
      <c r="L17" s="28">
        <f t="shared" si="0"/>
        <v>1954258</v>
      </c>
      <c r="M17" s="28">
        <f t="shared" si="0"/>
        <v>2184008</v>
      </c>
      <c r="N17" s="28">
        <f t="shared" si="0"/>
        <v>5836978</v>
      </c>
      <c r="O17" s="28">
        <f t="shared" si="0"/>
        <v>4673055</v>
      </c>
      <c r="P17" s="28">
        <f t="shared" si="0"/>
        <v>5107645</v>
      </c>
      <c r="Q17" s="28">
        <f t="shared" si="0"/>
        <v>2722316</v>
      </c>
      <c r="R17" s="28">
        <f t="shared" si="0"/>
        <v>12503016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22151133</v>
      </c>
      <c r="X17" s="28">
        <f t="shared" si="0"/>
        <v>5026788</v>
      </c>
      <c r="Y17" s="28">
        <f t="shared" si="0"/>
        <v>17124345</v>
      </c>
      <c r="Z17" s="29">
        <f>+IF(X17&lt;&gt;0,+(Y17/X17)*100,0)</f>
        <v>340.66177049837785</v>
      </c>
      <c r="AA17" s="30">
        <f>SUM(AA6:AA16)</f>
        <v>6702397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-3700000</v>
      </c>
      <c r="F28" s="20">
        <v>-3700000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-2774997</v>
      </c>
      <c r="Y28" s="20">
        <v>2774997</v>
      </c>
      <c r="Z28" s="21">
        <v>-100</v>
      </c>
      <c r="AA28" s="22">
        <v>-3700000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-3700000</v>
      </c>
      <c r="F30" s="28">
        <f t="shared" si="1"/>
        <v>-3700000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-2774997</v>
      </c>
      <c r="Y30" s="28">
        <f t="shared" si="1"/>
        <v>2774997</v>
      </c>
      <c r="Z30" s="29">
        <f>+IF(X30&lt;&gt;0,+(Y30/X30)*100,0)</f>
        <v>-100</v>
      </c>
      <c r="AA30" s="30">
        <f>SUM(AA21:AA29)</f>
        <v>-3700000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2018776</v>
      </c>
      <c r="D41" s="32">
        <f>+D17+D30+D39</f>
        <v>0</v>
      </c>
      <c r="E41" s="33">
        <f t="shared" si="3"/>
        <v>3002397</v>
      </c>
      <c r="F41" s="34">
        <f t="shared" si="3"/>
        <v>3002397</v>
      </c>
      <c r="G41" s="34">
        <f t="shared" si="3"/>
        <v>0</v>
      </c>
      <c r="H41" s="34">
        <f t="shared" si="3"/>
        <v>1853961</v>
      </c>
      <c r="I41" s="34">
        <f t="shared" si="3"/>
        <v>1957178</v>
      </c>
      <c r="J41" s="34">
        <f t="shared" si="3"/>
        <v>3811139</v>
      </c>
      <c r="K41" s="34">
        <f t="shared" si="3"/>
        <v>1698712</v>
      </c>
      <c r="L41" s="34">
        <f t="shared" si="3"/>
        <v>1954258</v>
      </c>
      <c r="M41" s="34">
        <f t="shared" si="3"/>
        <v>2184008</v>
      </c>
      <c r="N41" s="34">
        <f t="shared" si="3"/>
        <v>5836978</v>
      </c>
      <c r="O41" s="34">
        <f t="shared" si="3"/>
        <v>4673055</v>
      </c>
      <c r="P41" s="34">
        <f t="shared" si="3"/>
        <v>5107645</v>
      </c>
      <c r="Q41" s="34">
        <f t="shared" si="3"/>
        <v>2722316</v>
      </c>
      <c r="R41" s="34">
        <f t="shared" si="3"/>
        <v>12503016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22151133</v>
      </c>
      <c r="X41" s="34">
        <f t="shared" si="3"/>
        <v>2251791</v>
      </c>
      <c r="Y41" s="34">
        <f t="shared" si="3"/>
        <v>19899342</v>
      </c>
      <c r="Z41" s="35">
        <f>+IF(X41&lt;&gt;0,+(Y41/X41)*100,0)</f>
        <v>883.71176543471393</v>
      </c>
      <c r="AA41" s="36">
        <f>+AA17+AA30+AA39</f>
        <v>3002397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1853961</v>
      </c>
      <c r="J42" s="34">
        <f>+G42</f>
        <v>0</v>
      </c>
      <c r="K42" s="34">
        <f>+I43+K60</f>
        <v>3811139</v>
      </c>
      <c r="L42" s="34">
        <f>+K43+L60</f>
        <v>5509851</v>
      </c>
      <c r="M42" s="34">
        <f>+L43+M60</f>
        <v>9288207</v>
      </c>
      <c r="N42" s="34">
        <f>+K42</f>
        <v>3811139</v>
      </c>
      <c r="O42" s="34">
        <f>+M43+O60</f>
        <v>10722225</v>
      </c>
      <c r="P42" s="34">
        <f>+O43+P60</f>
        <v>14321172</v>
      </c>
      <c r="Q42" s="34">
        <f>+P43+Q60</f>
        <v>19428817</v>
      </c>
      <c r="R42" s="34">
        <f>+O42</f>
        <v>10722225</v>
      </c>
      <c r="S42" s="34">
        <f>+Q43+S60</f>
        <v>22151133</v>
      </c>
      <c r="T42" s="34">
        <f>+S43+T60</f>
        <v>22151133</v>
      </c>
      <c r="U42" s="34">
        <f>+T43+U60</f>
        <v>22151133</v>
      </c>
      <c r="V42" s="34">
        <f>+S42</f>
        <v>22151133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2018776</v>
      </c>
      <c r="D43" s="44">
        <f t="shared" ref="D43:AA43" si="4">+D41+D42</f>
        <v>0</v>
      </c>
      <c r="E43" s="45">
        <f t="shared" si="4"/>
        <v>3002397</v>
      </c>
      <c r="F43" s="46">
        <f t="shared" si="4"/>
        <v>3002397</v>
      </c>
      <c r="G43" s="46">
        <f t="shared" si="4"/>
        <v>0</v>
      </c>
      <c r="H43" s="46">
        <f t="shared" si="4"/>
        <v>1853961</v>
      </c>
      <c r="I43" s="46">
        <f t="shared" si="4"/>
        <v>3811139</v>
      </c>
      <c r="J43" s="46">
        <f>+I43</f>
        <v>3811139</v>
      </c>
      <c r="K43" s="46">
        <f t="shared" si="4"/>
        <v>5509851</v>
      </c>
      <c r="L43" s="46">
        <f t="shared" si="4"/>
        <v>7464109</v>
      </c>
      <c r="M43" s="46">
        <f t="shared" si="4"/>
        <v>11472215</v>
      </c>
      <c r="N43" s="46">
        <f>+M43</f>
        <v>11472215</v>
      </c>
      <c r="O43" s="46">
        <f t="shared" si="4"/>
        <v>15395280</v>
      </c>
      <c r="P43" s="46">
        <f t="shared" si="4"/>
        <v>19428817</v>
      </c>
      <c r="Q43" s="46">
        <f t="shared" si="4"/>
        <v>22151133</v>
      </c>
      <c r="R43" s="46">
        <f>+Q43</f>
        <v>22151133</v>
      </c>
      <c r="S43" s="46">
        <f t="shared" si="4"/>
        <v>22151133</v>
      </c>
      <c r="T43" s="46">
        <f t="shared" si="4"/>
        <v>22151133</v>
      </c>
      <c r="U43" s="46">
        <f t="shared" si="4"/>
        <v>22151133</v>
      </c>
      <c r="V43" s="46">
        <f>+U43</f>
        <v>22151133</v>
      </c>
      <c r="W43" s="46">
        <f>+V43</f>
        <v>22151133</v>
      </c>
      <c r="X43" s="46">
        <f t="shared" si="4"/>
        <v>2251791</v>
      </c>
      <c r="Y43" s="46">
        <f t="shared" si="4"/>
        <v>19899342</v>
      </c>
      <c r="Z43" s="47">
        <f>+IF(X43&lt;&gt;0,+(Y43/X43)*100,0)</f>
        <v>883.71176543471393</v>
      </c>
      <c r="AA43" s="48">
        <f t="shared" si="4"/>
        <v>3002397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3:18" hidden="1" x14ac:dyDescent="0.25">
      <c r="M60">
        <v>1824098</v>
      </c>
      <c r="O60">
        <v>-749990</v>
      </c>
      <c r="P60">
        <v>-1074108</v>
      </c>
      <c r="R60">
        <v>-749990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32402590</v>
      </c>
      <c r="D7" s="18"/>
      <c r="E7" s="19">
        <v>15104603</v>
      </c>
      <c r="F7" s="20">
        <v>15104603</v>
      </c>
      <c r="G7" s="20">
        <v>-30033633</v>
      </c>
      <c r="H7" s="20">
        <v>34440202</v>
      </c>
      <c r="I7" s="20">
        <v>2101846</v>
      </c>
      <c r="J7" s="20">
        <v>6508415</v>
      </c>
      <c r="K7" s="20">
        <v>2326070</v>
      </c>
      <c r="L7" s="20">
        <v>1343278</v>
      </c>
      <c r="M7" s="20">
        <v>1117692</v>
      </c>
      <c r="N7" s="20">
        <v>4787040</v>
      </c>
      <c r="O7" s="20">
        <v>1396482</v>
      </c>
      <c r="P7" s="20">
        <v>1349793</v>
      </c>
      <c r="Q7" s="20">
        <v>1131436</v>
      </c>
      <c r="R7" s="20">
        <v>3877711</v>
      </c>
      <c r="S7" s="20"/>
      <c r="T7" s="20"/>
      <c r="U7" s="20"/>
      <c r="V7" s="20"/>
      <c r="W7" s="20">
        <v>15173166</v>
      </c>
      <c r="X7" s="20">
        <v>11328444</v>
      </c>
      <c r="Y7" s="20">
        <v>3844722</v>
      </c>
      <c r="Z7" s="21">
        <v>33.938659183909103</v>
      </c>
      <c r="AA7" s="22">
        <v>15104603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52895</v>
      </c>
      <c r="F8" s="20">
        <v>73815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55359</v>
      </c>
      <c r="Y8" s="20">
        <v>-55359</v>
      </c>
      <c r="Z8" s="21">
        <v>-100</v>
      </c>
      <c r="AA8" s="22">
        <v>73815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2850000</v>
      </c>
      <c r="F9" s="20">
        <v>2850000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2137500</v>
      </c>
      <c r="Y9" s="20">
        <v>-2137500</v>
      </c>
      <c r="Z9" s="21">
        <v>-100</v>
      </c>
      <c r="AA9" s="22">
        <v>2850000</v>
      </c>
    </row>
    <row r="10" spans="1:27" x14ac:dyDescent="0.25">
      <c r="A10" s="23" t="s">
        <v>39</v>
      </c>
      <c r="B10" s="17" t="s">
        <v>38</v>
      </c>
      <c r="C10" s="18">
        <v>25539000</v>
      </c>
      <c r="D10" s="18"/>
      <c r="E10" s="19">
        <v>14000000</v>
      </c>
      <c r="F10" s="20">
        <v>14000000</v>
      </c>
      <c r="G10" s="20">
        <v>-19756000</v>
      </c>
      <c r="H10" s="20">
        <v>27039000</v>
      </c>
      <c r="I10" s="20"/>
      <c r="J10" s="20">
        <v>7283000</v>
      </c>
      <c r="K10" s="20"/>
      <c r="L10" s="20">
        <v>1000000</v>
      </c>
      <c r="M10" s="20">
        <v>2570000</v>
      </c>
      <c r="N10" s="20">
        <v>3570000</v>
      </c>
      <c r="O10" s="20"/>
      <c r="P10" s="20"/>
      <c r="Q10" s="20">
        <v>4497000</v>
      </c>
      <c r="R10" s="20">
        <v>4497000</v>
      </c>
      <c r="S10" s="20"/>
      <c r="T10" s="20"/>
      <c r="U10" s="20"/>
      <c r="V10" s="20"/>
      <c r="W10" s="20">
        <v>15350000</v>
      </c>
      <c r="X10" s="20">
        <v>10499994</v>
      </c>
      <c r="Y10" s="20">
        <v>4850006</v>
      </c>
      <c r="Z10" s="21">
        <v>46.19055972793889</v>
      </c>
      <c r="AA10" s="22">
        <v>14000000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-198163</v>
      </c>
      <c r="D14" s="18"/>
      <c r="E14" s="19">
        <v>-38543815</v>
      </c>
      <c r="F14" s="20">
        <v>-40492896</v>
      </c>
      <c r="G14" s="20">
        <v>198163</v>
      </c>
      <c r="H14" s="20">
        <v>-198163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-30369654</v>
      </c>
      <c r="Y14" s="20">
        <v>30369654</v>
      </c>
      <c r="Z14" s="21">
        <v>-100</v>
      </c>
      <c r="AA14" s="22">
        <v>-40492896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>
        <v>-162774</v>
      </c>
      <c r="P16" s="20"/>
      <c r="Q16" s="20">
        <v>-252975</v>
      </c>
      <c r="R16" s="20">
        <v>-415749</v>
      </c>
      <c r="S16" s="20"/>
      <c r="T16" s="20"/>
      <c r="U16" s="20"/>
      <c r="V16" s="20"/>
      <c r="W16" s="20">
        <v>-1360176</v>
      </c>
      <c r="X16" s="20">
        <v>-1056753</v>
      </c>
      <c r="Y16" s="20">
        <v>-303423</v>
      </c>
      <c r="Z16" s="21">
        <v>28.712764477602619</v>
      </c>
      <c r="AA16" s="22">
        <v>-1409000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56688387</v>
      </c>
      <c r="D17" s="26">
        <f>SUM(D6:D16)</f>
        <v>0</v>
      </c>
      <c r="E17" s="27">
        <f t="shared" si="0"/>
        <v>-7945317</v>
      </c>
      <c r="F17" s="28">
        <f t="shared" si="0"/>
        <v>-9873478</v>
      </c>
      <c r="G17" s="28">
        <f t="shared" si="0"/>
        <v>-48896329</v>
      </c>
      <c r="H17" s="28">
        <f t="shared" si="0"/>
        <v>60225999</v>
      </c>
      <c r="I17" s="28">
        <f t="shared" si="0"/>
        <v>1804667</v>
      </c>
      <c r="J17" s="28">
        <f t="shared" si="0"/>
        <v>13134337</v>
      </c>
      <c r="K17" s="28">
        <f t="shared" si="0"/>
        <v>2292958</v>
      </c>
      <c r="L17" s="28">
        <f t="shared" si="0"/>
        <v>2216727</v>
      </c>
      <c r="M17" s="28">
        <f t="shared" si="0"/>
        <v>3560006</v>
      </c>
      <c r="N17" s="28">
        <f t="shared" si="0"/>
        <v>8069691</v>
      </c>
      <c r="O17" s="28">
        <f t="shared" si="0"/>
        <v>1233708</v>
      </c>
      <c r="P17" s="28">
        <f t="shared" si="0"/>
        <v>1349793</v>
      </c>
      <c r="Q17" s="28">
        <f t="shared" si="0"/>
        <v>5375461</v>
      </c>
      <c r="R17" s="28">
        <f t="shared" si="0"/>
        <v>7958962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29162990</v>
      </c>
      <c r="X17" s="28">
        <f t="shared" si="0"/>
        <v>-7405110</v>
      </c>
      <c r="Y17" s="28">
        <f t="shared" si="0"/>
        <v>36568100</v>
      </c>
      <c r="Z17" s="29">
        <f>+IF(X17&lt;&gt;0,+(Y17/X17)*100,0)</f>
        <v>-493.82250905118224</v>
      </c>
      <c r="AA17" s="30">
        <f>SUM(AA6:AA16)</f>
        <v>-9873478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-24840622</v>
      </c>
      <c r="D28" s="18"/>
      <c r="E28" s="19">
        <v>-14000000</v>
      </c>
      <c r="F28" s="20">
        <v>-14000000</v>
      </c>
      <c r="G28" s="20">
        <v>24840622</v>
      </c>
      <c r="H28" s="20">
        <v>-24840622</v>
      </c>
      <c r="I28" s="20">
        <v>-279991</v>
      </c>
      <c r="J28" s="20">
        <v>-279991</v>
      </c>
      <c r="K28" s="20">
        <v>-1762757</v>
      </c>
      <c r="L28" s="20">
        <v>-1209405</v>
      </c>
      <c r="M28" s="20"/>
      <c r="N28" s="20">
        <v>-2972162</v>
      </c>
      <c r="O28" s="20">
        <v>-2128241</v>
      </c>
      <c r="P28" s="20"/>
      <c r="Q28" s="20">
        <v>-1167250</v>
      </c>
      <c r="R28" s="20">
        <v>-3295491</v>
      </c>
      <c r="S28" s="20"/>
      <c r="T28" s="20"/>
      <c r="U28" s="20"/>
      <c r="V28" s="20"/>
      <c r="W28" s="20">
        <v>-6547644</v>
      </c>
      <c r="X28" s="20">
        <v>-10499994</v>
      </c>
      <c r="Y28" s="20">
        <v>3952350</v>
      </c>
      <c r="Z28" s="21">
        <v>-37.641450080828619</v>
      </c>
      <c r="AA28" s="22">
        <v>-14000000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-24840622</v>
      </c>
      <c r="D30" s="26">
        <f t="shared" ref="D30:Y30" si="1">SUM(D21:D29)</f>
        <v>0</v>
      </c>
      <c r="E30" s="27">
        <f t="shared" si="1"/>
        <v>-14000000</v>
      </c>
      <c r="F30" s="28">
        <f t="shared" si="1"/>
        <v>-14000000</v>
      </c>
      <c r="G30" s="28">
        <f t="shared" si="1"/>
        <v>24840622</v>
      </c>
      <c r="H30" s="28">
        <f t="shared" si="1"/>
        <v>-24840622</v>
      </c>
      <c r="I30" s="28">
        <f t="shared" si="1"/>
        <v>-279991</v>
      </c>
      <c r="J30" s="28">
        <f t="shared" si="1"/>
        <v>-279991</v>
      </c>
      <c r="K30" s="28">
        <f t="shared" si="1"/>
        <v>-1762757</v>
      </c>
      <c r="L30" s="28">
        <f t="shared" si="1"/>
        <v>-1209405</v>
      </c>
      <c r="M30" s="28">
        <f t="shared" si="1"/>
        <v>0</v>
      </c>
      <c r="N30" s="28">
        <f t="shared" si="1"/>
        <v>-2972162</v>
      </c>
      <c r="O30" s="28">
        <f t="shared" si="1"/>
        <v>-2128241</v>
      </c>
      <c r="P30" s="28">
        <f t="shared" si="1"/>
        <v>0</v>
      </c>
      <c r="Q30" s="28">
        <f t="shared" si="1"/>
        <v>-1167250</v>
      </c>
      <c r="R30" s="28">
        <f t="shared" si="1"/>
        <v>-3295491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-6547644</v>
      </c>
      <c r="X30" s="28">
        <f t="shared" si="1"/>
        <v>-10499994</v>
      </c>
      <c r="Y30" s="28">
        <f t="shared" si="1"/>
        <v>3952350</v>
      </c>
      <c r="Z30" s="29">
        <f>+IF(X30&lt;&gt;0,+(Y30/X30)*100,0)</f>
        <v>-37.641450080828619</v>
      </c>
      <c r="AA30" s="30">
        <f>SUM(AA21:AA29)</f>
        <v>-14000000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31847765</v>
      </c>
      <c r="D41" s="32">
        <f>+D17+D30+D39</f>
        <v>0</v>
      </c>
      <c r="E41" s="33">
        <f t="shared" si="3"/>
        <v>-21945317</v>
      </c>
      <c r="F41" s="34">
        <f t="shared" si="3"/>
        <v>-23873478</v>
      </c>
      <c r="G41" s="34">
        <f t="shared" si="3"/>
        <v>-24055707</v>
      </c>
      <c r="H41" s="34">
        <f t="shared" si="3"/>
        <v>35385377</v>
      </c>
      <c r="I41" s="34">
        <f t="shared" si="3"/>
        <v>1524676</v>
      </c>
      <c r="J41" s="34">
        <f t="shared" si="3"/>
        <v>12854346</v>
      </c>
      <c r="K41" s="34">
        <f t="shared" si="3"/>
        <v>530201</v>
      </c>
      <c r="L41" s="34">
        <f t="shared" si="3"/>
        <v>1007322</v>
      </c>
      <c r="M41" s="34">
        <f t="shared" si="3"/>
        <v>3560006</v>
      </c>
      <c r="N41" s="34">
        <f t="shared" si="3"/>
        <v>5097529</v>
      </c>
      <c r="O41" s="34">
        <f t="shared" si="3"/>
        <v>-894533</v>
      </c>
      <c r="P41" s="34">
        <f t="shared" si="3"/>
        <v>1349793</v>
      </c>
      <c r="Q41" s="34">
        <f t="shared" si="3"/>
        <v>4208211</v>
      </c>
      <c r="R41" s="34">
        <f t="shared" si="3"/>
        <v>4663471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22615346</v>
      </c>
      <c r="X41" s="34">
        <f t="shared" si="3"/>
        <v>-17905104</v>
      </c>
      <c r="Y41" s="34">
        <f t="shared" si="3"/>
        <v>40520450</v>
      </c>
      <c r="Z41" s="35">
        <f>+IF(X41&lt;&gt;0,+(Y41/X41)*100,0)</f>
        <v>-226.30670003368874</v>
      </c>
      <c r="AA41" s="36">
        <f>+AA17+AA30+AA39</f>
        <v>-23873478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-24055707</v>
      </c>
      <c r="I42" s="34">
        <f>+H43+I60</f>
        <v>11329670</v>
      </c>
      <c r="J42" s="34">
        <f>+G42</f>
        <v>0</v>
      </c>
      <c r="K42" s="34">
        <f>+I43+K60</f>
        <v>12854346</v>
      </c>
      <c r="L42" s="34">
        <f>+K43+L60</f>
        <v>13384547</v>
      </c>
      <c r="M42" s="34">
        <f>+L43+M60</f>
        <v>14391869</v>
      </c>
      <c r="N42" s="34">
        <f>+K42</f>
        <v>12854346</v>
      </c>
      <c r="O42" s="34">
        <f>+M43+O60</f>
        <v>17951875</v>
      </c>
      <c r="P42" s="34">
        <f>+O43+P60</f>
        <v>17057342</v>
      </c>
      <c r="Q42" s="34">
        <f>+P43+Q60</f>
        <v>18407135</v>
      </c>
      <c r="R42" s="34">
        <f>+O42</f>
        <v>17951875</v>
      </c>
      <c r="S42" s="34">
        <f>+Q43+S60</f>
        <v>22615346</v>
      </c>
      <c r="T42" s="34">
        <f>+S43+T60</f>
        <v>22615346</v>
      </c>
      <c r="U42" s="34">
        <f>+T43+U60</f>
        <v>22615346</v>
      </c>
      <c r="V42" s="34">
        <f>+S42</f>
        <v>22615346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31847765</v>
      </c>
      <c r="D43" s="44">
        <f t="shared" ref="D43:AA43" si="4">+D41+D42</f>
        <v>0</v>
      </c>
      <c r="E43" s="45">
        <f t="shared" si="4"/>
        <v>-21945317</v>
      </c>
      <c r="F43" s="46">
        <f t="shared" si="4"/>
        <v>-23873478</v>
      </c>
      <c r="G43" s="46">
        <f t="shared" si="4"/>
        <v>-24055707</v>
      </c>
      <c r="H43" s="46">
        <f t="shared" si="4"/>
        <v>11329670</v>
      </c>
      <c r="I43" s="46">
        <f t="shared" si="4"/>
        <v>12854346</v>
      </c>
      <c r="J43" s="46">
        <f>+I43</f>
        <v>12854346</v>
      </c>
      <c r="K43" s="46">
        <f t="shared" si="4"/>
        <v>13384547</v>
      </c>
      <c r="L43" s="46">
        <f t="shared" si="4"/>
        <v>14391869</v>
      </c>
      <c r="M43" s="46">
        <f t="shared" si="4"/>
        <v>17951875</v>
      </c>
      <c r="N43" s="46">
        <f>+M43</f>
        <v>17951875</v>
      </c>
      <c r="O43" s="46">
        <f t="shared" si="4"/>
        <v>17057342</v>
      </c>
      <c r="P43" s="46">
        <f t="shared" si="4"/>
        <v>18407135</v>
      </c>
      <c r="Q43" s="46">
        <f t="shared" si="4"/>
        <v>22615346</v>
      </c>
      <c r="R43" s="46">
        <f>+Q43</f>
        <v>22615346</v>
      </c>
      <c r="S43" s="46">
        <f t="shared" si="4"/>
        <v>22615346</v>
      </c>
      <c r="T43" s="46">
        <f t="shared" si="4"/>
        <v>22615346</v>
      </c>
      <c r="U43" s="46">
        <f t="shared" si="4"/>
        <v>22615346</v>
      </c>
      <c r="V43" s="46">
        <f>+U43</f>
        <v>22615346</v>
      </c>
      <c r="W43" s="46">
        <f>+V43</f>
        <v>22615346</v>
      </c>
      <c r="X43" s="46">
        <f t="shared" si="4"/>
        <v>-17905104</v>
      </c>
      <c r="Y43" s="46">
        <f t="shared" si="4"/>
        <v>40520450</v>
      </c>
      <c r="Z43" s="47">
        <f>+IF(X43&lt;&gt;0,+(Y43/X43)*100,0)</f>
        <v>-226.30670003368874</v>
      </c>
      <c r="AA43" s="48">
        <f t="shared" si="4"/>
        <v>-23873478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722038</v>
      </c>
      <c r="D7" s="18"/>
      <c r="E7" s="19">
        <v>83396828</v>
      </c>
      <c r="F7" s="20">
        <v>91607345</v>
      </c>
      <c r="G7" s="20">
        <v>437669</v>
      </c>
      <c r="H7" s="20">
        <v>6232870</v>
      </c>
      <c r="I7" s="20">
        <v>1133072</v>
      </c>
      <c r="J7" s="20">
        <v>7803611</v>
      </c>
      <c r="K7" s="20">
        <v>857328</v>
      </c>
      <c r="L7" s="20">
        <v>1185003</v>
      </c>
      <c r="M7" s="20">
        <v>1411073</v>
      </c>
      <c r="N7" s="20">
        <v>3453404</v>
      </c>
      <c r="O7" s="20">
        <v>-98820274</v>
      </c>
      <c r="P7" s="20">
        <v>1860635</v>
      </c>
      <c r="Q7" s="20">
        <v>1540704</v>
      </c>
      <c r="R7" s="20">
        <v>-95418935</v>
      </c>
      <c r="S7" s="20"/>
      <c r="T7" s="20"/>
      <c r="U7" s="20"/>
      <c r="V7" s="20"/>
      <c r="W7" s="20">
        <v>-84161920</v>
      </c>
      <c r="X7" s="20">
        <v>68705514</v>
      </c>
      <c r="Y7" s="20">
        <v>-152867434</v>
      </c>
      <c r="Z7" s="21">
        <v>-222.49660194667928</v>
      </c>
      <c r="AA7" s="22">
        <v>91607345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181391</v>
      </c>
      <c r="F8" s="20">
        <v>181391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136044</v>
      </c>
      <c r="Y8" s="20">
        <v>-136044</v>
      </c>
      <c r="Z8" s="21">
        <v>-100</v>
      </c>
      <c r="AA8" s="22">
        <v>181391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-150000</v>
      </c>
      <c r="D14" s="18"/>
      <c r="E14" s="19">
        <v>-87050854</v>
      </c>
      <c r="F14" s="20">
        <v>-93891702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-70418772</v>
      </c>
      <c r="Y14" s="20">
        <v>70418772</v>
      </c>
      <c r="Z14" s="21">
        <v>-100</v>
      </c>
      <c r="AA14" s="22">
        <v>-93891702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572038</v>
      </c>
      <c r="D17" s="26">
        <f>SUM(D6:D16)</f>
        <v>0</v>
      </c>
      <c r="E17" s="27">
        <f t="shared" si="0"/>
        <v>-3472635</v>
      </c>
      <c r="F17" s="28">
        <f t="shared" si="0"/>
        <v>-2102966</v>
      </c>
      <c r="G17" s="28">
        <f t="shared" si="0"/>
        <v>437669</v>
      </c>
      <c r="H17" s="28">
        <f t="shared" si="0"/>
        <v>6232870</v>
      </c>
      <c r="I17" s="28">
        <f t="shared" si="0"/>
        <v>1133072</v>
      </c>
      <c r="J17" s="28">
        <f t="shared" si="0"/>
        <v>7803611</v>
      </c>
      <c r="K17" s="28">
        <f t="shared" si="0"/>
        <v>857328</v>
      </c>
      <c r="L17" s="28">
        <f t="shared" si="0"/>
        <v>1185003</v>
      </c>
      <c r="M17" s="28">
        <f t="shared" si="0"/>
        <v>1411073</v>
      </c>
      <c r="N17" s="28">
        <f t="shared" si="0"/>
        <v>3453404</v>
      </c>
      <c r="O17" s="28">
        <f t="shared" si="0"/>
        <v>-98820274</v>
      </c>
      <c r="P17" s="28">
        <f t="shared" si="0"/>
        <v>1860635</v>
      </c>
      <c r="Q17" s="28">
        <f t="shared" si="0"/>
        <v>1540704</v>
      </c>
      <c r="R17" s="28">
        <f t="shared" si="0"/>
        <v>-95418935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-84161920</v>
      </c>
      <c r="X17" s="28">
        <f t="shared" si="0"/>
        <v>-1577214</v>
      </c>
      <c r="Y17" s="28">
        <f t="shared" si="0"/>
        <v>-82584706</v>
      </c>
      <c r="Z17" s="29">
        <f>+IF(X17&lt;&gt;0,+(Y17/X17)*100,0)</f>
        <v>5236.1129180948174</v>
      </c>
      <c r="AA17" s="30">
        <f>SUM(AA6:AA16)</f>
        <v>-2102966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-5599742</v>
      </c>
      <c r="F28" s="20">
        <v>-2400009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-1800000</v>
      </c>
      <c r="Y28" s="20">
        <v>1800000</v>
      </c>
      <c r="Z28" s="21">
        <v>-100</v>
      </c>
      <c r="AA28" s="22">
        <v>-2400009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-5599742</v>
      </c>
      <c r="F30" s="28">
        <f t="shared" si="1"/>
        <v>-2400009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-1800000</v>
      </c>
      <c r="Y30" s="28">
        <f t="shared" si="1"/>
        <v>1800000</v>
      </c>
      <c r="Z30" s="29">
        <f>+IF(X30&lt;&gt;0,+(Y30/X30)*100,0)</f>
        <v>-100</v>
      </c>
      <c r="AA30" s="30">
        <f>SUM(AA21:AA29)</f>
        <v>-2400009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572038</v>
      </c>
      <c r="D41" s="32">
        <f>+D17+D30+D39</f>
        <v>0</v>
      </c>
      <c r="E41" s="33">
        <f t="shared" si="3"/>
        <v>-9072377</v>
      </c>
      <c r="F41" s="34">
        <f t="shared" si="3"/>
        <v>-4502975</v>
      </c>
      <c r="G41" s="34">
        <f t="shared" si="3"/>
        <v>437669</v>
      </c>
      <c r="H41" s="34">
        <f t="shared" si="3"/>
        <v>6232870</v>
      </c>
      <c r="I41" s="34">
        <f t="shared" si="3"/>
        <v>1133072</v>
      </c>
      <c r="J41" s="34">
        <f t="shared" si="3"/>
        <v>7803611</v>
      </c>
      <c r="K41" s="34">
        <f t="shared" si="3"/>
        <v>857328</v>
      </c>
      <c r="L41" s="34">
        <f t="shared" si="3"/>
        <v>1185003</v>
      </c>
      <c r="M41" s="34">
        <f t="shared" si="3"/>
        <v>1411073</v>
      </c>
      <c r="N41" s="34">
        <f t="shared" si="3"/>
        <v>3453404</v>
      </c>
      <c r="O41" s="34">
        <f t="shared" si="3"/>
        <v>-98820274</v>
      </c>
      <c r="P41" s="34">
        <f t="shared" si="3"/>
        <v>1860635</v>
      </c>
      <c r="Q41" s="34">
        <f t="shared" si="3"/>
        <v>1540704</v>
      </c>
      <c r="R41" s="34">
        <f t="shared" si="3"/>
        <v>-95418935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-84161920</v>
      </c>
      <c r="X41" s="34">
        <f t="shared" si="3"/>
        <v>-3377214</v>
      </c>
      <c r="Y41" s="34">
        <f t="shared" si="3"/>
        <v>-80784706</v>
      </c>
      <c r="Z41" s="35">
        <f>+IF(X41&lt;&gt;0,+(Y41/X41)*100,0)</f>
        <v>2392.0517325819446</v>
      </c>
      <c r="AA41" s="36">
        <f>+AA17+AA30+AA39</f>
        <v>-4502975</v>
      </c>
    </row>
    <row r="42" spans="1:27" x14ac:dyDescent="0.25">
      <c r="A42" s="23" t="s">
        <v>63</v>
      </c>
      <c r="B42" s="17" t="s">
        <v>64</v>
      </c>
      <c r="C42" s="32">
        <v>1376091</v>
      </c>
      <c r="D42" s="32"/>
      <c r="E42" s="33"/>
      <c r="F42" s="34"/>
      <c r="G42" s="34"/>
      <c r="H42" s="34">
        <f>+G43+H60</f>
        <v>437669</v>
      </c>
      <c r="I42" s="34">
        <f>+H43+I60</f>
        <v>6670539</v>
      </c>
      <c r="J42" s="34">
        <f>+G42</f>
        <v>0</v>
      </c>
      <c r="K42" s="34">
        <f>+I43+K60</f>
        <v>7803611</v>
      </c>
      <c r="L42" s="34">
        <f>+K43+L60</f>
        <v>8660939</v>
      </c>
      <c r="M42" s="34">
        <f>+L43+M60</f>
        <v>9845942</v>
      </c>
      <c r="N42" s="34">
        <f>+K42</f>
        <v>7803611</v>
      </c>
      <c r="O42" s="34">
        <f>+M43+O60</f>
        <v>11257015</v>
      </c>
      <c r="P42" s="34">
        <f>+O43+P60</f>
        <v>-87563259</v>
      </c>
      <c r="Q42" s="34">
        <f>+P43+Q60</f>
        <v>-85702624</v>
      </c>
      <c r="R42" s="34">
        <f>+O42</f>
        <v>11257015</v>
      </c>
      <c r="S42" s="34">
        <f>+Q43+S60</f>
        <v>-84161920</v>
      </c>
      <c r="T42" s="34">
        <f>+S43+T60</f>
        <v>-84161920</v>
      </c>
      <c r="U42" s="34">
        <f>+T43+U60</f>
        <v>-84161920</v>
      </c>
      <c r="V42" s="34">
        <f>+S42</f>
        <v>-84161920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1948129</v>
      </c>
      <c r="D43" s="44">
        <f t="shared" ref="D43:AA43" si="4">+D41+D42</f>
        <v>0</v>
      </c>
      <c r="E43" s="45">
        <f t="shared" si="4"/>
        <v>-9072377</v>
      </c>
      <c r="F43" s="46">
        <f t="shared" si="4"/>
        <v>-4502975</v>
      </c>
      <c r="G43" s="46">
        <f t="shared" si="4"/>
        <v>437669</v>
      </c>
      <c r="H43" s="46">
        <f t="shared" si="4"/>
        <v>6670539</v>
      </c>
      <c r="I43" s="46">
        <f t="shared" si="4"/>
        <v>7803611</v>
      </c>
      <c r="J43" s="46">
        <f>+I43</f>
        <v>7803611</v>
      </c>
      <c r="K43" s="46">
        <f t="shared" si="4"/>
        <v>8660939</v>
      </c>
      <c r="L43" s="46">
        <f t="shared" si="4"/>
        <v>9845942</v>
      </c>
      <c r="M43" s="46">
        <f t="shared" si="4"/>
        <v>11257015</v>
      </c>
      <c r="N43" s="46">
        <f>+M43</f>
        <v>11257015</v>
      </c>
      <c r="O43" s="46">
        <f t="shared" si="4"/>
        <v>-87563259</v>
      </c>
      <c r="P43" s="46">
        <f t="shared" si="4"/>
        <v>-85702624</v>
      </c>
      <c r="Q43" s="46">
        <f t="shared" si="4"/>
        <v>-84161920</v>
      </c>
      <c r="R43" s="46">
        <f>+Q43</f>
        <v>-84161920</v>
      </c>
      <c r="S43" s="46">
        <f t="shared" si="4"/>
        <v>-84161920</v>
      </c>
      <c r="T43" s="46">
        <f t="shared" si="4"/>
        <v>-84161920</v>
      </c>
      <c r="U43" s="46">
        <f t="shared" si="4"/>
        <v>-84161920</v>
      </c>
      <c r="V43" s="46">
        <f>+U43</f>
        <v>-84161920</v>
      </c>
      <c r="W43" s="46">
        <f>+V43</f>
        <v>-84161920</v>
      </c>
      <c r="X43" s="46">
        <f t="shared" si="4"/>
        <v>-3377214</v>
      </c>
      <c r="Y43" s="46">
        <f t="shared" si="4"/>
        <v>-80784706</v>
      </c>
      <c r="Z43" s="47">
        <f>+IF(X43&lt;&gt;0,+(Y43/X43)*100,0)</f>
        <v>2392.0517325819446</v>
      </c>
      <c r="AA43" s="48">
        <f t="shared" si="4"/>
        <v>-4502975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1569684737</v>
      </c>
      <c r="D7" s="18"/>
      <c r="E7" s="19">
        <v>1797684773</v>
      </c>
      <c r="F7" s="20">
        <v>1701383773</v>
      </c>
      <c r="G7" s="20">
        <v>96422853</v>
      </c>
      <c r="H7" s="20">
        <v>132864184</v>
      </c>
      <c r="I7" s="20">
        <v>217639445</v>
      </c>
      <c r="J7" s="20">
        <v>446926482</v>
      </c>
      <c r="K7" s="20">
        <v>121813458</v>
      </c>
      <c r="L7" s="20">
        <v>164343183</v>
      </c>
      <c r="M7" s="20">
        <v>151559214</v>
      </c>
      <c r="N7" s="20">
        <v>437715855</v>
      </c>
      <c r="O7" s="20">
        <v>135593156</v>
      </c>
      <c r="P7" s="20">
        <v>146206894</v>
      </c>
      <c r="Q7" s="20">
        <v>146463457</v>
      </c>
      <c r="R7" s="20">
        <v>428263507</v>
      </c>
      <c r="S7" s="20"/>
      <c r="T7" s="20"/>
      <c r="U7" s="20"/>
      <c r="V7" s="20"/>
      <c r="W7" s="20">
        <v>1312905844</v>
      </c>
      <c r="X7" s="20">
        <v>1309743212</v>
      </c>
      <c r="Y7" s="20">
        <v>3162632</v>
      </c>
      <c r="Z7" s="21">
        <v>0.24146962328368227</v>
      </c>
      <c r="AA7" s="22">
        <v>1701383773</v>
      </c>
    </row>
    <row r="8" spans="1:27" x14ac:dyDescent="0.25">
      <c r="A8" s="23" t="s">
        <v>36</v>
      </c>
      <c r="B8" s="17" t="s">
        <v>32</v>
      </c>
      <c r="C8" s="18">
        <v>33186836</v>
      </c>
      <c r="D8" s="18"/>
      <c r="E8" s="19">
        <v>54205334</v>
      </c>
      <c r="F8" s="20">
        <v>107410274</v>
      </c>
      <c r="G8" s="20">
        <v>5464156</v>
      </c>
      <c r="H8" s="20">
        <v>9524648</v>
      </c>
      <c r="I8" s="20">
        <v>3755810</v>
      </c>
      <c r="J8" s="20">
        <v>18744614</v>
      </c>
      <c r="K8" s="20">
        <v>1094675</v>
      </c>
      <c r="L8" s="20">
        <v>1143149</v>
      </c>
      <c r="M8" s="20">
        <v>1123138</v>
      </c>
      <c r="N8" s="20">
        <v>3360962</v>
      </c>
      <c r="O8" s="20">
        <v>488669</v>
      </c>
      <c r="P8" s="20">
        <v>4324069</v>
      </c>
      <c r="Q8" s="20">
        <v>1460483</v>
      </c>
      <c r="R8" s="20">
        <v>6273221</v>
      </c>
      <c r="S8" s="20"/>
      <c r="T8" s="20"/>
      <c r="U8" s="20"/>
      <c r="V8" s="20"/>
      <c r="W8" s="20">
        <v>28378797</v>
      </c>
      <c r="X8" s="20">
        <v>62343301</v>
      </c>
      <c r="Y8" s="20">
        <v>-33964504</v>
      </c>
      <c r="Z8" s="21">
        <v>-54.479797276053766</v>
      </c>
      <c r="AA8" s="22">
        <v>107410274</v>
      </c>
    </row>
    <row r="9" spans="1:27" x14ac:dyDescent="0.25">
      <c r="A9" s="23" t="s">
        <v>37</v>
      </c>
      <c r="B9" s="17" t="s">
        <v>38</v>
      </c>
      <c r="C9" s="18">
        <v>29664676</v>
      </c>
      <c r="D9" s="18"/>
      <c r="E9" s="19">
        <v>51515933</v>
      </c>
      <c r="F9" s="20">
        <v>49870273</v>
      </c>
      <c r="G9" s="20">
        <v>13628040</v>
      </c>
      <c r="H9" s="20"/>
      <c r="I9" s="20"/>
      <c r="J9" s="20">
        <v>13628040</v>
      </c>
      <c r="K9" s="20"/>
      <c r="L9" s="20"/>
      <c r="M9" s="20">
        <v>9512814</v>
      </c>
      <c r="N9" s="20">
        <v>9512814</v>
      </c>
      <c r="O9" s="20"/>
      <c r="P9" s="20"/>
      <c r="Q9" s="20">
        <v>8176733</v>
      </c>
      <c r="R9" s="20">
        <v>8176733</v>
      </c>
      <c r="S9" s="20"/>
      <c r="T9" s="20"/>
      <c r="U9" s="20"/>
      <c r="V9" s="20"/>
      <c r="W9" s="20">
        <v>31317587</v>
      </c>
      <c r="X9" s="20">
        <v>37978691</v>
      </c>
      <c r="Y9" s="20">
        <v>-6661104</v>
      </c>
      <c r="Z9" s="21">
        <v>-17.539056309234038</v>
      </c>
      <c r="AA9" s="22">
        <v>49870273</v>
      </c>
    </row>
    <row r="10" spans="1:27" x14ac:dyDescent="0.25">
      <c r="A10" s="23" t="s">
        <v>39</v>
      </c>
      <c r="B10" s="17" t="s">
        <v>38</v>
      </c>
      <c r="C10" s="18">
        <v>18523000</v>
      </c>
      <c r="D10" s="18"/>
      <c r="E10" s="19">
        <v>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-1365000</v>
      </c>
      <c r="Y10" s="20">
        <v>1365000</v>
      </c>
      <c r="Z10" s="21">
        <v>-100</v>
      </c>
      <c r="AA10" s="22">
        <v>-2100000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-1353715684</v>
      </c>
      <c r="D14" s="18"/>
      <c r="E14" s="19">
        <v>-1821977930</v>
      </c>
      <c r="F14" s="20">
        <v>-2096381165</v>
      </c>
      <c r="G14" s="20">
        <v>-179126078</v>
      </c>
      <c r="H14" s="20">
        <v>-216973414</v>
      </c>
      <c r="I14" s="20">
        <v>-198053659</v>
      </c>
      <c r="J14" s="20">
        <v>-594153151</v>
      </c>
      <c r="K14" s="20">
        <v>-152570561</v>
      </c>
      <c r="L14" s="20">
        <v>-157083759</v>
      </c>
      <c r="M14" s="20">
        <v>-145031096</v>
      </c>
      <c r="N14" s="20">
        <v>-454685416</v>
      </c>
      <c r="O14" s="20">
        <v>-156394546</v>
      </c>
      <c r="P14" s="20">
        <v>-167269332</v>
      </c>
      <c r="Q14" s="20">
        <v>-158344712</v>
      </c>
      <c r="R14" s="20">
        <v>-482008590</v>
      </c>
      <c r="S14" s="20"/>
      <c r="T14" s="20"/>
      <c r="U14" s="20"/>
      <c r="V14" s="20"/>
      <c r="W14" s="20">
        <v>-1530847157</v>
      </c>
      <c r="X14" s="20">
        <v>-1476244713</v>
      </c>
      <c r="Y14" s="20">
        <v>-54602444</v>
      </c>
      <c r="Z14" s="21">
        <v>3.6987393430888442</v>
      </c>
      <c r="AA14" s="22">
        <v>-2096381165</v>
      </c>
    </row>
    <row r="15" spans="1:27" x14ac:dyDescent="0.25">
      <c r="A15" s="23" t="s">
        <v>44</v>
      </c>
      <c r="B15" s="17" t="s">
        <v>32</v>
      </c>
      <c r="C15" s="18">
        <v>-10062058</v>
      </c>
      <c r="D15" s="18"/>
      <c r="E15" s="19">
        <v>-9100000</v>
      </c>
      <c r="F15" s="20">
        <v>-9100000</v>
      </c>
      <c r="G15" s="20"/>
      <c r="H15" s="20"/>
      <c r="I15" s="20">
        <v>-108793</v>
      </c>
      <c r="J15" s="20">
        <v>-108793</v>
      </c>
      <c r="K15" s="20"/>
      <c r="L15" s="20"/>
      <c r="M15" s="20">
        <v>-4540308</v>
      </c>
      <c r="N15" s="20">
        <v>-4540308</v>
      </c>
      <c r="O15" s="20"/>
      <c r="P15" s="20"/>
      <c r="Q15" s="20">
        <v>-51154</v>
      </c>
      <c r="R15" s="20">
        <v>-51154</v>
      </c>
      <c r="S15" s="20"/>
      <c r="T15" s="20"/>
      <c r="U15" s="20"/>
      <c r="V15" s="20"/>
      <c r="W15" s="20">
        <v>-4700255</v>
      </c>
      <c r="X15" s="20">
        <v>-6824997</v>
      </c>
      <c r="Y15" s="20">
        <v>2124742</v>
      </c>
      <c r="Z15" s="21">
        <v>-31.131764600043049</v>
      </c>
      <c r="AA15" s="22">
        <v>-9100000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287281507</v>
      </c>
      <c r="D17" s="26">
        <f>SUM(D6:D16)</f>
        <v>0</v>
      </c>
      <c r="E17" s="27">
        <f t="shared" si="0"/>
        <v>74428110</v>
      </c>
      <c r="F17" s="28">
        <f t="shared" si="0"/>
        <v>-248916845</v>
      </c>
      <c r="G17" s="28">
        <f t="shared" si="0"/>
        <v>-63611029</v>
      </c>
      <c r="H17" s="28">
        <f t="shared" si="0"/>
        <v>-74584582</v>
      </c>
      <c r="I17" s="28">
        <f t="shared" si="0"/>
        <v>23232803</v>
      </c>
      <c r="J17" s="28">
        <f t="shared" si="0"/>
        <v>-114962808</v>
      </c>
      <c r="K17" s="28">
        <f t="shared" si="0"/>
        <v>-29662428</v>
      </c>
      <c r="L17" s="28">
        <f t="shared" si="0"/>
        <v>8402573</v>
      </c>
      <c r="M17" s="28">
        <f t="shared" si="0"/>
        <v>12623762</v>
      </c>
      <c r="N17" s="28">
        <f t="shared" si="0"/>
        <v>-8636093</v>
      </c>
      <c r="O17" s="28">
        <f t="shared" si="0"/>
        <v>-20312721</v>
      </c>
      <c r="P17" s="28">
        <f t="shared" si="0"/>
        <v>-16738369</v>
      </c>
      <c r="Q17" s="28">
        <f t="shared" si="0"/>
        <v>-2295193</v>
      </c>
      <c r="R17" s="28">
        <f t="shared" si="0"/>
        <v>-39346283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-162945184</v>
      </c>
      <c r="X17" s="28">
        <f t="shared" si="0"/>
        <v>-74369506</v>
      </c>
      <c r="Y17" s="28">
        <f t="shared" si="0"/>
        <v>-88575678</v>
      </c>
      <c r="Z17" s="29">
        <f>+IF(X17&lt;&gt;0,+(Y17/X17)*100,0)</f>
        <v>119.10214651688018</v>
      </c>
      <c r="AA17" s="30">
        <f>SUM(AA6:AA16)</f>
        <v>-248916845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-122068353</v>
      </c>
      <c r="D28" s="18"/>
      <c r="E28" s="19">
        <v>-78537747</v>
      </c>
      <c r="F28" s="20">
        <v>-78494918</v>
      </c>
      <c r="G28" s="20">
        <v>-1081762</v>
      </c>
      <c r="H28" s="20">
        <v>-11724448</v>
      </c>
      <c r="I28" s="20">
        <v>-8162257</v>
      </c>
      <c r="J28" s="20">
        <v>-20968467</v>
      </c>
      <c r="K28" s="20">
        <v>-15106184</v>
      </c>
      <c r="L28" s="20">
        <v>-9204228</v>
      </c>
      <c r="M28" s="20">
        <v>-7405083</v>
      </c>
      <c r="N28" s="20">
        <v>-31715495</v>
      </c>
      <c r="O28" s="20">
        <v>1941017</v>
      </c>
      <c r="P28" s="20">
        <v>-1921089</v>
      </c>
      <c r="Q28" s="20">
        <v>-5285189</v>
      </c>
      <c r="R28" s="20">
        <v>-5265261</v>
      </c>
      <c r="S28" s="20"/>
      <c r="T28" s="20"/>
      <c r="U28" s="20"/>
      <c r="V28" s="20"/>
      <c r="W28" s="20">
        <v>-57949223</v>
      </c>
      <c r="X28" s="20">
        <v>-63232752</v>
      </c>
      <c r="Y28" s="20">
        <v>5283529</v>
      </c>
      <c r="Z28" s="21">
        <v>-8.355684092319752</v>
      </c>
      <c r="AA28" s="22">
        <v>-78494918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-122068353</v>
      </c>
      <c r="D30" s="26">
        <f t="shared" ref="D30:Y30" si="1">SUM(D21:D29)</f>
        <v>0</v>
      </c>
      <c r="E30" s="27">
        <f t="shared" si="1"/>
        <v>-78537747</v>
      </c>
      <c r="F30" s="28">
        <f t="shared" si="1"/>
        <v>-78494918</v>
      </c>
      <c r="G30" s="28">
        <f t="shared" si="1"/>
        <v>-1081762</v>
      </c>
      <c r="H30" s="28">
        <f t="shared" si="1"/>
        <v>-11724448</v>
      </c>
      <c r="I30" s="28">
        <f t="shared" si="1"/>
        <v>-8162257</v>
      </c>
      <c r="J30" s="28">
        <f t="shared" si="1"/>
        <v>-20968467</v>
      </c>
      <c r="K30" s="28">
        <f t="shared" si="1"/>
        <v>-15106184</v>
      </c>
      <c r="L30" s="28">
        <f t="shared" si="1"/>
        <v>-9204228</v>
      </c>
      <c r="M30" s="28">
        <f t="shared" si="1"/>
        <v>-7405083</v>
      </c>
      <c r="N30" s="28">
        <f t="shared" si="1"/>
        <v>-31715495</v>
      </c>
      <c r="O30" s="28">
        <f t="shared" si="1"/>
        <v>1941017</v>
      </c>
      <c r="P30" s="28">
        <f t="shared" si="1"/>
        <v>-1921089</v>
      </c>
      <c r="Q30" s="28">
        <f t="shared" si="1"/>
        <v>-5285189</v>
      </c>
      <c r="R30" s="28">
        <f t="shared" si="1"/>
        <v>-5265261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-57949223</v>
      </c>
      <c r="X30" s="28">
        <f t="shared" si="1"/>
        <v>-63232752</v>
      </c>
      <c r="Y30" s="28">
        <f t="shared" si="1"/>
        <v>5283529</v>
      </c>
      <c r="Z30" s="29">
        <f>+IF(X30&lt;&gt;0,+(Y30/X30)*100,0)</f>
        <v>-8.355684092319752</v>
      </c>
      <c r="AA30" s="30">
        <f>SUM(AA21:AA29)</f>
        <v>-78494918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165213154</v>
      </c>
      <c r="D41" s="32">
        <f>+D17+D30+D39</f>
        <v>0</v>
      </c>
      <c r="E41" s="33">
        <f t="shared" si="3"/>
        <v>-4109637</v>
      </c>
      <c r="F41" s="34">
        <f t="shared" si="3"/>
        <v>-327411763</v>
      </c>
      <c r="G41" s="34">
        <f t="shared" si="3"/>
        <v>-64692791</v>
      </c>
      <c r="H41" s="34">
        <f t="shared" si="3"/>
        <v>-86309030</v>
      </c>
      <c r="I41" s="34">
        <f t="shared" si="3"/>
        <v>15070546</v>
      </c>
      <c r="J41" s="34">
        <f t="shared" si="3"/>
        <v>-135931275</v>
      </c>
      <c r="K41" s="34">
        <f t="shared" si="3"/>
        <v>-44768612</v>
      </c>
      <c r="L41" s="34">
        <f t="shared" si="3"/>
        <v>-801655</v>
      </c>
      <c r="M41" s="34">
        <f t="shared" si="3"/>
        <v>5218679</v>
      </c>
      <c r="N41" s="34">
        <f t="shared" si="3"/>
        <v>-40351588</v>
      </c>
      <c r="O41" s="34">
        <f t="shared" si="3"/>
        <v>-18371704</v>
      </c>
      <c r="P41" s="34">
        <f t="shared" si="3"/>
        <v>-18659458</v>
      </c>
      <c r="Q41" s="34">
        <f t="shared" si="3"/>
        <v>-7580382</v>
      </c>
      <c r="R41" s="34">
        <f t="shared" si="3"/>
        <v>-44611544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-220894407</v>
      </c>
      <c r="X41" s="34">
        <f t="shared" si="3"/>
        <v>-137602258</v>
      </c>
      <c r="Y41" s="34">
        <f t="shared" si="3"/>
        <v>-83292149</v>
      </c>
      <c r="Z41" s="35">
        <f>+IF(X41&lt;&gt;0,+(Y41/X41)*100,0)</f>
        <v>60.53109172089313</v>
      </c>
      <c r="AA41" s="36">
        <f>+AA17+AA30+AA39</f>
        <v>-327411763</v>
      </c>
    </row>
    <row r="42" spans="1:27" x14ac:dyDescent="0.25">
      <c r="A42" s="23" t="s">
        <v>63</v>
      </c>
      <c r="B42" s="17" t="s">
        <v>64</v>
      </c>
      <c r="C42" s="32">
        <v>767778212</v>
      </c>
      <c r="D42" s="32"/>
      <c r="E42" s="33"/>
      <c r="F42" s="34">
        <v>714860103</v>
      </c>
      <c r="G42" s="34">
        <v>714860102</v>
      </c>
      <c r="H42" s="34">
        <f>+G43+H60</f>
        <v>650167311</v>
      </c>
      <c r="I42" s="34">
        <f>+H43+I60</f>
        <v>563858281</v>
      </c>
      <c r="J42" s="34">
        <f>+G42</f>
        <v>714860102</v>
      </c>
      <c r="K42" s="34">
        <f>+I43+K60</f>
        <v>578928827</v>
      </c>
      <c r="L42" s="34">
        <f>+K43+L60</f>
        <v>534160215</v>
      </c>
      <c r="M42" s="34">
        <f>+L43+M60</f>
        <v>533358560</v>
      </c>
      <c r="N42" s="34">
        <f>+K42</f>
        <v>578928827</v>
      </c>
      <c r="O42" s="34">
        <f>+M43+O60</f>
        <v>538577239</v>
      </c>
      <c r="P42" s="34">
        <f>+O43+P60</f>
        <v>520205535</v>
      </c>
      <c r="Q42" s="34">
        <f>+P43+Q60</f>
        <v>501546077</v>
      </c>
      <c r="R42" s="34">
        <f>+O42</f>
        <v>538577239</v>
      </c>
      <c r="S42" s="34">
        <f>+Q43+S60</f>
        <v>493965695</v>
      </c>
      <c r="T42" s="34">
        <f>+S43+T60</f>
        <v>493965695</v>
      </c>
      <c r="U42" s="34">
        <f>+T43+U60</f>
        <v>493965695</v>
      </c>
      <c r="V42" s="34">
        <f>+S42</f>
        <v>493965695</v>
      </c>
      <c r="W42" s="34">
        <f>+G42</f>
        <v>714860102</v>
      </c>
      <c r="X42" s="34">
        <v>714860103</v>
      </c>
      <c r="Y42" s="34">
        <f>+W42-X42</f>
        <v>-1</v>
      </c>
      <c r="Z42" s="35">
        <f>+IF(X42&lt;&gt;0,+(Y42/X42)*100,0)</f>
        <v>-1.3988751026996397E-7</v>
      </c>
      <c r="AA42" s="36">
        <v>714860103</v>
      </c>
    </row>
    <row r="43" spans="1:27" x14ac:dyDescent="0.25">
      <c r="A43" s="42" t="s">
        <v>65</v>
      </c>
      <c r="B43" s="43" t="s">
        <v>64</v>
      </c>
      <c r="C43" s="44">
        <f>+C41+C42</f>
        <v>932991366</v>
      </c>
      <c r="D43" s="44">
        <f t="shared" ref="D43:AA43" si="4">+D41+D42</f>
        <v>0</v>
      </c>
      <c r="E43" s="45">
        <f t="shared" si="4"/>
        <v>-4109637</v>
      </c>
      <c r="F43" s="46">
        <f t="shared" si="4"/>
        <v>387448340</v>
      </c>
      <c r="G43" s="46">
        <f t="shared" si="4"/>
        <v>650167311</v>
      </c>
      <c r="H43" s="46">
        <f t="shared" si="4"/>
        <v>563858281</v>
      </c>
      <c r="I43" s="46">
        <f t="shared" si="4"/>
        <v>578928827</v>
      </c>
      <c r="J43" s="46">
        <f>+I43</f>
        <v>578928827</v>
      </c>
      <c r="K43" s="46">
        <f t="shared" si="4"/>
        <v>534160215</v>
      </c>
      <c r="L43" s="46">
        <f t="shared" si="4"/>
        <v>533358560</v>
      </c>
      <c r="M43" s="46">
        <f t="shared" si="4"/>
        <v>538577239</v>
      </c>
      <c r="N43" s="46">
        <f>+M43</f>
        <v>538577239</v>
      </c>
      <c r="O43" s="46">
        <f t="shared" si="4"/>
        <v>520205535</v>
      </c>
      <c r="P43" s="46">
        <f t="shared" si="4"/>
        <v>501546077</v>
      </c>
      <c r="Q43" s="46">
        <f t="shared" si="4"/>
        <v>493965695</v>
      </c>
      <c r="R43" s="46">
        <f>+Q43</f>
        <v>493965695</v>
      </c>
      <c r="S43" s="46">
        <f t="shared" si="4"/>
        <v>493965695</v>
      </c>
      <c r="T43" s="46">
        <f t="shared" si="4"/>
        <v>493965695</v>
      </c>
      <c r="U43" s="46">
        <f t="shared" si="4"/>
        <v>493965695</v>
      </c>
      <c r="V43" s="46">
        <f>+U43</f>
        <v>493965695</v>
      </c>
      <c r="W43" s="46">
        <f>+V43</f>
        <v>493965695</v>
      </c>
      <c r="X43" s="46">
        <f t="shared" si="4"/>
        <v>577257845</v>
      </c>
      <c r="Y43" s="46">
        <f t="shared" si="4"/>
        <v>-83292150</v>
      </c>
      <c r="Z43" s="47">
        <f>+IF(X43&lt;&gt;0,+(Y43/X43)*100,0)</f>
        <v>-14.428933399770427</v>
      </c>
      <c r="AA43" s="48">
        <f t="shared" si="4"/>
        <v>387448340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714860102</v>
      </c>
      <c r="J60">
        <v>714860102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1200000</v>
      </c>
      <c r="F9" s="20">
        <v>1200000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900000</v>
      </c>
      <c r="Y9" s="20">
        <v>-900000</v>
      </c>
      <c r="Z9" s="21">
        <v>-100</v>
      </c>
      <c r="AA9" s="22">
        <v>1200000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-1380000</v>
      </c>
      <c r="F14" s="20">
        <v>-1380000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-1035000</v>
      </c>
      <c r="Y14" s="20">
        <v>1035000</v>
      </c>
      <c r="Z14" s="21">
        <v>-100</v>
      </c>
      <c r="AA14" s="22">
        <v>-1380000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-180000</v>
      </c>
      <c r="F17" s="28">
        <f t="shared" si="0"/>
        <v>-180000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-135000</v>
      </c>
      <c r="Y17" s="28">
        <f t="shared" si="0"/>
        <v>135000</v>
      </c>
      <c r="Z17" s="29">
        <f>+IF(X17&lt;&gt;0,+(Y17/X17)*100,0)</f>
        <v>-100</v>
      </c>
      <c r="AA17" s="30">
        <f>SUM(AA6:AA16)</f>
        <v>-180000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-180000</v>
      </c>
      <c r="F41" s="34">
        <f t="shared" si="3"/>
        <v>-180000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-135000</v>
      </c>
      <c r="Y41" s="34">
        <f t="shared" si="3"/>
        <v>135000</v>
      </c>
      <c r="Z41" s="35">
        <f>+IF(X41&lt;&gt;0,+(Y41/X41)*100,0)</f>
        <v>-100</v>
      </c>
      <c r="AA41" s="36">
        <f>+AA17+AA30+AA39</f>
        <v>-180000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-180000</v>
      </c>
      <c r="F43" s="46">
        <f t="shared" si="4"/>
        <v>-180000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-135000</v>
      </c>
      <c r="Y43" s="46">
        <f t="shared" si="4"/>
        <v>135000</v>
      </c>
      <c r="Z43" s="47">
        <f>+IF(X43&lt;&gt;0,+(Y43/X43)*100,0)</f>
        <v>-100</v>
      </c>
      <c r="AA43" s="48">
        <f t="shared" si="4"/>
        <v>-180000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17100000</v>
      </c>
      <c r="F8" s="20">
        <v>17100000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12825000</v>
      </c>
      <c r="Y8" s="20">
        <v>-12825000</v>
      </c>
      <c r="Z8" s="21">
        <v>-100</v>
      </c>
      <c r="AA8" s="22">
        <v>17100000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-61384544</v>
      </c>
      <c r="D14" s="18"/>
      <c r="E14" s="19">
        <v>-17100000</v>
      </c>
      <c r="F14" s="20">
        <v>-17100000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-12825009</v>
      </c>
      <c r="Y14" s="20">
        <v>12825009</v>
      </c>
      <c r="Z14" s="21">
        <v>-100</v>
      </c>
      <c r="AA14" s="22">
        <v>-17100000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-61384544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</v>
      </c>
      <c r="Y17" s="28">
        <f t="shared" si="0"/>
        <v>9</v>
      </c>
      <c r="Z17" s="29">
        <f>+IF(X17&lt;&gt;0,+(Y17/X17)*100,0)</f>
        <v>-100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-61384544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-9</v>
      </c>
      <c r="Y41" s="34">
        <f t="shared" si="3"/>
        <v>9</v>
      </c>
      <c r="Z41" s="35">
        <f>+IF(X41&lt;&gt;0,+(Y41/X41)*100,0)</f>
        <v>-100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-61384544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-9</v>
      </c>
      <c r="Y43" s="46">
        <f t="shared" si="4"/>
        <v>9</v>
      </c>
      <c r="Z43" s="47">
        <f>+IF(X43&lt;&gt;0,+(Y43/X43)*100,0)</f>
        <v>-100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235917715</v>
      </c>
      <c r="D7" s="18"/>
      <c r="E7" s="19">
        <v>230956965</v>
      </c>
      <c r="F7" s="20">
        <v>230967505</v>
      </c>
      <c r="G7" s="20">
        <v>19316358</v>
      </c>
      <c r="H7" s="20">
        <v>29506600</v>
      </c>
      <c r="I7" s="20">
        <v>24107004</v>
      </c>
      <c r="J7" s="20">
        <v>72929962</v>
      </c>
      <c r="K7" s="20">
        <v>20474967</v>
      </c>
      <c r="L7" s="20">
        <v>11613687</v>
      </c>
      <c r="M7" s="20">
        <v>21236907</v>
      </c>
      <c r="N7" s="20">
        <v>53325561</v>
      </c>
      <c r="O7" s="20">
        <v>13459345</v>
      </c>
      <c r="P7" s="20">
        <v>13554166</v>
      </c>
      <c r="Q7" s="20">
        <v>16172489</v>
      </c>
      <c r="R7" s="20">
        <v>43186000</v>
      </c>
      <c r="S7" s="20"/>
      <c r="T7" s="20"/>
      <c r="U7" s="20"/>
      <c r="V7" s="20"/>
      <c r="W7" s="20">
        <v>169441523</v>
      </c>
      <c r="X7" s="20">
        <v>173220352</v>
      </c>
      <c r="Y7" s="20">
        <v>-3778829</v>
      </c>
      <c r="Z7" s="21">
        <v>-2.18151559927554</v>
      </c>
      <c r="AA7" s="22">
        <v>230967505</v>
      </c>
    </row>
    <row r="8" spans="1:27" x14ac:dyDescent="0.25">
      <c r="A8" s="23" t="s">
        <v>36</v>
      </c>
      <c r="B8" s="17" t="s">
        <v>32</v>
      </c>
      <c r="C8" s="18">
        <v>5181</v>
      </c>
      <c r="D8" s="18"/>
      <c r="E8" s="19">
        <v>53240</v>
      </c>
      <c r="F8" s="20">
        <v>53240</v>
      </c>
      <c r="G8" s="20"/>
      <c r="H8" s="20"/>
      <c r="I8" s="20"/>
      <c r="J8" s="20"/>
      <c r="K8" s="20"/>
      <c r="L8" s="20">
        <v>10540</v>
      </c>
      <c r="M8" s="20"/>
      <c r="N8" s="20">
        <v>10540</v>
      </c>
      <c r="O8" s="20"/>
      <c r="P8" s="20">
        <v>12101</v>
      </c>
      <c r="Q8" s="20"/>
      <c r="R8" s="20">
        <v>12101</v>
      </c>
      <c r="S8" s="20"/>
      <c r="T8" s="20"/>
      <c r="U8" s="20"/>
      <c r="V8" s="20"/>
      <c r="W8" s="20">
        <v>22641</v>
      </c>
      <c r="X8" s="20">
        <v>39933</v>
      </c>
      <c r="Y8" s="20">
        <v>-17292</v>
      </c>
      <c r="Z8" s="21">
        <v>-43.302531740665614</v>
      </c>
      <c r="AA8" s="22">
        <v>53240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18709000</v>
      </c>
      <c r="D10" s="18"/>
      <c r="E10" s="19">
        <v>13380000</v>
      </c>
      <c r="F10" s="20">
        <v>13380000</v>
      </c>
      <c r="G10" s="20">
        <v>6021000</v>
      </c>
      <c r="H10" s="20"/>
      <c r="I10" s="20"/>
      <c r="J10" s="20">
        <v>6021000</v>
      </c>
      <c r="K10" s="20"/>
      <c r="L10" s="20">
        <v>2676000</v>
      </c>
      <c r="M10" s="20"/>
      <c r="N10" s="20">
        <v>2676000</v>
      </c>
      <c r="O10" s="20"/>
      <c r="P10" s="20">
        <v>4683000</v>
      </c>
      <c r="Q10" s="20">
        <v>2000000</v>
      </c>
      <c r="R10" s="20">
        <v>6683000</v>
      </c>
      <c r="S10" s="20"/>
      <c r="T10" s="20"/>
      <c r="U10" s="20"/>
      <c r="V10" s="20"/>
      <c r="W10" s="20">
        <v>15380000</v>
      </c>
      <c r="X10" s="20">
        <v>10035000</v>
      </c>
      <c r="Y10" s="20">
        <v>5345000</v>
      </c>
      <c r="Z10" s="21">
        <v>53.263577478824118</v>
      </c>
      <c r="AA10" s="22">
        <v>13380000</v>
      </c>
    </row>
    <row r="11" spans="1:27" x14ac:dyDescent="0.25">
      <c r="A11" s="23" t="s">
        <v>40</v>
      </c>
      <c r="B11" s="17" t="s">
        <v>32</v>
      </c>
      <c r="C11" s="18">
        <v>222494</v>
      </c>
      <c r="D11" s="18"/>
      <c r="E11" s="19">
        <v>417434</v>
      </c>
      <c r="F11" s="20">
        <v>417434</v>
      </c>
      <c r="G11" s="20">
        <v>7399</v>
      </c>
      <c r="H11" s="20">
        <v>16907</v>
      </c>
      <c r="I11" s="20">
        <v>15441</v>
      </c>
      <c r="J11" s="20">
        <v>39747</v>
      </c>
      <c r="K11" s="20">
        <v>1767</v>
      </c>
      <c r="L11" s="20">
        <v>1832</v>
      </c>
      <c r="M11" s="20">
        <v>2858</v>
      </c>
      <c r="N11" s="20">
        <v>6457</v>
      </c>
      <c r="O11" s="20">
        <v>9121</v>
      </c>
      <c r="P11" s="20">
        <v>982</v>
      </c>
      <c r="Q11" s="20">
        <v>1652</v>
      </c>
      <c r="R11" s="20">
        <v>11755</v>
      </c>
      <c r="S11" s="20"/>
      <c r="T11" s="20"/>
      <c r="U11" s="20"/>
      <c r="V11" s="20"/>
      <c r="W11" s="20">
        <v>57959</v>
      </c>
      <c r="X11" s="20">
        <v>313074</v>
      </c>
      <c r="Y11" s="20">
        <v>-255115</v>
      </c>
      <c r="Z11" s="21">
        <v>-81.487124449810594</v>
      </c>
      <c r="AA11" s="22">
        <v>417434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-211941616</v>
      </c>
      <c r="D14" s="18"/>
      <c r="E14" s="19">
        <v>-199914712</v>
      </c>
      <c r="F14" s="20">
        <v>-200447104</v>
      </c>
      <c r="G14" s="20">
        <v>-3523</v>
      </c>
      <c r="H14" s="20">
        <v>-28572809</v>
      </c>
      <c r="I14" s="20">
        <v>-55455049</v>
      </c>
      <c r="J14" s="20">
        <v>-84031381</v>
      </c>
      <c r="K14" s="20">
        <v>-18128225</v>
      </c>
      <c r="L14" s="20">
        <v>-854200</v>
      </c>
      <c r="M14" s="20">
        <v>-34407007</v>
      </c>
      <c r="N14" s="20">
        <v>-53389432</v>
      </c>
      <c r="O14" s="20"/>
      <c r="P14" s="20">
        <v>-16405518</v>
      </c>
      <c r="Q14" s="20">
        <v>-31805260</v>
      </c>
      <c r="R14" s="20">
        <v>-48210778</v>
      </c>
      <c r="S14" s="20"/>
      <c r="T14" s="20"/>
      <c r="U14" s="20"/>
      <c r="V14" s="20"/>
      <c r="W14" s="20">
        <v>-185631591</v>
      </c>
      <c r="X14" s="20">
        <v>-150069138</v>
      </c>
      <c r="Y14" s="20">
        <v>-35562453</v>
      </c>
      <c r="Z14" s="21">
        <v>23.697379403885162</v>
      </c>
      <c r="AA14" s="22">
        <v>-200447104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42912774</v>
      </c>
      <c r="D17" s="26">
        <f>SUM(D6:D16)</f>
        <v>0</v>
      </c>
      <c r="E17" s="27">
        <f t="shared" si="0"/>
        <v>44892927</v>
      </c>
      <c r="F17" s="28">
        <f t="shared" si="0"/>
        <v>44371075</v>
      </c>
      <c r="G17" s="28">
        <f t="shared" si="0"/>
        <v>25341234</v>
      </c>
      <c r="H17" s="28">
        <f t="shared" si="0"/>
        <v>950698</v>
      </c>
      <c r="I17" s="28">
        <f t="shared" si="0"/>
        <v>-31332604</v>
      </c>
      <c r="J17" s="28">
        <f t="shared" si="0"/>
        <v>-5040672</v>
      </c>
      <c r="K17" s="28">
        <f t="shared" si="0"/>
        <v>2348509</v>
      </c>
      <c r="L17" s="28">
        <f t="shared" si="0"/>
        <v>13447859</v>
      </c>
      <c r="M17" s="28">
        <f t="shared" si="0"/>
        <v>-13167242</v>
      </c>
      <c r="N17" s="28">
        <f t="shared" si="0"/>
        <v>2629126</v>
      </c>
      <c r="O17" s="28">
        <f t="shared" si="0"/>
        <v>13468466</v>
      </c>
      <c r="P17" s="28">
        <f t="shared" si="0"/>
        <v>1844731</v>
      </c>
      <c r="Q17" s="28">
        <f t="shared" si="0"/>
        <v>-13631119</v>
      </c>
      <c r="R17" s="28">
        <f t="shared" si="0"/>
        <v>1682078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-729468</v>
      </c>
      <c r="X17" s="28">
        <f t="shared" si="0"/>
        <v>33539221</v>
      </c>
      <c r="Y17" s="28">
        <f t="shared" si="0"/>
        <v>-34268689</v>
      </c>
      <c r="Z17" s="29">
        <f>+IF(X17&lt;&gt;0,+(Y17/X17)*100,0)</f>
        <v>-102.17497001495653</v>
      </c>
      <c r="AA17" s="30">
        <f>SUM(AA6:AA16)</f>
        <v>44371075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-33339957</v>
      </c>
      <c r="D28" s="18"/>
      <c r="E28" s="19">
        <v>-24580000</v>
      </c>
      <c r="F28" s="20">
        <v>-23263355</v>
      </c>
      <c r="G28" s="20">
        <v>-3248539</v>
      </c>
      <c r="H28" s="20">
        <v>-1592005</v>
      </c>
      <c r="I28" s="20">
        <v>-3808589</v>
      </c>
      <c r="J28" s="20">
        <v>-8649133</v>
      </c>
      <c r="K28" s="20">
        <v>-895892</v>
      </c>
      <c r="L28" s="20">
        <v>-5669675</v>
      </c>
      <c r="M28" s="20">
        <v>-921481</v>
      </c>
      <c r="N28" s="20">
        <v>-7487048</v>
      </c>
      <c r="O28" s="20"/>
      <c r="P28" s="20">
        <v>416808</v>
      </c>
      <c r="Q28" s="20">
        <v>-4814209</v>
      </c>
      <c r="R28" s="20">
        <v>-4397401</v>
      </c>
      <c r="S28" s="20"/>
      <c r="T28" s="20"/>
      <c r="U28" s="20"/>
      <c r="V28" s="20"/>
      <c r="W28" s="20">
        <v>-20533582</v>
      </c>
      <c r="X28" s="20">
        <v>-18105844</v>
      </c>
      <c r="Y28" s="20">
        <v>-2427738</v>
      </c>
      <c r="Z28" s="21">
        <v>13.408587857047701</v>
      </c>
      <c r="AA28" s="22">
        <v>-23263355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-33339957</v>
      </c>
      <c r="D30" s="26">
        <f t="shared" ref="D30:Y30" si="1">SUM(D21:D29)</f>
        <v>0</v>
      </c>
      <c r="E30" s="27">
        <f t="shared" si="1"/>
        <v>-24580000</v>
      </c>
      <c r="F30" s="28">
        <f t="shared" si="1"/>
        <v>-23263355</v>
      </c>
      <c r="G30" s="28">
        <f t="shared" si="1"/>
        <v>-3248539</v>
      </c>
      <c r="H30" s="28">
        <f t="shared" si="1"/>
        <v>-1592005</v>
      </c>
      <c r="I30" s="28">
        <f t="shared" si="1"/>
        <v>-3808589</v>
      </c>
      <c r="J30" s="28">
        <f t="shared" si="1"/>
        <v>-8649133</v>
      </c>
      <c r="K30" s="28">
        <f t="shared" si="1"/>
        <v>-895892</v>
      </c>
      <c r="L30" s="28">
        <f t="shared" si="1"/>
        <v>-5669675</v>
      </c>
      <c r="M30" s="28">
        <f t="shared" si="1"/>
        <v>-921481</v>
      </c>
      <c r="N30" s="28">
        <f t="shared" si="1"/>
        <v>-7487048</v>
      </c>
      <c r="O30" s="28">
        <f t="shared" si="1"/>
        <v>0</v>
      </c>
      <c r="P30" s="28">
        <f t="shared" si="1"/>
        <v>416808</v>
      </c>
      <c r="Q30" s="28">
        <f t="shared" si="1"/>
        <v>-4814209</v>
      </c>
      <c r="R30" s="28">
        <f t="shared" si="1"/>
        <v>-4397401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-20533582</v>
      </c>
      <c r="X30" s="28">
        <f t="shared" si="1"/>
        <v>-18105844</v>
      </c>
      <c r="Y30" s="28">
        <f t="shared" si="1"/>
        <v>-2427738</v>
      </c>
      <c r="Z30" s="29">
        <f>+IF(X30&lt;&gt;0,+(Y30/X30)*100,0)</f>
        <v>13.408587857047701</v>
      </c>
      <c r="AA30" s="30">
        <f>SUM(AA21:AA29)</f>
        <v>-23263355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9572817</v>
      </c>
      <c r="D41" s="32">
        <f>+D17+D30+D39</f>
        <v>0</v>
      </c>
      <c r="E41" s="33">
        <f t="shared" si="3"/>
        <v>20312927</v>
      </c>
      <c r="F41" s="34">
        <f t="shared" si="3"/>
        <v>21107720</v>
      </c>
      <c r="G41" s="34">
        <f t="shared" si="3"/>
        <v>22092695</v>
      </c>
      <c r="H41" s="34">
        <f t="shared" si="3"/>
        <v>-641307</v>
      </c>
      <c r="I41" s="34">
        <f t="shared" si="3"/>
        <v>-35141193</v>
      </c>
      <c r="J41" s="34">
        <f t="shared" si="3"/>
        <v>-13689805</v>
      </c>
      <c r="K41" s="34">
        <f t="shared" si="3"/>
        <v>1452617</v>
      </c>
      <c r="L41" s="34">
        <f t="shared" si="3"/>
        <v>7778184</v>
      </c>
      <c r="M41" s="34">
        <f t="shared" si="3"/>
        <v>-14088723</v>
      </c>
      <c r="N41" s="34">
        <f t="shared" si="3"/>
        <v>-4857922</v>
      </c>
      <c r="O41" s="34">
        <f t="shared" si="3"/>
        <v>13468466</v>
      </c>
      <c r="P41" s="34">
        <f t="shared" si="3"/>
        <v>2261539</v>
      </c>
      <c r="Q41" s="34">
        <f t="shared" si="3"/>
        <v>-18445328</v>
      </c>
      <c r="R41" s="34">
        <f t="shared" si="3"/>
        <v>-2715323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-21263050</v>
      </c>
      <c r="X41" s="34">
        <f t="shared" si="3"/>
        <v>15433377</v>
      </c>
      <c r="Y41" s="34">
        <f t="shared" si="3"/>
        <v>-36696427</v>
      </c>
      <c r="Z41" s="35">
        <f>+IF(X41&lt;&gt;0,+(Y41/X41)*100,0)</f>
        <v>-237.77315230490385</v>
      </c>
      <c r="AA41" s="36">
        <f>+AA17+AA30+AA39</f>
        <v>21107720</v>
      </c>
    </row>
    <row r="42" spans="1:27" x14ac:dyDescent="0.25">
      <c r="A42" s="23" t="s">
        <v>63</v>
      </c>
      <c r="B42" s="17" t="s">
        <v>64</v>
      </c>
      <c r="C42" s="32">
        <v>52271201</v>
      </c>
      <c r="D42" s="32"/>
      <c r="E42" s="33"/>
      <c r="F42" s="34"/>
      <c r="G42" s="34">
        <v>66522429</v>
      </c>
      <c r="H42" s="34">
        <f>+G43+H60</f>
        <v>88615124</v>
      </c>
      <c r="I42" s="34">
        <f>+H43+I60</f>
        <v>87973817</v>
      </c>
      <c r="J42" s="34">
        <f>+G42</f>
        <v>66522429</v>
      </c>
      <c r="K42" s="34">
        <f>+I43+K60</f>
        <v>52832624</v>
      </c>
      <c r="L42" s="34">
        <f>+K43+L60</f>
        <v>54285241</v>
      </c>
      <c r="M42" s="34">
        <f>+L43+M60</f>
        <v>62063425</v>
      </c>
      <c r="N42" s="34">
        <f>+K42</f>
        <v>52832624</v>
      </c>
      <c r="O42" s="34">
        <f>+M43+O60</f>
        <v>47974702</v>
      </c>
      <c r="P42" s="34">
        <f>+O43+P60</f>
        <v>61443168</v>
      </c>
      <c r="Q42" s="34">
        <f>+P43+Q60</f>
        <v>63704707</v>
      </c>
      <c r="R42" s="34">
        <f>+O42</f>
        <v>47974702</v>
      </c>
      <c r="S42" s="34">
        <f>+Q43+S60</f>
        <v>45259379</v>
      </c>
      <c r="T42" s="34">
        <f>+S43+T60</f>
        <v>45259379</v>
      </c>
      <c r="U42" s="34">
        <f>+T43+U60</f>
        <v>45259379</v>
      </c>
      <c r="V42" s="34">
        <f>+S42</f>
        <v>45259379</v>
      </c>
      <c r="W42" s="34">
        <f>+G42</f>
        <v>66522429</v>
      </c>
      <c r="X42" s="34"/>
      <c r="Y42" s="34">
        <f>+W42-X42</f>
        <v>66522429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61844018</v>
      </c>
      <c r="D43" s="44">
        <f t="shared" ref="D43:AA43" si="4">+D41+D42</f>
        <v>0</v>
      </c>
      <c r="E43" s="45">
        <f t="shared" si="4"/>
        <v>20312927</v>
      </c>
      <c r="F43" s="46">
        <f t="shared" si="4"/>
        <v>21107720</v>
      </c>
      <c r="G43" s="46">
        <f t="shared" si="4"/>
        <v>88615124</v>
      </c>
      <c r="H43" s="46">
        <f t="shared" si="4"/>
        <v>87973817</v>
      </c>
      <c r="I43" s="46">
        <f t="shared" si="4"/>
        <v>52832624</v>
      </c>
      <c r="J43" s="46">
        <f>+I43</f>
        <v>52832624</v>
      </c>
      <c r="K43" s="46">
        <f t="shared" si="4"/>
        <v>54285241</v>
      </c>
      <c r="L43" s="46">
        <f t="shared" si="4"/>
        <v>62063425</v>
      </c>
      <c r="M43" s="46">
        <f t="shared" si="4"/>
        <v>47974702</v>
      </c>
      <c r="N43" s="46">
        <f>+M43</f>
        <v>47974702</v>
      </c>
      <c r="O43" s="46">
        <f t="shared" si="4"/>
        <v>61443168</v>
      </c>
      <c r="P43" s="46">
        <f t="shared" si="4"/>
        <v>63704707</v>
      </c>
      <c r="Q43" s="46">
        <f t="shared" si="4"/>
        <v>45259379</v>
      </c>
      <c r="R43" s="46">
        <f>+Q43</f>
        <v>45259379</v>
      </c>
      <c r="S43" s="46">
        <f t="shared" si="4"/>
        <v>45259379</v>
      </c>
      <c r="T43" s="46">
        <f t="shared" si="4"/>
        <v>45259379</v>
      </c>
      <c r="U43" s="46">
        <f t="shared" si="4"/>
        <v>45259379</v>
      </c>
      <c r="V43" s="46">
        <f>+U43</f>
        <v>45259379</v>
      </c>
      <c r="W43" s="46">
        <f>+V43</f>
        <v>45259379</v>
      </c>
      <c r="X43" s="46">
        <f t="shared" si="4"/>
        <v>15433377</v>
      </c>
      <c r="Y43" s="46">
        <f t="shared" si="4"/>
        <v>29826002</v>
      </c>
      <c r="Z43" s="47">
        <f>+IF(X43&lt;&gt;0,+(Y43/X43)*100,0)</f>
        <v>193.25648560260015</v>
      </c>
      <c r="AA43" s="48">
        <f t="shared" si="4"/>
        <v>21107720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66522429</v>
      </c>
      <c r="J60">
        <v>66522429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14677000</v>
      </c>
      <c r="F8" s="20">
        <v>14677000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11007747</v>
      </c>
      <c r="Y8" s="20">
        <v>-11007747</v>
      </c>
      <c r="Z8" s="21">
        <v>-100</v>
      </c>
      <c r="AA8" s="22">
        <v>14677000</v>
      </c>
    </row>
    <row r="9" spans="1:27" x14ac:dyDescent="0.25">
      <c r="A9" s="23" t="s">
        <v>37</v>
      </c>
      <c r="B9" s="17" t="s">
        <v>38</v>
      </c>
      <c r="C9" s="18">
        <v>4030000</v>
      </c>
      <c r="D9" s="18"/>
      <c r="E9" s="19"/>
      <c r="F9" s="20"/>
      <c r="G9" s="20">
        <v>6605000</v>
      </c>
      <c r="H9" s="20"/>
      <c r="I9" s="20"/>
      <c r="J9" s="20">
        <v>6605000</v>
      </c>
      <c r="K9" s="20"/>
      <c r="L9" s="20">
        <v>2935000</v>
      </c>
      <c r="M9" s="20"/>
      <c r="N9" s="20">
        <v>2935000</v>
      </c>
      <c r="O9" s="20"/>
      <c r="P9" s="20">
        <v>5137000</v>
      </c>
      <c r="Q9" s="20"/>
      <c r="R9" s="20">
        <v>5137000</v>
      </c>
      <c r="S9" s="20"/>
      <c r="T9" s="20"/>
      <c r="U9" s="20"/>
      <c r="V9" s="20"/>
      <c r="W9" s="20">
        <v>14677000</v>
      </c>
      <c r="X9" s="20"/>
      <c r="Y9" s="20">
        <v>14677000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-14677002</v>
      </c>
      <c r="F14" s="20">
        <v>-7773626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-5830218</v>
      </c>
      <c r="Y14" s="20">
        <v>5830218</v>
      </c>
      <c r="Z14" s="21">
        <v>-100</v>
      </c>
      <c r="AA14" s="22">
        <v>-7773626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4030000</v>
      </c>
      <c r="D17" s="26">
        <f>SUM(D6:D16)</f>
        <v>0</v>
      </c>
      <c r="E17" s="27">
        <f t="shared" si="0"/>
        <v>-2</v>
      </c>
      <c r="F17" s="28">
        <f t="shared" si="0"/>
        <v>6903374</v>
      </c>
      <c r="G17" s="28">
        <f t="shared" si="0"/>
        <v>6605000</v>
      </c>
      <c r="H17" s="28">
        <f t="shared" si="0"/>
        <v>0</v>
      </c>
      <c r="I17" s="28">
        <f t="shared" si="0"/>
        <v>0</v>
      </c>
      <c r="J17" s="28">
        <f t="shared" si="0"/>
        <v>6605000</v>
      </c>
      <c r="K17" s="28">
        <f t="shared" si="0"/>
        <v>0</v>
      </c>
      <c r="L17" s="28">
        <f t="shared" si="0"/>
        <v>2935000</v>
      </c>
      <c r="M17" s="28">
        <f t="shared" si="0"/>
        <v>0</v>
      </c>
      <c r="N17" s="28">
        <f t="shared" si="0"/>
        <v>2935000</v>
      </c>
      <c r="O17" s="28">
        <f t="shared" si="0"/>
        <v>0</v>
      </c>
      <c r="P17" s="28">
        <f t="shared" si="0"/>
        <v>5137000</v>
      </c>
      <c r="Q17" s="28">
        <f t="shared" si="0"/>
        <v>0</v>
      </c>
      <c r="R17" s="28">
        <f t="shared" si="0"/>
        <v>5137000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14677000</v>
      </c>
      <c r="X17" s="28">
        <f t="shared" si="0"/>
        <v>5177529</v>
      </c>
      <c r="Y17" s="28">
        <f t="shared" si="0"/>
        <v>9499471</v>
      </c>
      <c r="Z17" s="29">
        <f>+IF(X17&lt;&gt;0,+(Y17/X17)*100,0)</f>
        <v>183.47499357318907</v>
      </c>
      <c r="AA17" s="30">
        <f>SUM(AA6:AA16)</f>
        <v>6903374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4030000</v>
      </c>
      <c r="D41" s="32">
        <f>+D17+D30+D39</f>
        <v>0</v>
      </c>
      <c r="E41" s="33">
        <f t="shared" si="3"/>
        <v>-2</v>
      </c>
      <c r="F41" s="34">
        <f t="shared" si="3"/>
        <v>6903374</v>
      </c>
      <c r="G41" s="34">
        <f t="shared" si="3"/>
        <v>6605000</v>
      </c>
      <c r="H41" s="34">
        <f t="shared" si="3"/>
        <v>0</v>
      </c>
      <c r="I41" s="34">
        <f t="shared" si="3"/>
        <v>0</v>
      </c>
      <c r="J41" s="34">
        <f t="shared" si="3"/>
        <v>6605000</v>
      </c>
      <c r="K41" s="34">
        <f t="shared" si="3"/>
        <v>0</v>
      </c>
      <c r="L41" s="34">
        <f t="shared" si="3"/>
        <v>2935000</v>
      </c>
      <c r="M41" s="34">
        <f t="shared" si="3"/>
        <v>0</v>
      </c>
      <c r="N41" s="34">
        <f t="shared" si="3"/>
        <v>2935000</v>
      </c>
      <c r="O41" s="34">
        <f t="shared" si="3"/>
        <v>0</v>
      </c>
      <c r="P41" s="34">
        <f t="shared" si="3"/>
        <v>5137000</v>
      </c>
      <c r="Q41" s="34">
        <f t="shared" si="3"/>
        <v>0</v>
      </c>
      <c r="R41" s="34">
        <f t="shared" si="3"/>
        <v>5137000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14677000</v>
      </c>
      <c r="X41" s="34">
        <f t="shared" si="3"/>
        <v>5177529</v>
      </c>
      <c r="Y41" s="34">
        <f t="shared" si="3"/>
        <v>9499471</v>
      </c>
      <c r="Z41" s="35">
        <f>+IF(X41&lt;&gt;0,+(Y41/X41)*100,0)</f>
        <v>183.47499357318907</v>
      </c>
      <c r="AA41" s="36">
        <f>+AA17+AA30+AA39</f>
        <v>6903374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6605000</v>
      </c>
      <c r="I42" s="34">
        <f>+H43+I60</f>
        <v>6605000</v>
      </c>
      <c r="J42" s="34">
        <f>+G42</f>
        <v>0</v>
      </c>
      <c r="K42" s="34">
        <f>+I43+K60</f>
        <v>6605000</v>
      </c>
      <c r="L42" s="34">
        <f>+K43+L60</f>
        <v>6605000</v>
      </c>
      <c r="M42" s="34">
        <f>+L43+M60</f>
        <v>9540000</v>
      </c>
      <c r="N42" s="34">
        <f>+K42</f>
        <v>6605000</v>
      </c>
      <c r="O42" s="34">
        <f>+M43+O60</f>
        <v>9540000</v>
      </c>
      <c r="P42" s="34">
        <f>+O43+P60</f>
        <v>9540000</v>
      </c>
      <c r="Q42" s="34">
        <f>+P43+Q60</f>
        <v>14677000</v>
      </c>
      <c r="R42" s="34">
        <f>+O42</f>
        <v>9540000</v>
      </c>
      <c r="S42" s="34">
        <f>+Q43+S60</f>
        <v>14677000</v>
      </c>
      <c r="T42" s="34">
        <f>+S43+T60</f>
        <v>14677000</v>
      </c>
      <c r="U42" s="34">
        <f>+T43+U60</f>
        <v>14677000</v>
      </c>
      <c r="V42" s="34">
        <f>+S42</f>
        <v>14677000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4030000</v>
      </c>
      <c r="D43" s="44">
        <f t="shared" ref="D43:AA43" si="4">+D41+D42</f>
        <v>0</v>
      </c>
      <c r="E43" s="45">
        <f t="shared" si="4"/>
        <v>-2</v>
      </c>
      <c r="F43" s="46">
        <f t="shared" si="4"/>
        <v>6903374</v>
      </c>
      <c r="G43" s="46">
        <f t="shared" si="4"/>
        <v>6605000</v>
      </c>
      <c r="H43" s="46">
        <f t="shared" si="4"/>
        <v>6605000</v>
      </c>
      <c r="I43" s="46">
        <f t="shared" si="4"/>
        <v>6605000</v>
      </c>
      <c r="J43" s="46">
        <f>+I43</f>
        <v>6605000</v>
      </c>
      <c r="K43" s="46">
        <f t="shared" si="4"/>
        <v>6605000</v>
      </c>
      <c r="L43" s="46">
        <f t="shared" si="4"/>
        <v>9540000</v>
      </c>
      <c r="M43" s="46">
        <f t="shared" si="4"/>
        <v>9540000</v>
      </c>
      <c r="N43" s="46">
        <f>+M43</f>
        <v>9540000</v>
      </c>
      <c r="O43" s="46">
        <f t="shared" si="4"/>
        <v>9540000</v>
      </c>
      <c r="P43" s="46">
        <f t="shared" si="4"/>
        <v>14677000</v>
      </c>
      <c r="Q43" s="46">
        <f t="shared" si="4"/>
        <v>14677000</v>
      </c>
      <c r="R43" s="46">
        <f>+Q43</f>
        <v>14677000</v>
      </c>
      <c r="S43" s="46">
        <f t="shared" si="4"/>
        <v>14677000</v>
      </c>
      <c r="T43" s="46">
        <f t="shared" si="4"/>
        <v>14677000</v>
      </c>
      <c r="U43" s="46">
        <f t="shared" si="4"/>
        <v>14677000</v>
      </c>
      <c r="V43" s="46">
        <f>+U43</f>
        <v>14677000</v>
      </c>
      <c r="W43" s="46">
        <f>+V43</f>
        <v>14677000</v>
      </c>
      <c r="X43" s="46">
        <f t="shared" si="4"/>
        <v>5177529</v>
      </c>
      <c r="Y43" s="46">
        <f t="shared" si="4"/>
        <v>9499471</v>
      </c>
      <c r="Z43" s="47">
        <f>+IF(X43&lt;&gt;0,+(Y43/X43)*100,0)</f>
        <v>183.47499357318907</v>
      </c>
      <c r="AA43" s="48">
        <f t="shared" si="4"/>
        <v>6903374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-6669752</v>
      </c>
      <c r="D14" s="18"/>
      <c r="E14" s="19">
        <v>-5367964</v>
      </c>
      <c r="F14" s="20">
        <v>-6867965</v>
      </c>
      <c r="G14" s="20">
        <v>-434481</v>
      </c>
      <c r="H14" s="20">
        <v>-383988</v>
      </c>
      <c r="I14" s="20">
        <v>-567531</v>
      </c>
      <c r="J14" s="20">
        <v>-1386000</v>
      </c>
      <c r="K14" s="20">
        <v>-1136839</v>
      </c>
      <c r="L14" s="20">
        <v>-560359</v>
      </c>
      <c r="M14" s="20">
        <v>-1038379</v>
      </c>
      <c r="N14" s="20">
        <v>-2735577</v>
      </c>
      <c r="O14" s="20">
        <v>-260474</v>
      </c>
      <c r="P14" s="20">
        <v>-505113</v>
      </c>
      <c r="Q14" s="20">
        <v>-690757</v>
      </c>
      <c r="R14" s="20">
        <v>-1456344</v>
      </c>
      <c r="S14" s="20"/>
      <c r="T14" s="20"/>
      <c r="U14" s="20"/>
      <c r="V14" s="20"/>
      <c r="W14" s="20">
        <v>-5577921</v>
      </c>
      <c r="X14" s="20">
        <v>-4212524</v>
      </c>
      <c r="Y14" s="20">
        <v>-1365397</v>
      </c>
      <c r="Z14" s="21">
        <v>32.412800496804287</v>
      </c>
      <c r="AA14" s="22">
        <v>-6867965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-6669752</v>
      </c>
      <c r="D17" s="26">
        <f>SUM(D6:D16)</f>
        <v>0</v>
      </c>
      <c r="E17" s="27">
        <f t="shared" si="0"/>
        <v>-5367964</v>
      </c>
      <c r="F17" s="28">
        <f t="shared" si="0"/>
        <v>-6867965</v>
      </c>
      <c r="G17" s="28">
        <f t="shared" si="0"/>
        <v>-434481</v>
      </c>
      <c r="H17" s="28">
        <f t="shared" si="0"/>
        <v>-383988</v>
      </c>
      <c r="I17" s="28">
        <f t="shared" si="0"/>
        <v>-567531</v>
      </c>
      <c r="J17" s="28">
        <f t="shared" si="0"/>
        <v>-1386000</v>
      </c>
      <c r="K17" s="28">
        <f t="shared" si="0"/>
        <v>-1136839</v>
      </c>
      <c r="L17" s="28">
        <f t="shared" si="0"/>
        <v>-560359</v>
      </c>
      <c r="M17" s="28">
        <f t="shared" si="0"/>
        <v>-1038379</v>
      </c>
      <c r="N17" s="28">
        <f t="shared" si="0"/>
        <v>-2735577</v>
      </c>
      <c r="O17" s="28">
        <f t="shared" si="0"/>
        <v>-260474</v>
      </c>
      <c r="P17" s="28">
        <f t="shared" si="0"/>
        <v>-505113</v>
      </c>
      <c r="Q17" s="28">
        <f t="shared" si="0"/>
        <v>-690757</v>
      </c>
      <c r="R17" s="28">
        <f t="shared" si="0"/>
        <v>-1456344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-5577921</v>
      </c>
      <c r="X17" s="28">
        <f t="shared" si="0"/>
        <v>-4212524</v>
      </c>
      <c r="Y17" s="28">
        <f t="shared" si="0"/>
        <v>-1365397</v>
      </c>
      <c r="Z17" s="29">
        <f>+IF(X17&lt;&gt;0,+(Y17/X17)*100,0)</f>
        <v>32.412800496804287</v>
      </c>
      <c r="AA17" s="30">
        <f>SUM(AA6:AA16)</f>
        <v>-6867965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-3281425</v>
      </c>
      <c r="D28" s="18"/>
      <c r="E28" s="19">
        <v>-1391304</v>
      </c>
      <c r="F28" s="20">
        <v>-3865217</v>
      </c>
      <c r="G28" s="20"/>
      <c r="H28" s="20"/>
      <c r="I28" s="20"/>
      <c r="J28" s="20"/>
      <c r="K28" s="20"/>
      <c r="L28" s="20">
        <v>-73625</v>
      </c>
      <c r="M28" s="20"/>
      <c r="N28" s="20">
        <v>-73625</v>
      </c>
      <c r="O28" s="20"/>
      <c r="P28" s="20"/>
      <c r="Q28" s="20"/>
      <c r="R28" s="20"/>
      <c r="S28" s="20"/>
      <c r="T28" s="20"/>
      <c r="U28" s="20"/>
      <c r="V28" s="20"/>
      <c r="W28" s="20">
        <v>-73625</v>
      </c>
      <c r="X28" s="20">
        <v>-521739</v>
      </c>
      <c r="Y28" s="20">
        <v>448114</v>
      </c>
      <c r="Z28" s="21">
        <v>-85.888538138801195</v>
      </c>
      <c r="AA28" s="22">
        <v>-3865217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-3281425</v>
      </c>
      <c r="D30" s="26">
        <f t="shared" ref="D30:Y30" si="1">SUM(D21:D29)</f>
        <v>0</v>
      </c>
      <c r="E30" s="27">
        <f t="shared" si="1"/>
        <v>-1391304</v>
      </c>
      <c r="F30" s="28">
        <f t="shared" si="1"/>
        <v>-3865217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-73625</v>
      </c>
      <c r="M30" s="28">
        <f t="shared" si="1"/>
        <v>0</v>
      </c>
      <c r="N30" s="28">
        <f t="shared" si="1"/>
        <v>-73625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-73625</v>
      </c>
      <c r="X30" s="28">
        <f t="shared" si="1"/>
        <v>-521739</v>
      </c>
      <c r="Y30" s="28">
        <f t="shared" si="1"/>
        <v>448114</v>
      </c>
      <c r="Z30" s="29">
        <f>+IF(X30&lt;&gt;0,+(Y30/X30)*100,0)</f>
        <v>-85.888538138801195</v>
      </c>
      <c r="AA30" s="30">
        <f>SUM(AA21:AA29)</f>
        <v>-3865217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-9951177</v>
      </c>
      <c r="D41" s="32">
        <f>+D17+D30+D39</f>
        <v>0</v>
      </c>
      <c r="E41" s="33">
        <f t="shared" si="3"/>
        <v>-6759268</v>
      </c>
      <c r="F41" s="34">
        <f t="shared" si="3"/>
        <v>-10733182</v>
      </c>
      <c r="G41" s="34">
        <f t="shared" si="3"/>
        <v>-434481</v>
      </c>
      <c r="H41" s="34">
        <f t="shared" si="3"/>
        <v>-383988</v>
      </c>
      <c r="I41" s="34">
        <f t="shared" si="3"/>
        <v>-567531</v>
      </c>
      <c r="J41" s="34">
        <f t="shared" si="3"/>
        <v>-1386000</v>
      </c>
      <c r="K41" s="34">
        <f t="shared" si="3"/>
        <v>-1136839</v>
      </c>
      <c r="L41" s="34">
        <f t="shared" si="3"/>
        <v>-633984</v>
      </c>
      <c r="M41" s="34">
        <f t="shared" si="3"/>
        <v>-1038379</v>
      </c>
      <c r="N41" s="34">
        <f t="shared" si="3"/>
        <v>-2809202</v>
      </c>
      <c r="O41" s="34">
        <f t="shared" si="3"/>
        <v>-260474</v>
      </c>
      <c r="P41" s="34">
        <f t="shared" si="3"/>
        <v>-505113</v>
      </c>
      <c r="Q41" s="34">
        <f t="shared" si="3"/>
        <v>-690757</v>
      </c>
      <c r="R41" s="34">
        <f t="shared" si="3"/>
        <v>-1456344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-5651546</v>
      </c>
      <c r="X41" s="34">
        <f t="shared" si="3"/>
        <v>-4734263</v>
      </c>
      <c r="Y41" s="34">
        <f t="shared" si="3"/>
        <v>-917283</v>
      </c>
      <c r="Z41" s="35">
        <f>+IF(X41&lt;&gt;0,+(Y41/X41)*100,0)</f>
        <v>19.375412815046396</v>
      </c>
      <c r="AA41" s="36">
        <f>+AA17+AA30+AA39</f>
        <v>-10733182</v>
      </c>
    </row>
    <row r="42" spans="1:27" x14ac:dyDescent="0.25">
      <c r="A42" s="23" t="s">
        <v>63</v>
      </c>
      <c r="B42" s="17" t="s">
        <v>64</v>
      </c>
      <c r="C42" s="32">
        <v>-26171236</v>
      </c>
      <c r="D42" s="32"/>
      <c r="E42" s="33">
        <v>-9278597</v>
      </c>
      <c r="F42" s="34">
        <v>-9278597</v>
      </c>
      <c r="G42" s="34">
        <v>-36036144</v>
      </c>
      <c r="H42" s="34">
        <f>+G43+H60</f>
        <v>-36470625</v>
      </c>
      <c r="I42" s="34">
        <f>+H43+I60</f>
        <v>-36854613</v>
      </c>
      <c r="J42" s="34">
        <f>+G42</f>
        <v>-36036144</v>
      </c>
      <c r="K42" s="34">
        <f>+I43+K60</f>
        <v>-37422144</v>
      </c>
      <c r="L42" s="34">
        <f>+K43+L60</f>
        <v>-38558983</v>
      </c>
      <c r="M42" s="34">
        <f>+L43+M60</f>
        <v>-39192967</v>
      </c>
      <c r="N42" s="34">
        <f>+K42</f>
        <v>-37422144</v>
      </c>
      <c r="O42" s="34">
        <f>+M43+O60</f>
        <v>-40231346</v>
      </c>
      <c r="P42" s="34">
        <f>+O43+P60</f>
        <v>-40491820</v>
      </c>
      <c r="Q42" s="34">
        <f>+P43+Q60</f>
        <v>-40996933</v>
      </c>
      <c r="R42" s="34">
        <f>+O42</f>
        <v>-40231346</v>
      </c>
      <c r="S42" s="34">
        <f>+Q43+S60</f>
        <v>-41687690</v>
      </c>
      <c r="T42" s="34">
        <f>+S43+T60</f>
        <v>-41687690</v>
      </c>
      <c r="U42" s="34">
        <f>+T43+U60</f>
        <v>-41687690</v>
      </c>
      <c r="V42" s="34">
        <f>+S42</f>
        <v>-41687690</v>
      </c>
      <c r="W42" s="34">
        <f>+G42</f>
        <v>-36036144</v>
      </c>
      <c r="X42" s="34">
        <v>-9278597</v>
      </c>
      <c r="Y42" s="34">
        <f>+W42-X42</f>
        <v>-26757547</v>
      </c>
      <c r="Z42" s="35">
        <f>+IF(X42&lt;&gt;0,+(Y42/X42)*100,0)</f>
        <v>288.37923448986953</v>
      </c>
      <c r="AA42" s="36">
        <v>-9278597</v>
      </c>
    </row>
    <row r="43" spans="1:27" x14ac:dyDescent="0.25">
      <c r="A43" s="42" t="s">
        <v>65</v>
      </c>
      <c r="B43" s="43" t="s">
        <v>64</v>
      </c>
      <c r="C43" s="44">
        <f>+C41+C42</f>
        <v>-36122413</v>
      </c>
      <c r="D43" s="44">
        <f t="shared" ref="D43:AA43" si="4">+D41+D42</f>
        <v>0</v>
      </c>
      <c r="E43" s="45">
        <f t="shared" si="4"/>
        <v>-16037865</v>
      </c>
      <c r="F43" s="46">
        <f t="shared" si="4"/>
        <v>-20011779</v>
      </c>
      <c r="G43" s="46">
        <f t="shared" si="4"/>
        <v>-36470625</v>
      </c>
      <c r="H43" s="46">
        <f t="shared" si="4"/>
        <v>-36854613</v>
      </c>
      <c r="I43" s="46">
        <f t="shared" si="4"/>
        <v>-37422144</v>
      </c>
      <c r="J43" s="46">
        <f>+I43</f>
        <v>-37422144</v>
      </c>
      <c r="K43" s="46">
        <f t="shared" si="4"/>
        <v>-38558983</v>
      </c>
      <c r="L43" s="46">
        <f t="shared" si="4"/>
        <v>-39192967</v>
      </c>
      <c r="M43" s="46">
        <f t="shared" si="4"/>
        <v>-40231346</v>
      </c>
      <c r="N43" s="46">
        <f>+M43</f>
        <v>-40231346</v>
      </c>
      <c r="O43" s="46">
        <f t="shared" si="4"/>
        <v>-40491820</v>
      </c>
      <c r="P43" s="46">
        <f t="shared" si="4"/>
        <v>-40996933</v>
      </c>
      <c r="Q43" s="46">
        <f t="shared" si="4"/>
        <v>-41687690</v>
      </c>
      <c r="R43" s="46">
        <f>+Q43</f>
        <v>-41687690</v>
      </c>
      <c r="S43" s="46">
        <f t="shared" si="4"/>
        <v>-41687690</v>
      </c>
      <c r="T43" s="46">
        <f t="shared" si="4"/>
        <v>-41687690</v>
      </c>
      <c r="U43" s="46">
        <f t="shared" si="4"/>
        <v>-41687690</v>
      </c>
      <c r="V43" s="46">
        <f>+U43</f>
        <v>-41687690</v>
      </c>
      <c r="W43" s="46">
        <f>+V43</f>
        <v>-41687690</v>
      </c>
      <c r="X43" s="46">
        <f t="shared" si="4"/>
        <v>-14012860</v>
      </c>
      <c r="Y43" s="46">
        <f t="shared" si="4"/>
        <v>-27674830</v>
      </c>
      <c r="Z43" s="47">
        <f>+IF(X43&lt;&gt;0,+(Y43/X43)*100,0)</f>
        <v>197.49594301234723</v>
      </c>
      <c r="AA43" s="48">
        <f t="shared" si="4"/>
        <v>-20011779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-36036144</v>
      </c>
      <c r="J60">
        <v>-36036144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-5999860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-5999860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-152801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-114597</v>
      </c>
      <c r="Y28" s="20">
        <v>114597</v>
      </c>
      <c r="Z28" s="21">
        <v>-100</v>
      </c>
      <c r="AA28" s="22">
        <v>-152801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-152801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-114597</v>
      </c>
      <c r="Y30" s="28">
        <f t="shared" si="1"/>
        <v>114597</v>
      </c>
      <c r="Z30" s="29">
        <f>+IF(X30&lt;&gt;0,+(Y30/X30)*100,0)</f>
        <v>-100</v>
      </c>
      <c r="AA30" s="30">
        <f>SUM(AA21:AA29)</f>
        <v>-152801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-5999860</v>
      </c>
      <c r="D41" s="32">
        <f>+D17+D30+D39</f>
        <v>0</v>
      </c>
      <c r="E41" s="33">
        <f t="shared" si="3"/>
        <v>0</v>
      </c>
      <c r="F41" s="34">
        <f t="shared" si="3"/>
        <v>-152801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-114597</v>
      </c>
      <c r="Y41" s="34">
        <f t="shared" si="3"/>
        <v>114597</v>
      </c>
      <c r="Z41" s="35">
        <f>+IF(X41&lt;&gt;0,+(Y41/X41)*100,0)</f>
        <v>-100</v>
      </c>
      <c r="AA41" s="36">
        <f>+AA17+AA30+AA39</f>
        <v>-152801</v>
      </c>
    </row>
    <row r="42" spans="1:27" x14ac:dyDescent="0.25">
      <c r="A42" s="23" t="s">
        <v>63</v>
      </c>
      <c r="B42" s="17" t="s">
        <v>64</v>
      </c>
      <c r="C42" s="32">
        <v>-7629172</v>
      </c>
      <c r="D42" s="32"/>
      <c r="E42" s="33"/>
      <c r="F42" s="34"/>
      <c r="G42" s="34">
        <v>-13629033</v>
      </c>
      <c r="H42" s="34">
        <f>+G43+H60</f>
        <v>-13629033</v>
      </c>
      <c r="I42" s="34">
        <f>+H43+I60</f>
        <v>-13629033</v>
      </c>
      <c r="J42" s="34">
        <f>+G42</f>
        <v>-13629033</v>
      </c>
      <c r="K42" s="34">
        <f>+I43+K60</f>
        <v>-13629033</v>
      </c>
      <c r="L42" s="34">
        <f>+K43+L60</f>
        <v>-13629033</v>
      </c>
      <c r="M42" s="34">
        <f>+L43+M60</f>
        <v>-13629033</v>
      </c>
      <c r="N42" s="34">
        <f>+K42</f>
        <v>-13629033</v>
      </c>
      <c r="O42" s="34">
        <f>+M43+O60</f>
        <v>-13629033</v>
      </c>
      <c r="P42" s="34">
        <f>+O43+P60</f>
        <v>-13629033</v>
      </c>
      <c r="Q42" s="34">
        <f>+P43+Q60</f>
        <v>-13629033</v>
      </c>
      <c r="R42" s="34">
        <f>+O42</f>
        <v>-13629033</v>
      </c>
      <c r="S42" s="34">
        <f>+Q43+S60</f>
        <v>-13629033</v>
      </c>
      <c r="T42" s="34">
        <f>+S43+T60</f>
        <v>-13629033</v>
      </c>
      <c r="U42" s="34">
        <f>+T43+U60</f>
        <v>-13629033</v>
      </c>
      <c r="V42" s="34">
        <f>+S42</f>
        <v>-13629033</v>
      </c>
      <c r="W42" s="34">
        <f>+G42</f>
        <v>-13629033</v>
      </c>
      <c r="X42" s="34"/>
      <c r="Y42" s="34">
        <f>+W42-X42</f>
        <v>-13629033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-13629032</v>
      </c>
      <c r="D43" s="44">
        <f t="shared" ref="D43:AA43" si="4">+D41+D42</f>
        <v>0</v>
      </c>
      <c r="E43" s="45">
        <f t="shared" si="4"/>
        <v>0</v>
      </c>
      <c r="F43" s="46">
        <f t="shared" si="4"/>
        <v>-152801</v>
      </c>
      <c r="G43" s="46">
        <f t="shared" si="4"/>
        <v>-13629033</v>
      </c>
      <c r="H43" s="46">
        <f t="shared" si="4"/>
        <v>-13629033</v>
      </c>
      <c r="I43" s="46">
        <f t="shared" si="4"/>
        <v>-13629033</v>
      </c>
      <c r="J43" s="46">
        <f>+I43</f>
        <v>-13629033</v>
      </c>
      <c r="K43" s="46">
        <f t="shared" si="4"/>
        <v>-13629033</v>
      </c>
      <c r="L43" s="46">
        <f t="shared" si="4"/>
        <v>-13629033</v>
      </c>
      <c r="M43" s="46">
        <f t="shared" si="4"/>
        <v>-13629033</v>
      </c>
      <c r="N43" s="46">
        <f>+M43</f>
        <v>-13629033</v>
      </c>
      <c r="O43" s="46">
        <f t="shared" si="4"/>
        <v>-13629033</v>
      </c>
      <c r="P43" s="46">
        <f t="shared" si="4"/>
        <v>-13629033</v>
      </c>
      <c r="Q43" s="46">
        <f t="shared" si="4"/>
        <v>-13629033</v>
      </c>
      <c r="R43" s="46">
        <f>+Q43</f>
        <v>-13629033</v>
      </c>
      <c r="S43" s="46">
        <f t="shared" si="4"/>
        <v>-13629033</v>
      </c>
      <c r="T43" s="46">
        <f t="shared" si="4"/>
        <v>-13629033</v>
      </c>
      <c r="U43" s="46">
        <f t="shared" si="4"/>
        <v>-13629033</v>
      </c>
      <c r="V43" s="46">
        <f>+U43</f>
        <v>-13629033</v>
      </c>
      <c r="W43" s="46">
        <f>+V43</f>
        <v>-13629033</v>
      </c>
      <c r="X43" s="46">
        <f t="shared" si="4"/>
        <v>-114597</v>
      </c>
      <c r="Y43" s="46">
        <f t="shared" si="4"/>
        <v>-13514436</v>
      </c>
      <c r="Z43" s="47">
        <f>+IF(X43&lt;&gt;0,+(Y43/X43)*100,0)</f>
        <v>11793.01028822744</v>
      </c>
      <c r="AA43" s="48">
        <f t="shared" si="4"/>
        <v>-152801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-13629033</v>
      </c>
      <c r="J60">
        <v>-13629033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-4000000</v>
      </c>
      <c r="D14" s="18"/>
      <c r="E14" s="19">
        <v>-58734247</v>
      </c>
      <c r="F14" s="20">
        <v>-55970153</v>
      </c>
      <c r="G14" s="20"/>
      <c r="H14" s="20">
        <v>-1428350</v>
      </c>
      <c r="I14" s="20"/>
      <c r="J14" s="20">
        <v>-1428350</v>
      </c>
      <c r="K14" s="20"/>
      <c r="L14" s="20"/>
      <c r="M14" s="20"/>
      <c r="N14" s="20"/>
      <c r="O14" s="20">
        <v>-1020509</v>
      </c>
      <c r="P14" s="20">
        <v>-66867</v>
      </c>
      <c r="Q14" s="20">
        <v>-976321</v>
      </c>
      <c r="R14" s="20">
        <v>-2063697</v>
      </c>
      <c r="S14" s="20"/>
      <c r="T14" s="20"/>
      <c r="U14" s="20"/>
      <c r="V14" s="20"/>
      <c r="W14" s="20">
        <v>-3492047</v>
      </c>
      <c r="X14" s="20">
        <v>-41977593</v>
      </c>
      <c r="Y14" s="20">
        <v>38485546</v>
      </c>
      <c r="Z14" s="21">
        <v>-91.681164282096887</v>
      </c>
      <c r="AA14" s="22">
        <v>-55970153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-4000000</v>
      </c>
      <c r="D17" s="26">
        <f>SUM(D6:D16)</f>
        <v>0</v>
      </c>
      <c r="E17" s="27">
        <f t="shared" si="0"/>
        <v>-58734247</v>
      </c>
      <c r="F17" s="28">
        <f t="shared" si="0"/>
        <v>-55970153</v>
      </c>
      <c r="G17" s="28">
        <f t="shared" si="0"/>
        <v>0</v>
      </c>
      <c r="H17" s="28">
        <f t="shared" si="0"/>
        <v>-1428350</v>
      </c>
      <c r="I17" s="28">
        <f t="shared" si="0"/>
        <v>0</v>
      </c>
      <c r="J17" s="28">
        <f t="shared" si="0"/>
        <v>-1428350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-1020509</v>
      </c>
      <c r="P17" s="28">
        <f t="shared" si="0"/>
        <v>-66867</v>
      </c>
      <c r="Q17" s="28">
        <f t="shared" si="0"/>
        <v>-976321</v>
      </c>
      <c r="R17" s="28">
        <f t="shared" si="0"/>
        <v>-2063697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-3492047</v>
      </c>
      <c r="X17" s="28">
        <f t="shared" si="0"/>
        <v>-41977593</v>
      </c>
      <c r="Y17" s="28">
        <f t="shared" si="0"/>
        <v>38485546</v>
      </c>
      <c r="Z17" s="29">
        <f>+IF(X17&lt;&gt;0,+(Y17/X17)*100,0)</f>
        <v>-91.681164282096887</v>
      </c>
      <c r="AA17" s="30">
        <f>SUM(AA6:AA16)</f>
        <v>-55970153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-7500000</v>
      </c>
      <c r="F28" s="20">
        <v>-11300000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-8474994</v>
      </c>
      <c r="Y28" s="20">
        <v>8474994</v>
      </c>
      <c r="Z28" s="21">
        <v>-100</v>
      </c>
      <c r="AA28" s="22">
        <v>-11300000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-7500000</v>
      </c>
      <c r="F30" s="28">
        <f t="shared" si="1"/>
        <v>-11300000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-8474994</v>
      </c>
      <c r="Y30" s="28">
        <f t="shared" si="1"/>
        <v>8474994</v>
      </c>
      <c r="Z30" s="29">
        <f>+IF(X30&lt;&gt;0,+(Y30/X30)*100,0)</f>
        <v>-100</v>
      </c>
      <c r="AA30" s="30">
        <f>SUM(AA21:AA29)</f>
        <v>-11300000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-4000000</v>
      </c>
      <c r="D41" s="32">
        <f>+D17+D30+D39</f>
        <v>0</v>
      </c>
      <c r="E41" s="33">
        <f t="shared" si="3"/>
        <v>-66234247</v>
      </c>
      <c r="F41" s="34">
        <f t="shared" si="3"/>
        <v>-67270153</v>
      </c>
      <c r="G41" s="34">
        <f t="shared" si="3"/>
        <v>0</v>
      </c>
      <c r="H41" s="34">
        <f t="shared" si="3"/>
        <v>-1428350</v>
      </c>
      <c r="I41" s="34">
        <f t="shared" si="3"/>
        <v>0</v>
      </c>
      <c r="J41" s="34">
        <f t="shared" si="3"/>
        <v>-1428350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-1020509</v>
      </c>
      <c r="P41" s="34">
        <f t="shared" si="3"/>
        <v>-66867</v>
      </c>
      <c r="Q41" s="34">
        <f t="shared" si="3"/>
        <v>-976321</v>
      </c>
      <c r="R41" s="34">
        <f t="shared" si="3"/>
        <v>-2063697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-3492047</v>
      </c>
      <c r="X41" s="34">
        <f t="shared" si="3"/>
        <v>-50452587</v>
      </c>
      <c r="Y41" s="34">
        <f t="shared" si="3"/>
        <v>46960540</v>
      </c>
      <c r="Z41" s="35">
        <f>+IF(X41&lt;&gt;0,+(Y41/X41)*100,0)</f>
        <v>-93.078557101541691</v>
      </c>
      <c r="AA41" s="36">
        <f>+AA17+AA30+AA39</f>
        <v>-67270153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-1428350</v>
      </c>
      <c r="J42" s="34">
        <f>+G42</f>
        <v>0</v>
      </c>
      <c r="K42" s="34">
        <f>+I43+K60</f>
        <v>-1428350</v>
      </c>
      <c r="L42" s="34">
        <f>+K43+L60</f>
        <v>-1428350</v>
      </c>
      <c r="M42" s="34">
        <f>+L43+M60</f>
        <v>-1428350</v>
      </c>
      <c r="N42" s="34">
        <f>+K42</f>
        <v>-1428350</v>
      </c>
      <c r="O42" s="34">
        <f>+M43+O60</f>
        <v>-1428350</v>
      </c>
      <c r="P42" s="34">
        <f>+O43+P60</f>
        <v>-2448859</v>
      </c>
      <c r="Q42" s="34">
        <f>+P43+Q60</f>
        <v>-2515726</v>
      </c>
      <c r="R42" s="34">
        <f>+O42</f>
        <v>-1428350</v>
      </c>
      <c r="S42" s="34">
        <f>+Q43+S60</f>
        <v>-3492047</v>
      </c>
      <c r="T42" s="34">
        <f>+S43+T60</f>
        <v>-3492047</v>
      </c>
      <c r="U42" s="34">
        <f>+T43+U60</f>
        <v>-3492047</v>
      </c>
      <c r="V42" s="34">
        <f>+S42</f>
        <v>-3492047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-4000000</v>
      </c>
      <c r="D43" s="44">
        <f t="shared" ref="D43:AA43" si="4">+D41+D42</f>
        <v>0</v>
      </c>
      <c r="E43" s="45">
        <f t="shared" si="4"/>
        <v>-66234247</v>
      </c>
      <c r="F43" s="46">
        <f t="shared" si="4"/>
        <v>-67270153</v>
      </c>
      <c r="G43" s="46">
        <f t="shared" si="4"/>
        <v>0</v>
      </c>
      <c r="H43" s="46">
        <f t="shared" si="4"/>
        <v>-1428350</v>
      </c>
      <c r="I43" s="46">
        <f t="shared" si="4"/>
        <v>-1428350</v>
      </c>
      <c r="J43" s="46">
        <f>+I43</f>
        <v>-1428350</v>
      </c>
      <c r="K43" s="46">
        <f t="shared" si="4"/>
        <v>-1428350</v>
      </c>
      <c r="L43" s="46">
        <f t="shared" si="4"/>
        <v>-1428350</v>
      </c>
      <c r="M43" s="46">
        <f t="shared" si="4"/>
        <v>-1428350</v>
      </c>
      <c r="N43" s="46">
        <f>+M43</f>
        <v>-1428350</v>
      </c>
      <c r="O43" s="46">
        <f t="shared" si="4"/>
        <v>-2448859</v>
      </c>
      <c r="P43" s="46">
        <f t="shared" si="4"/>
        <v>-2515726</v>
      </c>
      <c r="Q43" s="46">
        <f t="shared" si="4"/>
        <v>-3492047</v>
      </c>
      <c r="R43" s="46">
        <f>+Q43</f>
        <v>-3492047</v>
      </c>
      <c r="S43" s="46">
        <f t="shared" si="4"/>
        <v>-3492047</v>
      </c>
      <c r="T43" s="46">
        <f t="shared" si="4"/>
        <v>-3492047</v>
      </c>
      <c r="U43" s="46">
        <f t="shared" si="4"/>
        <v>-3492047</v>
      </c>
      <c r="V43" s="46">
        <f>+U43</f>
        <v>-3492047</v>
      </c>
      <c r="W43" s="46">
        <f>+V43</f>
        <v>-3492047</v>
      </c>
      <c r="X43" s="46">
        <f t="shared" si="4"/>
        <v>-50452587</v>
      </c>
      <c r="Y43" s="46">
        <f t="shared" si="4"/>
        <v>46960540</v>
      </c>
      <c r="Z43" s="47">
        <f>+IF(X43&lt;&gt;0,+(Y43/X43)*100,0)</f>
        <v>-93.078557101541691</v>
      </c>
      <c r="AA43" s="48">
        <f t="shared" si="4"/>
        <v>-67270153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10766442</v>
      </c>
      <c r="D7" s="18"/>
      <c r="E7" s="19">
        <v>31477440</v>
      </c>
      <c r="F7" s="20">
        <v>31477440</v>
      </c>
      <c r="G7" s="20">
        <v>2262020</v>
      </c>
      <c r="H7" s="20">
        <v>2054520</v>
      </c>
      <c r="I7" s="20">
        <v>2615618</v>
      </c>
      <c r="J7" s="20">
        <v>6932158</v>
      </c>
      <c r="K7" s="20">
        <v>2287298</v>
      </c>
      <c r="L7" s="20">
        <v>2859613</v>
      </c>
      <c r="M7" s="20">
        <v>1995225</v>
      </c>
      <c r="N7" s="20">
        <v>7142136</v>
      </c>
      <c r="O7" s="20">
        <v>1957180</v>
      </c>
      <c r="P7" s="20">
        <v>2345956</v>
      </c>
      <c r="Q7" s="20">
        <v>2594613</v>
      </c>
      <c r="R7" s="20">
        <v>6897749</v>
      </c>
      <c r="S7" s="20"/>
      <c r="T7" s="20"/>
      <c r="U7" s="20"/>
      <c r="V7" s="20"/>
      <c r="W7" s="20">
        <v>20972043</v>
      </c>
      <c r="X7" s="20">
        <v>23608080</v>
      </c>
      <c r="Y7" s="20">
        <v>-2636037</v>
      </c>
      <c r="Z7" s="21">
        <v>-11.165825429259812</v>
      </c>
      <c r="AA7" s="22">
        <v>31477440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20767778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8307112</v>
      </c>
      <c r="Y8" s="20">
        <v>-8307112</v>
      </c>
      <c r="Z8" s="21">
        <v>-100</v>
      </c>
      <c r="AA8" s="22">
        <v>20767778</v>
      </c>
    </row>
    <row r="9" spans="1:27" x14ac:dyDescent="0.25">
      <c r="A9" s="23" t="s">
        <v>37</v>
      </c>
      <c r="B9" s="17" t="s">
        <v>38</v>
      </c>
      <c r="C9" s="18">
        <v>33170000</v>
      </c>
      <c r="D9" s="18"/>
      <c r="E9" s="19">
        <v>17079000</v>
      </c>
      <c r="F9" s="20">
        <v>5000005</v>
      </c>
      <c r="G9" s="20"/>
      <c r="H9" s="20">
        <v>1000000</v>
      </c>
      <c r="I9" s="20"/>
      <c r="J9" s="20">
        <v>1000000</v>
      </c>
      <c r="K9" s="20"/>
      <c r="L9" s="20">
        <v>2000000</v>
      </c>
      <c r="M9" s="20"/>
      <c r="N9" s="20">
        <v>2000000</v>
      </c>
      <c r="O9" s="20"/>
      <c r="P9" s="20">
        <v>2000000</v>
      </c>
      <c r="Q9" s="20"/>
      <c r="R9" s="20">
        <v>2000000</v>
      </c>
      <c r="S9" s="20"/>
      <c r="T9" s="20"/>
      <c r="U9" s="20"/>
      <c r="V9" s="20"/>
      <c r="W9" s="20">
        <v>5000000</v>
      </c>
      <c r="X9" s="20">
        <v>7977652</v>
      </c>
      <c r="Y9" s="20">
        <v>-2977652</v>
      </c>
      <c r="Z9" s="21">
        <v>-37.3249171560755</v>
      </c>
      <c r="AA9" s="22">
        <v>5000005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5435000</v>
      </c>
      <c r="H10" s="20"/>
      <c r="I10" s="20"/>
      <c r="J10" s="20">
        <v>5435000</v>
      </c>
      <c r="K10" s="20"/>
      <c r="L10" s="20"/>
      <c r="M10" s="20"/>
      <c r="N10" s="20"/>
      <c r="O10" s="20"/>
      <c r="P10" s="20"/>
      <c r="Q10" s="20">
        <v>6644000</v>
      </c>
      <c r="R10" s="20">
        <v>6644000</v>
      </c>
      <c r="S10" s="20"/>
      <c r="T10" s="20"/>
      <c r="U10" s="20"/>
      <c r="V10" s="20"/>
      <c r="W10" s="20">
        <v>12079000</v>
      </c>
      <c r="X10" s="20"/>
      <c r="Y10" s="20">
        <v>12079000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148475</v>
      </c>
      <c r="D11" s="18"/>
      <c r="E11" s="19">
        <v>795024</v>
      </c>
      <c r="F11" s="20">
        <v>-4204976</v>
      </c>
      <c r="G11" s="20">
        <v>38594</v>
      </c>
      <c r="H11" s="20">
        <v>40988</v>
      </c>
      <c r="I11" s="20">
        <v>50948</v>
      </c>
      <c r="J11" s="20">
        <v>130530</v>
      </c>
      <c r="K11" s="20">
        <v>58382</v>
      </c>
      <c r="L11" s="20">
        <v>198817</v>
      </c>
      <c r="M11" s="20">
        <v>77952</v>
      </c>
      <c r="N11" s="20">
        <v>335151</v>
      </c>
      <c r="O11" s="20">
        <v>47237</v>
      </c>
      <c r="P11" s="20">
        <v>40959</v>
      </c>
      <c r="Q11" s="20">
        <v>96654</v>
      </c>
      <c r="R11" s="20">
        <v>184850</v>
      </c>
      <c r="S11" s="20"/>
      <c r="T11" s="20"/>
      <c r="U11" s="20"/>
      <c r="V11" s="20"/>
      <c r="W11" s="20">
        <v>650531</v>
      </c>
      <c r="X11" s="20">
        <v>-1403732</v>
      </c>
      <c r="Y11" s="20">
        <v>2054263</v>
      </c>
      <c r="Z11" s="21">
        <v>-146.3429629017505</v>
      </c>
      <c r="AA11" s="22">
        <v>-4204976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-63642812</v>
      </c>
      <c r="D14" s="18"/>
      <c r="E14" s="19">
        <v>-59266092</v>
      </c>
      <c r="F14" s="20">
        <v>-68314872</v>
      </c>
      <c r="G14" s="20">
        <v>-10035669</v>
      </c>
      <c r="H14" s="20">
        <v>-7372051</v>
      </c>
      <c r="I14" s="20">
        <v>-8799610</v>
      </c>
      <c r="J14" s="20">
        <v>-26207330</v>
      </c>
      <c r="K14" s="20">
        <v>-4409284</v>
      </c>
      <c r="L14" s="20">
        <v>-1911758</v>
      </c>
      <c r="M14" s="20">
        <v>-6581506</v>
      </c>
      <c r="N14" s="20">
        <v>-12902548</v>
      </c>
      <c r="O14" s="20">
        <v>-7467774</v>
      </c>
      <c r="P14" s="20">
        <v>-2972227</v>
      </c>
      <c r="Q14" s="20">
        <v>-3969895</v>
      </c>
      <c r="R14" s="20">
        <v>-14409896</v>
      </c>
      <c r="S14" s="20"/>
      <c r="T14" s="20"/>
      <c r="U14" s="20"/>
      <c r="V14" s="20"/>
      <c r="W14" s="20">
        <v>-53519774</v>
      </c>
      <c r="X14" s="20">
        <v>-48069081</v>
      </c>
      <c r="Y14" s="20">
        <v>-5450693</v>
      </c>
      <c r="Z14" s="21">
        <v>11.339291050727597</v>
      </c>
      <c r="AA14" s="22">
        <v>-68314872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-19557895</v>
      </c>
      <c r="D17" s="26">
        <f>SUM(D6:D16)</f>
        <v>0</v>
      </c>
      <c r="E17" s="27">
        <f t="shared" si="0"/>
        <v>-9914628</v>
      </c>
      <c r="F17" s="28">
        <f t="shared" si="0"/>
        <v>-15274625</v>
      </c>
      <c r="G17" s="28">
        <f t="shared" si="0"/>
        <v>-2300055</v>
      </c>
      <c r="H17" s="28">
        <f t="shared" si="0"/>
        <v>-4276543</v>
      </c>
      <c r="I17" s="28">
        <f t="shared" si="0"/>
        <v>-6133044</v>
      </c>
      <c r="J17" s="28">
        <f t="shared" si="0"/>
        <v>-12709642</v>
      </c>
      <c r="K17" s="28">
        <f t="shared" si="0"/>
        <v>-2063604</v>
      </c>
      <c r="L17" s="28">
        <f t="shared" si="0"/>
        <v>3146672</v>
      </c>
      <c r="M17" s="28">
        <f t="shared" si="0"/>
        <v>-4508329</v>
      </c>
      <c r="N17" s="28">
        <f t="shared" si="0"/>
        <v>-3425261</v>
      </c>
      <c r="O17" s="28">
        <f t="shared" si="0"/>
        <v>-5463357</v>
      </c>
      <c r="P17" s="28">
        <f t="shared" si="0"/>
        <v>1414688</v>
      </c>
      <c r="Q17" s="28">
        <f t="shared" si="0"/>
        <v>5365372</v>
      </c>
      <c r="R17" s="28">
        <f t="shared" si="0"/>
        <v>1316703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-14818200</v>
      </c>
      <c r="X17" s="28">
        <f t="shared" si="0"/>
        <v>-9579969</v>
      </c>
      <c r="Y17" s="28">
        <f t="shared" si="0"/>
        <v>-5238231</v>
      </c>
      <c r="Z17" s="29">
        <f>+IF(X17&lt;&gt;0,+(Y17/X17)*100,0)</f>
        <v>54.67899739550306</v>
      </c>
      <c r="AA17" s="30">
        <f>SUM(AA6:AA16)</f>
        <v>-15274625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-3043178</v>
      </c>
      <c r="D28" s="18"/>
      <c r="E28" s="19">
        <v>-2499996</v>
      </c>
      <c r="F28" s="20">
        <v>-1500001</v>
      </c>
      <c r="G28" s="20"/>
      <c r="H28" s="20"/>
      <c r="I28" s="20">
        <v>-71223</v>
      </c>
      <c r="J28" s="20">
        <v>-71223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-71223</v>
      </c>
      <c r="X28" s="20">
        <v>-1474999</v>
      </c>
      <c r="Y28" s="20">
        <v>1403776</v>
      </c>
      <c r="Z28" s="21">
        <v>-95.17131876021611</v>
      </c>
      <c r="AA28" s="22">
        <v>-1500001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-3043178</v>
      </c>
      <c r="D30" s="26">
        <f t="shared" ref="D30:Y30" si="1">SUM(D21:D29)</f>
        <v>0</v>
      </c>
      <c r="E30" s="27">
        <f t="shared" si="1"/>
        <v>-2499996</v>
      </c>
      <c r="F30" s="28">
        <f t="shared" si="1"/>
        <v>-1500001</v>
      </c>
      <c r="G30" s="28">
        <f t="shared" si="1"/>
        <v>0</v>
      </c>
      <c r="H30" s="28">
        <f t="shared" si="1"/>
        <v>0</v>
      </c>
      <c r="I30" s="28">
        <f t="shared" si="1"/>
        <v>-71223</v>
      </c>
      <c r="J30" s="28">
        <f t="shared" si="1"/>
        <v>-71223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-71223</v>
      </c>
      <c r="X30" s="28">
        <f t="shared" si="1"/>
        <v>-1474999</v>
      </c>
      <c r="Y30" s="28">
        <f t="shared" si="1"/>
        <v>1403776</v>
      </c>
      <c r="Z30" s="29">
        <f>+IF(X30&lt;&gt;0,+(Y30/X30)*100,0)</f>
        <v>-95.17131876021611</v>
      </c>
      <c r="AA30" s="30">
        <f>SUM(AA21:AA29)</f>
        <v>-1500001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-22601073</v>
      </c>
      <c r="D41" s="32">
        <f>+D17+D30+D39</f>
        <v>0</v>
      </c>
      <c r="E41" s="33">
        <f t="shared" si="3"/>
        <v>-12414624</v>
      </c>
      <c r="F41" s="34">
        <f t="shared" si="3"/>
        <v>-16774626</v>
      </c>
      <c r="G41" s="34">
        <f t="shared" si="3"/>
        <v>-2300055</v>
      </c>
      <c r="H41" s="34">
        <f t="shared" si="3"/>
        <v>-4276543</v>
      </c>
      <c r="I41" s="34">
        <f t="shared" si="3"/>
        <v>-6204267</v>
      </c>
      <c r="J41" s="34">
        <f t="shared" si="3"/>
        <v>-12780865</v>
      </c>
      <c r="K41" s="34">
        <f t="shared" si="3"/>
        <v>-2063604</v>
      </c>
      <c r="L41" s="34">
        <f t="shared" si="3"/>
        <v>3146672</v>
      </c>
      <c r="M41" s="34">
        <f t="shared" si="3"/>
        <v>-4508329</v>
      </c>
      <c r="N41" s="34">
        <f t="shared" si="3"/>
        <v>-3425261</v>
      </c>
      <c r="O41" s="34">
        <f t="shared" si="3"/>
        <v>-5463357</v>
      </c>
      <c r="P41" s="34">
        <f t="shared" si="3"/>
        <v>1414688</v>
      </c>
      <c r="Q41" s="34">
        <f t="shared" si="3"/>
        <v>5365372</v>
      </c>
      <c r="R41" s="34">
        <f t="shared" si="3"/>
        <v>1316703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-14889423</v>
      </c>
      <c r="X41" s="34">
        <f t="shared" si="3"/>
        <v>-11054968</v>
      </c>
      <c r="Y41" s="34">
        <f t="shared" si="3"/>
        <v>-3834455</v>
      </c>
      <c r="Z41" s="35">
        <f>+IF(X41&lt;&gt;0,+(Y41/X41)*100,0)</f>
        <v>34.685355941328822</v>
      </c>
      <c r="AA41" s="36">
        <f>+AA17+AA30+AA39</f>
        <v>-16774626</v>
      </c>
    </row>
    <row r="42" spans="1:27" x14ac:dyDescent="0.25">
      <c r="A42" s="23" t="s">
        <v>63</v>
      </c>
      <c r="B42" s="17" t="s">
        <v>64</v>
      </c>
      <c r="C42" s="32">
        <v>-58239639</v>
      </c>
      <c r="D42" s="32"/>
      <c r="E42" s="33"/>
      <c r="F42" s="34"/>
      <c r="G42" s="34">
        <v>-61811962</v>
      </c>
      <c r="H42" s="34">
        <f>+G43+H60</f>
        <v>-64112017</v>
      </c>
      <c r="I42" s="34">
        <f>+H43+I60</f>
        <v>-68388560</v>
      </c>
      <c r="J42" s="34">
        <f>+G42</f>
        <v>-61811962</v>
      </c>
      <c r="K42" s="34">
        <f>+I43+K60</f>
        <v>-74592827</v>
      </c>
      <c r="L42" s="34">
        <f>+K43+L60</f>
        <v>-76656431</v>
      </c>
      <c r="M42" s="34">
        <f>+L43+M60</f>
        <v>-73509759</v>
      </c>
      <c r="N42" s="34">
        <f>+K42</f>
        <v>-74592827</v>
      </c>
      <c r="O42" s="34">
        <f>+M43+O60</f>
        <v>-78018088</v>
      </c>
      <c r="P42" s="34">
        <f>+O43+P60</f>
        <v>-83481445</v>
      </c>
      <c r="Q42" s="34">
        <f>+P43+Q60</f>
        <v>-82066757</v>
      </c>
      <c r="R42" s="34">
        <f>+O42</f>
        <v>-78018088</v>
      </c>
      <c r="S42" s="34">
        <f>+Q43+S60</f>
        <v>-76701385</v>
      </c>
      <c r="T42" s="34">
        <f>+S43+T60</f>
        <v>-76701385</v>
      </c>
      <c r="U42" s="34">
        <f>+T43+U60</f>
        <v>-76701385</v>
      </c>
      <c r="V42" s="34">
        <f>+S42</f>
        <v>-76701385</v>
      </c>
      <c r="W42" s="34">
        <f>+G42</f>
        <v>-61811962</v>
      </c>
      <c r="X42" s="34"/>
      <c r="Y42" s="34">
        <f>+W42-X42</f>
        <v>-61811962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-80840712</v>
      </c>
      <c r="D43" s="44">
        <f t="shared" ref="D43:AA43" si="4">+D41+D42</f>
        <v>0</v>
      </c>
      <c r="E43" s="45">
        <f t="shared" si="4"/>
        <v>-12414624</v>
      </c>
      <c r="F43" s="46">
        <f t="shared" si="4"/>
        <v>-16774626</v>
      </c>
      <c r="G43" s="46">
        <f t="shared" si="4"/>
        <v>-64112017</v>
      </c>
      <c r="H43" s="46">
        <f t="shared" si="4"/>
        <v>-68388560</v>
      </c>
      <c r="I43" s="46">
        <f t="shared" si="4"/>
        <v>-74592827</v>
      </c>
      <c r="J43" s="46">
        <f>+I43</f>
        <v>-74592827</v>
      </c>
      <c r="K43" s="46">
        <f t="shared" si="4"/>
        <v>-76656431</v>
      </c>
      <c r="L43" s="46">
        <f t="shared" si="4"/>
        <v>-73509759</v>
      </c>
      <c r="M43" s="46">
        <f t="shared" si="4"/>
        <v>-78018088</v>
      </c>
      <c r="N43" s="46">
        <f>+M43</f>
        <v>-78018088</v>
      </c>
      <c r="O43" s="46">
        <f t="shared" si="4"/>
        <v>-83481445</v>
      </c>
      <c r="P43" s="46">
        <f t="shared" si="4"/>
        <v>-82066757</v>
      </c>
      <c r="Q43" s="46">
        <f t="shared" si="4"/>
        <v>-76701385</v>
      </c>
      <c r="R43" s="46">
        <f>+Q43</f>
        <v>-76701385</v>
      </c>
      <c r="S43" s="46">
        <f t="shared" si="4"/>
        <v>-76701385</v>
      </c>
      <c r="T43" s="46">
        <f t="shared" si="4"/>
        <v>-76701385</v>
      </c>
      <c r="U43" s="46">
        <f t="shared" si="4"/>
        <v>-76701385</v>
      </c>
      <c r="V43" s="46">
        <f>+U43</f>
        <v>-76701385</v>
      </c>
      <c r="W43" s="46">
        <f>+V43</f>
        <v>-76701385</v>
      </c>
      <c r="X43" s="46">
        <f t="shared" si="4"/>
        <v>-11054968</v>
      </c>
      <c r="Y43" s="46">
        <f t="shared" si="4"/>
        <v>-65646417</v>
      </c>
      <c r="Z43" s="47">
        <f>+IF(X43&lt;&gt;0,+(Y43/X43)*100,0)</f>
        <v>593.81824533549081</v>
      </c>
      <c r="AA43" s="48">
        <f t="shared" si="4"/>
        <v>-16774626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-61811962</v>
      </c>
      <c r="J60">
        <v>-61811962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22560332</v>
      </c>
      <c r="D7" s="18"/>
      <c r="E7" s="19">
        <v>991495346</v>
      </c>
      <c r="F7" s="20">
        <v>991495346</v>
      </c>
      <c r="G7" s="20">
        <v>216323415</v>
      </c>
      <c r="H7" s="20">
        <v>469747700</v>
      </c>
      <c r="I7" s="20">
        <v>259084830</v>
      </c>
      <c r="J7" s="20">
        <v>945155945</v>
      </c>
      <c r="K7" s="20">
        <v>338539125</v>
      </c>
      <c r="L7" s="20">
        <v>351832475</v>
      </c>
      <c r="M7" s="20">
        <v>273170124</v>
      </c>
      <c r="N7" s="20">
        <v>963541724</v>
      </c>
      <c r="O7" s="20">
        <v>410789343</v>
      </c>
      <c r="P7" s="20">
        <v>134862375</v>
      </c>
      <c r="Q7" s="20">
        <v>-2212342056</v>
      </c>
      <c r="R7" s="20">
        <v>-1666690338</v>
      </c>
      <c r="S7" s="20"/>
      <c r="T7" s="20"/>
      <c r="U7" s="20"/>
      <c r="V7" s="20"/>
      <c r="W7" s="20">
        <v>242007331</v>
      </c>
      <c r="X7" s="20">
        <v>743621513</v>
      </c>
      <c r="Y7" s="20">
        <v>-501614182</v>
      </c>
      <c r="Z7" s="21">
        <v>-67.455576960964009</v>
      </c>
      <c r="AA7" s="22">
        <v>991495346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15930000</v>
      </c>
      <c r="D9" s="18"/>
      <c r="E9" s="19">
        <v>10536000</v>
      </c>
      <c r="F9" s="20">
        <v>10536000</v>
      </c>
      <c r="G9" s="20"/>
      <c r="H9" s="20">
        <v>4741000</v>
      </c>
      <c r="I9" s="20"/>
      <c r="J9" s="20">
        <v>4741000</v>
      </c>
      <c r="K9" s="20"/>
      <c r="L9" s="20">
        <v>2107000</v>
      </c>
      <c r="M9" s="20"/>
      <c r="N9" s="20">
        <v>2107000</v>
      </c>
      <c r="O9" s="20"/>
      <c r="P9" s="20">
        <v>3688000</v>
      </c>
      <c r="Q9" s="20">
        <v>3000000</v>
      </c>
      <c r="R9" s="20">
        <v>6688000</v>
      </c>
      <c r="S9" s="20"/>
      <c r="T9" s="20"/>
      <c r="U9" s="20"/>
      <c r="V9" s="20"/>
      <c r="W9" s="20">
        <v>13536000</v>
      </c>
      <c r="X9" s="20">
        <v>7902000</v>
      </c>
      <c r="Y9" s="20">
        <v>5634000</v>
      </c>
      <c r="Z9" s="21">
        <v>71.29840546697038</v>
      </c>
      <c r="AA9" s="22">
        <v>10536000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-1006757689</v>
      </c>
      <c r="F14" s="20">
        <v>-1006803689</v>
      </c>
      <c r="G14" s="20">
        <v>-92836746</v>
      </c>
      <c r="H14" s="20">
        <v>-95408372</v>
      </c>
      <c r="I14" s="20">
        <v>-101786846</v>
      </c>
      <c r="J14" s="20">
        <v>-290031964</v>
      </c>
      <c r="K14" s="20">
        <v>-74780144</v>
      </c>
      <c r="L14" s="20">
        <v>-72923587</v>
      </c>
      <c r="M14" s="20">
        <v>-64537905</v>
      </c>
      <c r="N14" s="20">
        <v>-212241636</v>
      </c>
      <c r="O14" s="20">
        <v>-58927447</v>
      </c>
      <c r="P14" s="20">
        <v>-59591767</v>
      </c>
      <c r="Q14" s="20">
        <v>-66280997</v>
      </c>
      <c r="R14" s="20">
        <v>-184800211</v>
      </c>
      <c r="S14" s="20"/>
      <c r="T14" s="20"/>
      <c r="U14" s="20"/>
      <c r="V14" s="20"/>
      <c r="W14" s="20">
        <v>-687073811</v>
      </c>
      <c r="X14" s="20">
        <v>-755102816</v>
      </c>
      <c r="Y14" s="20">
        <v>68029005</v>
      </c>
      <c r="Z14" s="21">
        <v>-9.0092373592737331</v>
      </c>
      <c r="AA14" s="22">
        <v>-1006803689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-5905140</v>
      </c>
      <c r="F15" s="20">
        <v>-5905140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-4428858</v>
      </c>
      <c r="Y15" s="20">
        <v>4428858</v>
      </c>
      <c r="Z15" s="21">
        <v>-100</v>
      </c>
      <c r="AA15" s="22">
        <v>-5905140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38490332</v>
      </c>
      <c r="D17" s="26">
        <f>SUM(D6:D16)</f>
        <v>0</v>
      </c>
      <c r="E17" s="27">
        <f t="shared" si="0"/>
        <v>-10631482</v>
      </c>
      <c r="F17" s="28">
        <f t="shared" si="0"/>
        <v>-10677482</v>
      </c>
      <c r="G17" s="28">
        <f t="shared" si="0"/>
        <v>123486669</v>
      </c>
      <c r="H17" s="28">
        <f t="shared" si="0"/>
        <v>379080328</v>
      </c>
      <c r="I17" s="28">
        <f t="shared" si="0"/>
        <v>157297984</v>
      </c>
      <c r="J17" s="28">
        <f t="shared" si="0"/>
        <v>659864981</v>
      </c>
      <c r="K17" s="28">
        <f t="shared" si="0"/>
        <v>263758981</v>
      </c>
      <c r="L17" s="28">
        <f t="shared" si="0"/>
        <v>281015888</v>
      </c>
      <c r="M17" s="28">
        <f t="shared" si="0"/>
        <v>208632219</v>
      </c>
      <c r="N17" s="28">
        <f t="shared" si="0"/>
        <v>753407088</v>
      </c>
      <c r="O17" s="28">
        <f t="shared" si="0"/>
        <v>351861896</v>
      </c>
      <c r="P17" s="28">
        <f t="shared" si="0"/>
        <v>78958608</v>
      </c>
      <c r="Q17" s="28">
        <f t="shared" si="0"/>
        <v>-2275623053</v>
      </c>
      <c r="R17" s="28">
        <f t="shared" si="0"/>
        <v>-1844802549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-431530480</v>
      </c>
      <c r="X17" s="28">
        <f t="shared" si="0"/>
        <v>-8008160</v>
      </c>
      <c r="Y17" s="28">
        <f t="shared" si="0"/>
        <v>-423522320</v>
      </c>
      <c r="Z17" s="29">
        <f>+IF(X17&lt;&gt;0,+(Y17/X17)*100,0)</f>
        <v>5288.6345927154298</v>
      </c>
      <c r="AA17" s="30">
        <f>SUM(AA6:AA16)</f>
        <v>-10677482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-80500000</v>
      </c>
      <c r="F28" s="20">
        <v>-80500000</v>
      </c>
      <c r="G28" s="20">
        <v>-1456024</v>
      </c>
      <c r="H28" s="20">
        <v>-2182547</v>
      </c>
      <c r="I28" s="20">
        <v>-530457</v>
      </c>
      <c r="J28" s="20">
        <v>-4169028</v>
      </c>
      <c r="K28" s="20">
        <v>-786167</v>
      </c>
      <c r="L28" s="20">
        <v>-2074739</v>
      </c>
      <c r="M28" s="20">
        <v>-988586</v>
      </c>
      <c r="N28" s="20">
        <v>-3849492</v>
      </c>
      <c r="O28" s="20">
        <v>-801037</v>
      </c>
      <c r="P28" s="20">
        <v>-1441050</v>
      </c>
      <c r="Q28" s="20">
        <v>-757246</v>
      </c>
      <c r="R28" s="20">
        <v>-2999333</v>
      </c>
      <c r="S28" s="20"/>
      <c r="T28" s="20"/>
      <c r="U28" s="20"/>
      <c r="V28" s="20"/>
      <c r="W28" s="20">
        <v>-11017853</v>
      </c>
      <c r="X28" s="20">
        <v>-60374996</v>
      </c>
      <c r="Y28" s="20">
        <v>49357143</v>
      </c>
      <c r="Z28" s="21">
        <v>-81.750966906896366</v>
      </c>
      <c r="AA28" s="22">
        <v>-80500000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-80500000</v>
      </c>
      <c r="F30" s="28">
        <f t="shared" si="1"/>
        <v>-80500000</v>
      </c>
      <c r="G30" s="28">
        <f t="shared" si="1"/>
        <v>-1456024</v>
      </c>
      <c r="H30" s="28">
        <f t="shared" si="1"/>
        <v>-2182547</v>
      </c>
      <c r="I30" s="28">
        <f t="shared" si="1"/>
        <v>-530457</v>
      </c>
      <c r="J30" s="28">
        <f t="shared" si="1"/>
        <v>-4169028</v>
      </c>
      <c r="K30" s="28">
        <f t="shared" si="1"/>
        <v>-786167</v>
      </c>
      <c r="L30" s="28">
        <f t="shared" si="1"/>
        <v>-2074739</v>
      </c>
      <c r="M30" s="28">
        <f t="shared" si="1"/>
        <v>-988586</v>
      </c>
      <c r="N30" s="28">
        <f t="shared" si="1"/>
        <v>-3849492</v>
      </c>
      <c r="O30" s="28">
        <f t="shared" si="1"/>
        <v>-801037</v>
      </c>
      <c r="P30" s="28">
        <f t="shared" si="1"/>
        <v>-1441050</v>
      </c>
      <c r="Q30" s="28">
        <f t="shared" si="1"/>
        <v>-757246</v>
      </c>
      <c r="R30" s="28">
        <f t="shared" si="1"/>
        <v>-2999333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-11017853</v>
      </c>
      <c r="X30" s="28">
        <f t="shared" si="1"/>
        <v>-60374996</v>
      </c>
      <c r="Y30" s="28">
        <f t="shared" si="1"/>
        <v>49357143</v>
      </c>
      <c r="Z30" s="29">
        <f>+IF(X30&lt;&gt;0,+(Y30/X30)*100,0)</f>
        <v>-81.750966906896366</v>
      </c>
      <c r="AA30" s="30">
        <f>SUM(AA21:AA29)</f>
        <v>-80500000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38490332</v>
      </c>
      <c r="D41" s="32">
        <f>+D17+D30+D39</f>
        <v>0</v>
      </c>
      <c r="E41" s="33">
        <f t="shared" si="3"/>
        <v>-91131482</v>
      </c>
      <c r="F41" s="34">
        <f t="shared" si="3"/>
        <v>-91177482</v>
      </c>
      <c r="G41" s="34">
        <f t="shared" si="3"/>
        <v>122030645</v>
      </c>
      <c r="H41" s="34">
        <f t="shared" si="3"/>
        <v>376897781</v>
      </c>
      <c r="I41" s="34">
        <f t="shared" si="3"/>
        <v>156767527</v>
      </c>
      <c r="J41" s="34">
        <f t="shared" si="3"/>
        <v>655695953</v>
      </c>
      <c r="K41" s="34">
        <f t="shared" si="3"/>
        <v>262972814</v>
      </c>
      <c r="L41" s="34">
        <f t="shared" si="3"/>
        <v>278941149</v>
      </c>
      <c r="M41" s="34">
        <f t="shared" si="3"/>
        <v>207643633</v>
      </c>
      <c r="N41" s="34">
        <f t="shared" si="3"/>
        <v>749557596</v>
      </c>
      <c r="O41" s="34">
        <f t="shared" si="3"/>
        <v>351060859</v>
      </c>
      <c r="P41" s="34">
        <f t="shared" si="3"/>
        <v>77517558</v>
      </c>
      <c r="Q41" s="34">
        <f t="shared" si="3"/>
        <v>-2276380299</v>
      </c>
      <c r="R41" s="34">
        <f t="shared" si="3"/>
        <v>-1847801882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-442548333</v>
      </c>
      <c r="X41" s="34">
        <f t="shared" si="3"/>
        <v>-68383156</v>
      </c>
      <c r="Y41" s="34">
        <f t="shared" si="3"/>
        <v>-374165177</v>
      </c>
      <c r="Z41" s="35">
        <f>+IF(X41&lt;&gt;0,+(Y41/X41)*100,0)</f>
        <v>547.15985468702263</v>
      </c>
      <c r="AA41" s="36">
        <f>+AA17+AA30+AA39</f>
        <v>-91177482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122030645</v>
      </c>
      <c r="I42" s="34">
        <f>+H43+I60</f>
        <v>498928426</v>
      </c>
      <c r="J42" s="34">
        <f>+G42</f>
        <v>0</v>
      </c>
      <c r="K42" s="34">
        <f>+I43+K60</f>
        <v>655695953</v>
      </c>
      <c r="L42" s="34">
        <f>+K43+L60</f>
        <v>918668767</v>
      </c>
      <c r="M42" s="34">
        <f>+L43+M60</f>
        <v>1197609916</v>
      </c>
      <c r="N42" s="34">
        <f>+K42</f>
        <v>655695953</v>
      </c>
      <c r="O42" s="34">
        <f>+M43+O60</f>
        <v>1405253549</v>
      </c>
      <c r="P42" s="34">
        <f>+O43+P60</f>
        <v>1756314408</v>
      </c>
      <c r="Q42" s="34">
        <f>+P43+Q60</f>
        <v>1833831966</v>
      </c>
      <c r="R42" s="34">
        <f>+O42</f>
        <v>1405253549</v>
      </c>
      <c r="S42" s="34">
        <f>+Q43+S60</f>
        <v>-442548333</v>
      </c>
      <c r="T42" s="34">
        <f>+S43+T60</f>
        <v>-442548333</v>
      </c>
      <c r="U42" s="34">
        <f>+T43+U60</f>
        <v>-442548333</v>
      </c>
      <c r="V42" s="34">
        <f>+S42</f>
        <v>-442548333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38490332</v>
      </c>
      <c r="D43" s="44">
        <f t="shared" ref="D43:AA43" si="4">+D41+D42</f>
        <v>0</v>
      </c>
      <c r="E43" s="45">
        <f t="shared" si="4"/>
        <v>-91131482</v>
      </c>
      <c r="F43" s="46">
        <f t="shared" si="4"/>
        <v>-91177482</v>
      </c>
      <c r="G43" s="46">
        <f t="shared" si="4"/>
        <v>122030645</v>
      </c>
      <c r="H43" s="46">
        <f t="shared" si="4"/>
        <v>498928426</v>
      </c>
      <c r="I43" s="46">
        <f t="shared" si="4"/>
        <v>655695953</v>
      </c>
      <c r="J43" s="46">
        <f>+I43</f>
        <v>655695953</v>
      </c>
      <c r="K43" s="46">
        <f t="shared" si="4"/>
        <v>918668767</v>
      </c>
      <c r="L43" s="46">
        <f t="shared" si="4"/>
        <v>1197609916</v>
      </c>
      <c r="M43" s="46">
        <f t="shared" si="4"/>
        <v>1405253549</v>
      </c>
      <c r="N43" s="46">
        <f>+M43</f>
        <v>1405253549</v>
      </c>
      <c r="O43" s="46">
        <f t="shared" si="4"/>
        <v>1756314408</v>
      </c>
      <c r="P43" s="46">
        <f t="shared" si="4"/>
        <v>1833831966</v>
      </c>
      <c r="Q43" s="46">
        <f t="shared" si="4"/>
        <v>-442548333</v>
      </c>
      <c r="R43" s="46">
        <f>+Q43</f>
        <v>-442548333</v>
      </c>
      <c r="S43" s="46">
        <f t="shared" si="4"/>
        <v>-442548333</v>
      </c>
      <c r="T43" s="46">
        <f t="shared" si="4"/>
        <v>-442548333</v>
      </c>
      <c r="U43" s="46">
        <f t="shared" si="4"/>
        <v>-442548333</v>
      </c>
      <c r="V43" s="46">
        <f>+U43</f>
        <v>-442548333</v>
      </c>
      <c r="W43" s="46">
        <f>+V43</f>
        <v>-442548333</v>
      </c>
      <c r="X43" s="46">
        <f t="shared" si="4"/>
        <v>-68383156</v>
      </c>
      <c r="Y43" s="46">
        <f t="shared" si="4"/>
        <v>-374165177</v>
      </c>
      <c r="Z43" s="47">
        <f>+IF(X43&lt;&gt;0,+(Y43/X43)*100,0)</f>
        <v>547.15985468702263</v>
      </c>
      <c r="AA43" s="48">
        <f t="shared" si="4"/>
        <v>-91177482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59325742</v>
      </c>
      <c r="D7" s="18"/>
      <c r="E7" s="19">
        <v>156296001</v>
      </c>
      <c r="F7" s="20">
        <v>133096407</v>
      </c>
      <c r="G7" s="20">
        <v>8094768</v>
      </c>
      <c r="H7" s="20">
        <v>5534844</v>
      </c>
      <c r="I7" s="20">
        <v>4727459</v>
      </c>
      <c r="J7" s="20">
        <v>18357071</v>
      </c>
      <c r="K7" s="20">
        <v>6269554</v>
      </c>
      <c r="L7" s="20">
        <v>5764932</v>
      </c>
      <c r="M7" s="20">
        <v>5065594</v>
      </c>
      <c r="N7" s="20">
        <v>17100080</v>
      </c>
      <c r="O7" s="20">
        <v>6706246</v>
      </c>
      <c r="P7" s="20">
        <v>5851103</v>
      </c>
      <c r="Q7" s="20">
        <v>7377676</v>
      </c>
      <c r="R7" s="20">
        <v>19935025</v>
      </c>
      <c r="S7" s="20"/>
      <c r="T7" s="20"/>
      <c r="U7" s="20"/>
      <c r="V7" s="20"/>
      <c r="W7" s="20">
        <v>55392176</v>
      </c>
      <c r="X7" s="20">
        <v>99822285</v>
      </c>
      <c r="Y7" s="20">
        <v>-44430109</v>
      </c>
      <c r="Z7" s="21">
        <v>-44.509208539956788</v>
      </c>
      <c r="AA7" s="22">
        <v>133096407</v>
      </c>
    </row>
    <row r="8" spans="1:27" x14ac:dyDescent="0.25">
      <c r="A8" s="23" t="s">
        <v>36</v>
      </c>
      <c r="B8" s="17" t="s">
        <v>32</v>
      </c>
      <c r="C8" s="18">
        <v>888000</v>
      </c>
      <c r="D8" s="18"/>
      <c r="E8" s="19">
        <v>5091304</v>
      </c>
      <c r="F8" s="20">
        <v>4327608</v>
      </c>
      <c r="G8" s="20">
        <v>2635000</v>
      </c>
      <c r="H8" s="20"/>
      <c r="I8" s="20"/>
      <c r="J8" s="20">
        <v>2635000</v>
      </c>
      <c r="K8" s="20"/>
      <c r="L8" s="20"/>
      <c r="M8" s="20"/>
      <c r="N8" s="20"/>
      <c r="O8" s="20"/>
      <c r="P8" s="20"/>
      <c r="Q8" s="20">
        <v>878000</v>
      </c>
      <c r="R8" s="20">
        <v>878000</v>
      </c>
      <c r="S8" s="20"/>
      <c r="T8" s="20"/>
      <c r="U8" s="20"/>
      <c r="V8" s="20"/>
      <c r="W8" s="20">
        <v>3513000</v>
      </c>
      <c r="X8" s="20">
        <v>3245697</v>
      </c>
      <c r="Y8" s="20">
        <v>267303</v>
      </c>
      <c r="Z8" s="21">
        <v>8.2356116421218619</v>
      </c>
      <c r="AA8" s="22">
        <v>4327608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-214251487</v>
      </c>
      <c r="F14" s="20">
        <v>-203413099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-152559837</v>
      </c>
      <c r="Y14" s="20">
        <v>152559837</v>
      </c>
      <c r="Z14" s="21">
        <v>-100</v>
      </c>
      <c r="AA14" s="22">
        <v>-203413099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60213742</v>
      </c>
      <c r="D17" s="26">
        <f>SUM(D6:D16)</f>
        <v>0</v>
      </c>
      <c r="E17" s="27">
        <f t="shared" si="0"/>
        <v>-52864182</v>
      </c>
      <c r="F17" s="28">
        <f t="shared" si="0"/>
        <v>-65989084</v>
      </c>
      <c r="G17" s="28">
        <f t="shared" si="0"/>
        <v>10729768</v>
      </c>
      <c r="H17" s="28">
        <f t="shared" si="0"/>
        <v>5534844</v>
      </c>
      <c r="I17" s="28">
        <f t="shared" si="0"/>
        <v>4727459</v>
      </c>
      <c r="J17" s="28">
        <f t="shared" si="0"/>
        <v>20992071</v>
      </c>
      <c r="K17" s="28">
        <f t="shared" si="0"/>
        <v>6269554</v>
      </c>
      <c r="L17" s="28">
        <f t="shared" si="0"/>
        <v>5764932</v>
      </c>
      <c r="M17" s="28">
        <f t="shared" si="0"/>
        <v>5065594</v>
      </c>
      <c r="N17" s="28">
        <f t="shared" si="0"/>
        <v>17100080</v>
      </c>
      <c r="O17" s="28">
        <f t="shared" si="0"/>
        <v>6706246</v>
      </c>
      <c r="P17" s="28">
        <f t="shared" si="0"/>
        <v>5851103</v>
      </c>
      <c r="Q17" s="28">
        <f t="shared" si="0"/>
        <v>8255676</v>
      </c>
      <c r="R17" s="28">
        <f t="shared" si="0"/>
        <v>20813025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58905176</v>
      </c>
      <c r="X17" s="28">
        <f t="shared" si="0"/>
        <v>-49491855</v>
      </c>
      <c r="Y17" s="28">
        <f t="shared" si="0"/>
        <v>108397031</v>
      </c>
      <c r="Z17" s="29">
        <f>+IF(X17&lt;&gt;0,+(Y17/X17)*100,0)</f>
        <v>-219.01993974564098</v>
      </c>
      <c r="AA17" s="30">
        <f>SUM(AA6:AA16)</f>
        <v>-65989084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-1851031</v>
      </c>
      <c r="D28" s="18"/>
      <c r="E28" s="19">
        <v>-2202350</v>
      </c>
      <c r="F28" s="20">
        <v>-9000001</v>
      </c>
      <c r="G28" s="20"/>
      <c r="H28" s="20"/>
      <c r="I28" s="20"/>
      <c r="J28" s="20"/>
      <c r="K28" s="20"/>
      <c r="L28" s="20"/>
      <c r="M28" s="20">
        <v>-3165604</v>
      </c>
      <c r="N28" s="20">
        <v>-3165604</v>
      </c>
      <c r="O28" s="20"/>
      <c r="P28" s="20">
        <v>-3811973</v>
      </c>
      <c r="Q28" s="20">
        <v>-1247137</v>
      </c>
      <c r="R28" s="20">
        <v>-5059110</v>
      </c>
      <c r="S28" s="20"/>
      <c r="T28" s="20"/>
      <c r="U28" s="20"/>
      <c r="V28" s="20"/>
      <c r="W28" s="20">
        <v>-8224714</v>
      </c>
      <c r="X28" s="20">
        <v>-6750000</v>
      </c>
      <c r="Y28" s="20">
        <v>-1474714</v>
      </c>
      <c r="Z28" s="21">
        <v>21.847614814814815</v>
      </c>
      <c r="AA28" s="22">
        <v>-9000001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-1851031</v>
      </c>
      <c r="D30" s="26">
        <f t="shared" ref="D30:Y30" si="1">SUM(D21:D29)</f>
        <v>0</v>
      </c>
      <c r="E30" s="27">
        <f t="shared" si="1"/>
        <v>-2202350</v>
      </c>
      <c r="F30" s="28">
        <f t="shared" si="1"/>
        <v>-9000001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-3165604</v>
      </c>
      <c r="N30" s="28">
        <f t="shared" si="1"/>
        <v>-3165604</v>
      </c>
      <c r="O30" s="28">
        <f t="shared" si="1"/>
        <v>0</v>
      </c>
      <c r="P30" s="28">
        <f t="shared" si="1"/>
        <v>-3811973</v>
      </c>
      <c r="Q30" s="28">
        <f t="shared" si="1"/>
        <v>-1247137</v>
      </c>
      <c r="R30" s="28">
        <f t="shared" si="1"/>
        <v>-5059110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-8224714</v>
      </c>
      <c r="X30" s="28">
        <f t="shared" si="1"/>
        <v>-6750000</v>
      </c>
      <c r="Y30" s="28">
        <f t="shared" si="1"/>
        <v>-1474714</v>
      </c>
      <c r="Z30" s="29">
        <f>+IF(X30&lt;&gt;0,+(Y30/X30)*100,0)</f>
        <v>21.847614814814815</v>
      </c>
      <c r="AA30" s="30">
        <f>SUM(AA21:AA29)</f>
        <v>-9000001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58362711</v>
      </c>
      <c r="D41" s="32">
        <f>+D17+D30+D39</f>
        <v>0</v>
      </c>
      <c r="E41" s="33">
        <f t="shared" si="3"/>
        <v>-55066532</v>
      </c>
      <c r="F41" s="34">
        <f t="shared" si="3"/>
        <v>-74989085</v>
      </c>
      <c r="G41" s="34">
        <f t="shared" si="3"/>
        <v>10729768</v>
      </c>
      <c r="H41" s="34">
        <f t="shared" si="3"/>
        <v>5534844</v>
      </c>
      <c r="I41" s="34">
        <f t="shared" si="3"/>
        <v>4727459</v>
      </c>
      <c r="J41" s="34">
        <f t="shared" si="3"/>
        <v>20992071</v>
      </c>
      <c r="K41" s="34">
        <f t="shared" si="3"/>
        <v>6269554</v>
      </c>
      <c r="L41" s="34">
        <f t="shared" si="3"/>
        <v>5764932</v>
      </c>
      <c r="M41" s="34">
        <f t="shared" si="3"/>
        <v>1899990</v>
      </c>
      <c r="N41" s="34">
        <f t="shared" si="3"/>
        <v>13934476</v>
      </c>
      <c r="O41" s="34">
        <f t="shared" si="3"/>
        <v>6706246</v>
      </c>
      <c r="P41" s="34">
        <f t="shared" si="3"/>
        <v>2039130</v>
      </c>
      <c r="Q41" s="34">
        <f t="shared" si="3"/>
        <v>7008539</v>
      </c>
      <c r="R41" s="34">
        <f t="shared" si="3"/>
        <v>15753915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50680462</v>
      </c>
      <c r="X41" s="34">
        <f t="shared" si="3"/>
        <v>-56241855</v>
      </c>
      <c r="Y41" s="34">
        <f t="shared" si="3"/>
        <v>106922317</v>
      </c>
      <c r="Z41" s="35">
        <f>+IF(X41&lt;&gt;0,+(Y41/X41)*100,0)</f>
        <v>-190.11164727763691</v>
      </c>
      <c r="AA41" s="36">
        <f>+AA17+AA30+AA39</f>
        <v>-74989085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10729768</v>
      </c>
      <c r="I42" s="34">
        <f>+H43+I60</f>
        <v>16264612</v>
      </c>
      <c r="J42" s="34">
        <f>+G42</f>
        <v>0</v>
      </c>
      <c r="K42" s="34">
        <f>+I43+K60</f>
        <v>20992071</v>
      </c>
      <c r="L42" s="34">
        <f>+K43+L60</f>
        <v>27261625</v>
      </c>
      <c r="M42" s="34">
        <f>+L43+M60</f>
        <v>33026557</v>
      </c>
      <c r="N42" s="34">
        <f>+K42</f>
        <v>20992071</v>
      </c>
      <c r="O42" s="34">
        <f>+M43+O60</f>
        <v>34926547</v>
      </c>
      <c r="P42" s="34">
        <f>+O43+P60</f>
        <v>41632793</v>
      </c>
      <c r="Q42" s="34">
        <f>+P43+Q60</f>
        <v>43671923</v>
      </c>
      <c r="R42" s="34">
        <f>+O42</f>
        <v>34926547</v>
      </c>
      <c r="S42" s="34">
        <f>+Q43+S60</f>
        <v>50680462</v>
      </c>
      <c r="T42" s="34">
        <f>+S43+T60</f>
        <v>50680462</v>
      </c>
      <c r="U42" s="34">
        <f>+T43+U60</f>
        <v>50680462</v>
      </c>
      <c r="V42" s="34">
        <f>+S42</f>
        <v>50680462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58362711</v>
      </c>
      <c r="D43" s="44">
        <f t="shared" ref="D43:AA43" si="4">+D41+D42</f>
        <v>0</v>
      </c>
      <c r="E43" s="45">
        <f t="shared" si="4"/>
        <v>-55066532</v>
      </c>
      <c r="F43" s="46">
        <f t="shared" si="4"/>
        <v>-74989085</v>
      </c>
      <c r="G43" s="46">
        <f t="shared" si="4"/>
        <v>10729768</v>
      </c>
      <c r="H43" s="46">
        <f t="shared" si="4"/>
        <v>16264612</v>
      </c>
      <c r="I43" s="46">
        <f t="shared" si="4"/>
        <v>20992071</v>
      </c>
      <c r="J43" s="46">
        <f>+I43</f>
        <v>20992071</v>
      </c>
      <c r="K43" s="46">
        <f t="shared" si="4"/>
        <v>27261625</v>
      </c>
      <c r="L43" s="46">
        <f t="shared" si="4"/>
        <v>33026557</v>
      </c>
      <c r="M43" s="46">
        <f t="shared" si="4"/>
        <v>34926547</v>
      </c>
      <c r="N43" s="46">
        <f>+M43</f>
        <v>34926547</v>
      </c>
      <c r="O43" s="46">
        <f t="shared" si="4"/>
        <v>41632793</v>
      </c>
      <c r="P43" s="46">
        <f t="shared" si="4"/>
        <v>43671923</v>
      </c>
      <c r="Q43" s="46">
        <f t="shared" si="4"/>
        <v>50680462</v>
      </c>
      <c r="R43" s="46">
        <f>+Q43</f>
        <v>50680462</v>
      </c>
      <c r="S43" s="46">
        <f t="shared" si="4"/>
        <v>50680462</v>
      </c>
      <c r="T43" s="46">
        <f t="shared" si="4"/>
        <v>50680462</v>
      </c>
      <c r="U43" s="46">
        <f t="shared" si="4"/>
        <v>50680462</v>
      </c>
      <c r="V43" s="46">
        <f>+U43</f>
        <v>50680462</v>
      </c>
      <c r="W43" s="46">
        <f>+V43</f>
        <v>50680462</v>
      </c>
      <c r="X43" s="46">
        <f t="shared" si="4"/>
        <v>-56241855</v>
      </c>
      <c r="Y43" s="46">
        <f t="shared" si="4"/>
        <v>106922317</v>
      </c>
      <c r="Z43" s="47">
        <f>+IF(X43&lt;&gt;0,+(Y43/X43)*100,0)</f>
        <v>-190.11164727763691</v>
      </c>
      <c r="AA43" s="48">
        <f t="shared" si="4"/>
        <v>-74989085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5371000</v>
      </c>
      <c r="F9" s="20">
        <v>8089701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4746948</v>
      </c>
      <c r="Y9" s="20">
        <v>-4746948</v>
      </c>
      <c r="Z9" s="21">
        <v>-100</v>
      </c>
      <c r="AA9" s="22">
        <v>8089701</v>
      </c>
    </row>
    <row r="10" spans="1:27" x14ac:dyDescent="0.25">
      <c r="A10" s="23" t="s">
        <v>39</v>
      </c>
      <c r="B10" s="17" t="s">
        <v>38</v>
      </c>
      <c r="C10" s="18">
        <v>9848000</v>
      </c>
      <c r="D10" s="18"/>
      <c r="E10" s="19"/>
      <c r="F10" s="20"/>
      <c r="G10" s="20">
        <v>2417000</v>
      </c>
      <c r="H10" s="20"/>
      <c r="I10" s="20"/>
      <c r="J10" s="20">
        <v>2417000</v>
      </c>
      <c r="K10" s="20"/>
      <c r="L10" s="20"/>
      <c r="M10" s="20">
        <v>1074003</v>
      </c>
      <c r="N10" s="20">
        <v>1074003</v>
      </c>
      <c r="O10" s="20"/>
      <c r="P10" s="20">
        <v>1880000</v>
      </c>
      <c r="Q10" s="20">
        <v>2000000</v>
      </c>
      <c r="R10" s="20">
        <v>3880000</v>
      </c>
      <c r="S10" s="20"/>
      <c r="T10" s="20"/>
      <c r="U10" s="20"/>
      <c r="V10" s="20"/>
      <c r="W10" s="20">
        <v>7371003</v>
      </c>
      <c r="X10" s="20"/>
      <c r="Y10" s="20">
        <v>7371003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-707036</v>
      </c>
      <c r="D14" s="18"/>
      <c r="E14" s="19"/>
      <c r="F14" s="20"/>
      <c r="G14" s="20"/>
      <c r="H14" s="20"/>
      <c r="I14" s="20">
        <v>-61446</v>
      </c>
      <c r="J14" s="20">
        <v>-61446</v>
      </c>
      <c r="K14" s="20">
        <v>-69269</v>
      </c>
      <c r="L14" s="20">
        <v>-76839</v>
      </c>
      <c r="M14" s="20">
        <v>-74568</v>
      </c>
      <c r="N14" s="20">
        <v>-220676</v>
      </c>
      <c r="O14" s="20">
        <v>-75956</v>
      </c>
      <c r="P14" s="20">
        <v>-73811</v>
      </c>
      <c r="Q14" s="20">
        <v>-75956</v>
      </c>
      <c r="R14" s="20">
        <v>-225723</v>
      </c>
      <c r="S14" s="20"/>
      <c r="T14" s="20"/>
      <c r="U14" s="20"/>
      <c r="V14" s="20"/>
      <c r="W14" s="20">
        <v>-507845</v>
      </c>
      <c r="X14" s="20"/>
      <c r="Y14" s="20">
        <v>-507845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9140964</v>
      </c>
      <c r="D17" s="26">
        <f>SUM(D6:D16)</f>
        <v>0</v>
      </c>
      <c r="E17" s="27">
        <f t="shared" si="0"/>
        <v>5371000</v>
      </c>
      <c r="F17" s="28">
        <f t="shared" si="0"/>
        <v>8089701</v>
      </c>
      <c r="G17" s="28">
        <f t="shared" si="0"/>
        <v>2417000</v>
      </c>
      <c r="H17" s="28">
        <f t="shared" si="0"/>
        <v>0</v>
      </c>
      <c r="I17" s="28">
        <f t="shared" si="0"/>
        <v>-61446</v>
      </c>
      <c r="J17" s="28">
        <f t="shared" si="0"/>
        <v>2355554</v>
      </c>
      <c r="K17" s="28">
        <f t="shared" si="0"/>
        <v>-69269</v>
      </c>
      <c r="L17" s="28">
        <f t="shared" si="0"/>
        <v>-76839</v>
      </c>
      <c r="M17" s="28">
        <f t="shared" si="0"/>
        <v>999435</v>
      </c>
      <c r="N17" s="28">
        <f t="shared" si="0"/>
        <v>853327</v>
      </c>
      <c r="O17" s="28">
        <f t="shared" si="0"/>
        <v>-75956</v>
      </c>
      <c r="P17" s="28">
        <f t="shared" si="0"/>
        <v>1806189</v>
      </c>
      <c r="Q17" s="28">
        <f t="shared" si="0"/>
        <v>1924044</v>
      </c>
      <c r="R17" s="28">
        <f t="shared" si="0"/>
        <v>3654277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6863158</v>
      </c>
      <c r="X17" s="28">
        <f t="shared" si="0"/>
        <v>4746948</v>
      </c>
      <c r="Y17" s="28">
        <f t="shared" si="0"/>
        <v>2116210</v>
      </c>
      <c r="Z17" s="29">
        <f>+IF(X17&lt;&gt;0,+(Y17/X17)*100,0)</f>
        <v>44.580433575425729</v>
      </c>
      <c r="AA17" s="30">
        <f>SUM(AA6:AA16)</f>
        <v>8089701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-4037022</v>
      </c>
      <c r="D28" s="18"/>
      <c r="E28" s="19"/>
      <c r="F28" s="20"/>
      <c r="G28" s="20">
        <v>-416019</v>
      </c>
      <c r="H28" s="20"/>
      <c r="I28" s="20"/>
      <c r="J28" s="20">
        <v>-416019</v>
      </c>
      <c r="K28" s="20"/>
      <c r="L28" s="20"/>
      <c r="M28" s="20">
        <v>-950239</v>
      </c>
      <c r="N28" s="20">
        <v>-950239</v>
      </c>
      <c r="O28" s="20"/>
      <c r="P28" s="20"/>
      <c r="Q28" s="20"/>
      <c r="R28" s="20"/>
      <c r="S28" s="20"/>
      <c r="T28" s="20"/>
      <c r="U28" s="20"/>
      <c r="V28" s="20"/>
      <c r="W28" s="20">
        <v>-1366258</v>
      </c>
      <c r="X28" s="20"/>
      <c r="Y28" s="20">
        <v>-1366258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-4037022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-416019</v>
      </c>
      <c r="H30" s="28">
        <f t="shared" si="1"/>
        <v>0</v>
      </c>
      <c r="I30" s="28">
        <f t="shared" si="1"/>
        <v>0</v>
      </c>
      <c r="J30" s="28">
        <f t="shared" si="1"/>
        <v>-416019</v>
      </c>
      <c r="K30" s="28">
        <f t="shared" si="1"/>
        <v>0</v>
      </c>
      <c r="L30" s="28">
        <f t="shared" si="1"/>
        <v>0</v>
      </c>
      <c r="M30" s="28">
        <f t="shared" si="1"/>
        <v>-950239</v>
      </c>
      <c r="N30" s="28">
        <f t="shared" si="1"/>
        <v>-950239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-1366258</v>
      </c>
      <c r="X30" s="28">
        <f t="shared" si="1"/>
        <v>0</v>
      </c>
      <c r="Y30" s="28">
        <f t="shared" si="1"/>
        <v>-1366258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5103942</v>
      </c>
      <c r="D41" s="32">
        <f>+D17+D30+D39</f>
        <v>0</v>
      </c>
      <c r="E41" s="33">
        <f t="shared" si="3"/>
        <v>5371000</v>
      </c>
      <c r="F41" s="34">
        <f t="shared" si="3"/>
        <v>8089701</v>
      </c>
      <c r="G41" s="34">
        <f t="shared" si="3"/>
        <v>2000981</v>
      </c>
      <c r="H41" s="34">
        <f t="shared" si="3"/>
        <v>0</v>
      </c>
      <c r="I41" s="34">
        <f t="shared" si="3"/>
        <v>-61446</v>
      </c>
      <c r="J41" s="34">
        <f t="shared" si="3"/>
        <v>1939535</v>
      </c>
      <c r="K41" s="34">
        <f t="shared" si="3"/>
        <v>-69269</v>
      </c>
      <c r="L41" s="34">
        <f t="shared" si="3"/>
        <v>-76839</v>
      </c>
      <c r="M41" s="34">
        <f t="shared" si="3"/>
        <v>49196</v>
      </c>
      <c r="N41" s="34">
        <f t="shared" si="3"/>
        <v>-96912</v>
      </c>
      <c r="O41" s="34">
        <f t="shared" si="3"/>
        <v>-75956</v>
      </c>
      <c r="P41" s="34">
        <f t="shared" si="3"/>
        <v>1806189</v>
      </c>
      <c r="Q41" s="34">
        <f t="shared" si="3"/>
        <v>1924044</v>
      </c>
      <c r="R41" s="34">
        <f t="shared" si="3"/>
        <v>3654277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5496900</v>
      </c>
      <c r="X41" s="34">
        <f t="shared" si="3"/>
        <v>4746948</v>
      </c>
      <c r="Y41" s="34">
        <f t="shared" si="3"/>
        <v>749952</v>
      </c>
      <c r="Z41" s="35">
        <f>+IF(X41&lt;&gt;0,+(Y41/X41)*100,0)</f>
        <v>15.798614183260486</v>
      </c>
      <c r="AA41" s="36">
        <f>+AA17+AA30+AA39</f>
        <v>8089701</v>
      </c>
    </row>
    <row r="42" spans="1:27" x14ac:dyDescent="0.25">
      <c r="A42" s="23" t="s">
        <v>63</v>
      </c>
      <c r="B42" s="17" t="s">
        <v>64</v>
      </c>
      <c r="C42" s="32">
        <v>-6209164</v>
      </c>
      <c r="D42" s="32"/>
      <c r="E42" s="33">
        <v>-5446382</v>
      </c>
      <c r="F42" s="34">
        <v>-5446382</v>
      </c>
      <c r="G42" s="34">
        <v>-4926329</v>
      </c>
      <c r="H42" s="34">
        <f>+G43+H60</f>
        <v>-2925348</v>
      </c>
      <c r="I42" s="34">
        <f>+H43+I60</f>
        <v>-2925348</v>
      </c>
      <c r="J42" s="34">
        <f>+G42</f>
        <v>-4926329</v>
      </c>
      <c r="K42" s="34">
        <f>+I43+K60</f>
        <v>-2986794</v>
      </c>
      <c r="L42" s="34">
        <f>+K43+L60</f>
        <v>-3056063</v>
      </c>
      <c r="M42" s="34">
        <f>+L43+M60</f>
        <v>-3132902</v>
      </c>
      <c r="N42" s="34">
        <f>+K42</f>
        <v>-2986794</v>
      </c>
      <c r="O42" s="34">
        <f>+M43+O60</f>
        <v>-3083706</v>
      </c>
      <c r="P42" s="34">
        <f>+O43+P60</f>
        <v>-3159662</v>
      </c>
      <c r="Q42" s="34">
        <f>+P43+Q60</f>
        <v>-1353473</v>
      </c>
      <c r="R42" s="34">
        <f>+O42</f>
        <v>-3083706</v>
      </c>
      <c r="S42" s="34">
        <f>+Q43+S60</f>
        <v>570571</v>
      </c>
      <c r="T42" s="34">
        <f>+S43+T60</f>
        <v>570571</v>
      </c>
      <c r="U42" s="34">
        <f>+T43+U60</f>
        <v>570571</v>
      </c>
      <c r="V42" s="34">
        <f>+S42</f>
        <v>570571</v>
      </c>
      <c r="W42" s="34">
        <f>+G42</f>
        <v>-4926329</v>
      </c>
      <c r="X42" s="34">
        <v>-5446382</v>
      </c>
      <c r="Y42" s="34">
        <f>+W42-X42</f>
        <v>520053</v>
      </c>
      <c r="Z42" s="35">
        <f>+IF(X42&lt;&gt;0,+(Y42/X42)*100,0)</f>
        <v>-9.5485957466810074</v>
      </c>
      <c r="AA42" s="36">
        <v>-5446382</v>
      </c>
    </row>
    <row r="43" spans="1:27" x14ac:dyDescent="0.25">
      <c r="A43" s="42" t="s">
        <v>65</v>
      </c>
      <c r="B43" s="43" t="s">
        <v>64</v>
      </c>
      <c r="C43" s="44">
        <f>+C41+C42</f>
        <v>-1105222</v>
      </c>
      <c r="D43" s="44">
        <f t="shared" ref="D43:AA43" si="4">+D41+D42</f>
        <v>0</v>
      </c>
      <c r="E43" s="45">
        <f t="shared" si="4"/>
        <v>-75382</v>
      </c>
      <c r="F43" s="46">
        <f t="shared" si="4"/>
        <v>2643319</v>
      </c>
      <c r="G43" s="46">
        <f t="shared" si="4"/>
        <v>-2925348</v>
      </c>
      <c r="H43" s="46">
        <f t="shared" si="4"/>
        <v>-2925348</v>
      </c>
      <c r="I43" s="46">
        <f t="shared" si="4"/>
        <v>-2986794</v>
      </c>
      <c r="J43" s="46">
        <f>+I43</f>
        <v>-2986794</v>
      </c>
      <c r="K43" s="46">
        <f t="shared" si="4"/>
        <v>-3056063</v>
      </c>
      <c r="L43" s="46">
        <f t="shared" si="4"/>
        <v>-3132902</v>
      </c>
      <c r="M43" s="46">
        <f t="shared" si="4"/>
        <v>-3083706</v>
      </c>
      <c r="N43" s="46">
        <f>+M43</f>
        <v>-3083706</v>
      </c>
      <c r="O43" s="46">
        <f t="shared" si="4"/>
        <v>-3159662</v>
      </c>
      <c r="P43" s="46">
        <f t="shared" si="4"/>
        <v>-1353473</v>
      </c>
      <c r="Q43" s="46">
        <f t="shared" si="4"/>
        <v>570571</v>
      </c>
      <c r="R43" s="46">
        <f>+Q43</f>
        <v>570571</v>
      </c>
      <c r="S43" s="46">
        <f t="shared" si="4"/>
        <v>570571</v>
      </c>
      <c r="T43" s="46">
        <f t="shared" si="4"/>
        <v>570571</v>
      </c>
      <c r="U43" s="46">
        <f t="shared" si="4"/>
        <v>570571</v>
      </c>
      <c r="V43" s="46">
        <f>+U43</f>
        <v>570571</v>
      </c>
      <c r="W43" s="46">
        <f>+V43</f>
        <v>570571</v>
      </c>
      <c r="X43" s="46">
        <f t="shared" si="4"/>
        <v>-699434</v>
      </c>
      <c r="Y43" s="46">
        <f t="shared" si="4"/>
        <v>1270005</v>
      </c>
      <c r="Z43" s="47">
        <f>+IF(X43&lt;&gt;0,+(Y43/X43)*100,0)</f>
        <v>-181.57610296325316</v>
      </c>
      <c r="AA43" s="48">
        <f t="shared" si="4"/>
        <v>2643319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-4926329</v>
      </c>
      <c r="J60">
        <v>-4926329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-2494152</v>
      </c>
      <c r="F14" s="20">
        <v>-2349152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-1812614</v>
      </c>
      <c r="Y14" s="20">
        <v>1812614</v>
      </c>
      <c r="Z14" s="21">
        <v>-100</v>
      </c>
      <c r="AA14" s="22">
        <v>-2349152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-2494152</v>
      </c>
      <c r="F17" s="28">
        <f t="shared" si="0"/>
        <v>-2349152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-1812614</v>
      </c>
      <c r="Y17" s="28">
        <f t="shared" si="0"/>
        <v>1812614</v>
      </c>
      <c r="Z17" s="29">
        <f>+IF(X17&lt;&gt;0,+(Y17/X17)*100,0)</f>
        <v>-100</v>
      </c>
      <c r="AA17" s="30">
        <f>SUM(AA6:AA16)</f>
        <v>-2349152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-2521739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-2851828</v>
      </c>
      <c r="R28" s="20">
        <v>-2851828</v>
      </c>
      <c r="S28" s="20"/>
      <c r="T28" s="20"/>
      <c r="U28" s="20"/>
      <c r="V28" s="20"/>
      <c r="W28" s="20">
        <v>-2851828</v>
      </c>
      <c r="X28" s="20">
        <v>-1008696</v>
      </c>
      <c r="Y28" s="20">
        <v>-1843132</v>
      </c>
      <c r="Z28" s="21">
        <v>182.72423009509308</v>
      </c>
      <c r="AA28" s="22">
        <v>-2521739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-2521739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-2851828</v>
      </c>
      <c r="R30" s="28">
        <f t="shared" si="1"/>
        <v>-2851828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-2851828</v>
      </c>
      <c r="X30" s="28">
        <f t="shared" si="1"/>
        <v>-1008696</v>
      </c>
      <c r="Y30" s="28">
        <f t="shared" si="1"/>
        <v>-1843132</v>
      </c>
      <c r="Z30" s="29">
        <f>+IF(X30&lt;&gt;0,+(Y30/X30)*100,0)</f>
        <v>182.72423009509308</v>
      </c>
      <c r="AA30" s="30">
        <f>SUM(AA21:AA29)</f>
        <v>-2521739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-2494152</v>
      </c>
      <c r="F41" s="34">
        <f t="shared" si="3"/>
        <v>-4870891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-2851828</v>
      </c>
      <c r="R41" s="34">
        <f t="shared" si="3"/>
        <v>-2851828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-2851828</v>
      </c>
      <c r="X41" s="34">
        <f t="shared" si="3"/>
        <v>-2821310</v>
      </c>
      <c r="Y41" s="34">
        <f t="shared" si="3"/>
        <v>-30518</v>
      </c>
      <c r="Z41" s="35">
        <f>+IF(X41&lt;&gt;0,+(Y41/X41)*100,0)</f>
        <v>1.0816960915319478</v>
      </c>
      <c r="AA41" s="36">
        <f>+AA17+AA30+AA39</f>
        <v>-4870891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-4328406</v>
      </c>
      <c r="H42" s="34">
        <f>+G43+H60</f>
        <v>-4328406</v>
      </c>
      <c r="I42" s="34">
        <f>+H43+I60</f>
        <v>-4328406</v>
      </c>
      <c r="J42" s="34">
        <f>+G42</f>
        <v>-4328406</v>
      </c>
      <c r="K42" s="34">
        <f>+I43+K60</f>
        <v>-4328406</v>
      </c>
      <c r="L42" s="34">
        <f>+K43+L60</f>
        <v>-4328406</v>
      </c>
      <c r="M42" s="34">
        <f>+L43+M60</f>
        <v>-4328406</v>
      </c>
      <c r="N42" s="34">
        <f>+K42</f>
        <v>-4328406</v>
      </c>
      <c r="O42" s="34">
        <f>+M43+O60</f>
        <v>-4328406</v>
      </c>
      <c r="P42" s="34">
        <f>+O43+P60</f>
        <v>-4328406</v>
      </c>
      <c r="Q42" s="34">
        <f>+P43+Q60</f>
        <v>-4328406</v>
      </c>
      <c r="R42" s="34">
        <f>+O42</f>
        <v>-4328406</v>
      </c>
      <c r="S42" s="34">
        <f>+Q43+S60</f>
        <v>-7180234</v>
      </c>
      <c r="T42" s="34">
        <f>+S43+T60</f>
        <v>-7180234</v>
      </c>
      <c r="U42" s="34">
        <f>+T43+U60</f>
        <v>-7180234</v>
      </c>
      <c r="V42" s="34">
        <f>+S42</f>
        <v>-7180234</v>
      </c>
      <c r="W42" s="34">
        <f>+G42</f>
        <v>-4328406</v>
      </c>
      <c r="X42" s="34"/>
      <c r="Y42" s="34">
        <f>+W42-X42</f>
        <v>-4328406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-2494152</v>
      </c>
      <c r="F43" s="46">
        <f t="shared" si="4"/>
        <v>-4870891</v>
      </c>
      <c r="G43" s="46">
        <f t="shared" si="4"/>
        <v>-4328406</v>
      </c>
      <c r="H43" s="46">
        <f t="shared" si="4"/>
        <v>-4328406</v>
      </c>
      <c r="I43" s="46">
        <f t="shared" si="4"/>
        <v>-4328406</v>
      </c>
      <c r="J43" s="46">
        <f>+I43</f>
        <v>-4328406</v>
      </c>
      <c r="K43" s="46">
        <f t="shared" si="4"/>
        <v>-4328406</v>
      </c>
      <c r="L43" s="46">
        <f t="shared" si="4"/>
        <v>-4328406</v>
      </c>
      <c r="M43" s="46">
        <f t="shared" si="4"/>
        <v>-4328406</v>
      </c>
      <c r="N43" s="46">
        <f>+M43</f>
        <v>-4328406</v>
      </c>
      <c r="O43" s="46">
        <f t="shared" si="4"/>
        <v>-4328406</v>
      </c>
      <c r="P43" s="46">
        <f t="shared" si="4"/>
        <v>-4328406</v>
      </c>
      <c r="Q43" s="46">
        <f t="shared" si="4"/>
        <v>-7180234</v>
      </c>
      <c r="R43" s="46">
        <f>+Q43</f>
        <v>-7180234</v>
      </c>
      <c r="S43" s="46">
        <f t="shared" si="4"/>
        <v>-7180234</v>
      </c>
      <c r="T43" s="46">
        <f t="shared" si="4"/>
        <v>-7180234</v>
      </c>
      <c r="U43" s="46">
        <f t="shared" si="4"/>
        <v>-7180234</v>
      </c>
      <c r="V43" s="46">
        <f>+U43</f>
        <v>-7180234</v>
      </c>
      <c r="W43" s="46">
        <f>+V43</f>
        <v>-7180234</v>
      </c>
      <c r="X43" s="46">
        <f t="shared" si="4"/>
        <v>-2821310</v>
      </c>
      <c r="Y43" s="46">
        <f t="shared" si="4"/>
        <v>-4358924</v>
      </c>
      <c r="Z43" s="47">
        <f>+IF(X43&lt;&gt;0,+(Y43/X43)*100,0)</f>
        <v>154.50000177222637</v>
      </c>
      <c r="AA43" s="48">
        <f t="shared" si="4"/>
        <v>-4870891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124846802</v>
      </c>
      <c r="D7" s="18"/>
      <c r="E7" s="19">
        <v>234659059</v>
      </c>
      <c r="F7" s="20">
        <v>267476059</v>
      </c>
      <c r="G7" s="20">
        <v>14467024</v>
      </c>
      <c r="H7" s="20">
        <v>15629677</v>
      </c>
      <c r="I7" s="20">
        <v>18869217</v>
      </c>
      <c r="J7" s="20">
        <v>48965918</v>
      </c>
      <c r="K7" s="20">
        <v>18590566</v>
      </c>
      <c r="L7" s="20">
        <v>20624023</v>
      </c>
      <c r="M7" s="20">
        <v>21502550</v>
      </c>
      <c r="N7" s="20">
        <v>60717139</v>
      </c>
      <c r="O7" s="20">
        <v>15927167</v>
      </c>
      <c r="P7" s="20">
        <v>18146844</v>
      </c>
      <c r="Q7" s="20">
        <v>16617376</v>
      </c>
      <c r="R7" s="20">
        <v>50691387</v>
      </c>
      <c r="S7" s="20"/>
      <c r="T7" s="20"/>
      <c r="U7" s="20"/>
      <c r="V7" s="20"/>
      <c r="W7" s="20">
        <v>160374444</v>
      </c>
      <c r="X7" s="20">
        <v>189121098</v>
      </c>
      <c r="Y7" s="20">
        <v>-28746654</v>
      </c>
      <c r="Z7" s="21">
        <v>-15.200130659139891</v>
      </c>
      <c r="AA7" s="22">
        <v>267476059</v>
      </c>
    </row>
    <row r="8" spans="1:27" x14ac:dyDescent="0.25">
      <c r="A8" s="23" t="s">
        <v>36</v>
      </c>
      <c r="B8" s="17" t="s">
        <v>32</v>
      </c>
      <c r="C8" s="18">
        <v>63926186</v>
      </c>
      <c r="D8" s="18"/>
      <c r="E8" s="19"/>
      <c r="F8" s="20"/>
      <c r="G8" s="20"/>
      <c r="H8" s="20"/>
      <c r="I8" s="20">
        <v>185000</v>
      </c>
      <c r="J8" s="20">
        <v>185000</v>
      </c>
      <c r="K8" s="20">
        <v>137011</v>
      </c>
      <c r="L8" s="20">
        <v>52000</v>
      </c>
      <c r="M8" s="20">
        <v>7000</v>
      </c>
      <c r="N8" s="20">
        <v>196011</v>
      </c>
      <c r="O8" s="20">
        <v>26000</v>
      </c>
      <c r="P8" s="20">
        <v>1000</v>
      </c>
      <c r="Q8" s="20">
        <v>256899</v>
      </c>
      <c r="R8" s="20">
        <v>283899</v>
      </c>
      <c r="S8" s="20"/>
      <c r="T8" s="20"/>
      <c r="U8" s="20"/>
      <c r="V8" s="20"/>
      <c r="W8" s="20">
        <v>664910</v>
      </c>
      <c r="X8" s="20"/>
      <c r="Y8" s="20">
        <v>664910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2359395</v>
      </c>
      <c r="D9" s="18"/>
      <c r="E9" s="19">
        <v>-1928113</v>
      </c>
      <c r="F9" s="20">
        <v>-1928113</v>
      </c>
      <c r="G9" s="20">
        <v>683610</v>
      </c>
      <c r="H9" s="20">
        <v>640500</v>
      </c>
      <c r="I9" s="20">
        <v>704948</v>
      </c>
      <c r="J9" s="20">
        <v>2029058</v>
      </c>
      <c r="K9" s="20">
        <v>696010</v>
      </c>
      <c r="L9" s="20">
        <v>340645</v>
      </c>
      <c r="M9" s="20">
        <v>461875</v>
      </c>
      <c r="N9" s="20">
        <v>1498530</v>
      </c>
      <c r="O9" s="20">
        <v>549445</v>
      </c>
      <c r="P9" s="20">
        <v>624810</v>
      </c>
      <c r="Q9" s="20">
        <v>576074</v>
      </c>
      <c r="R9" s="20">
        <v>1750329</v>
      </c>
      <c r="S9" s="20"/>
      <c r="T9" s="20"/>
      <c r="U9" s="20"/>
      <c r="V9" s="20"/>
      <c r="W9" s="20">
        <v>5277917</v>
      </c>
      <c r="X9" s="20">
        <v>-1446084</v>
      </c>
      <c r="Y9" s="20">
        <v>6724001</v>
      </c>
      <c r="Z9" s="21">
        <v>-464.97997350084779</v>
      </c>
      <c r="AA9" s="22">
        <v>-1928113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-202598782</v>
      </c>
      <c r="D14" s="18"/>
      <c r="E14" s="19">
        <v>-224543682</v>
      </c>
      <c r="F14" s="20">
        <v>-224743682</v>
      </c>
      <c r="G14" s="20">
        <v>-58831160</v>
      </c>
      <c r="H14" s="20">
        <v>-59467</v>
      </c>
      <c r="I14" s="20">
        <v>-192153</v>
      </c>
      <c r="J14" s="20">
        <v>-59082780</v>
      </c>
      <c r="K14" s="20">
        <v>-9726023</v>
      </c>
      <c r="L14" s="20">
        <v>-10239779</v>
      </c>
      <c r="M14" s="20">
        <v>-39526489</v>
      </c>
      <c r="N14" s="20">
        <v>-59492291</v>
      </c>
      <c r="O14" s="20">
        <v>-15265546</v>
      </c>
      <c r="P14" s="20">
        <v>-10228238</v>
      </c>
      <c r="Q14" s="20">
        <v>-64424234</v>
      </c>
      <c r="R14" s="20">
        <v>-89918018</v>
      </c>
      <c r="S14" s="20"/>
      <c r="T14" s="20"/>
      <c r="U14" s="20"/>
      <c r="V14" s="20"/>
      <c r="W14" s="20">
        <v>-208493089</v>
      </c>
      <c r="X14" s="20">
        <v>-168487757</v>
      </c>
      <c r="Y14" s="20">
        <v>-40005332</v>
      </c>
      <c r="Z14" s="21">
        <v>23.743761987406597</v>
      </c>
      <c r="AA14" s="22">
        <v>-224743682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-11466399</v>
      </c>
      <c r="D17" s="26">
        <f>SUM(D6:D16)</f>
        <v>0</v>
      </c>
      <c r="E17" s="27">
        <f t="shared" si="0"/>
        <v>8187264</v>
      </c>
      <c r="F17" s="28">
        <f t="shared" si="0"/>
        <v>40804264</v>
      </c>
      <c r="G17" s="28">
        <f t="shared" si="0"/>
        <v>-43680526</v>
      </c>
      <c r="H17" s="28">
        <f t="shared" si="0"/>
        <v>16210710</v>
      </c>
      <c r="I17" s="28">
        <f t="shared" si="0"/>
        <v>19567012</v>
      </c>
      <c r="J17" s="28">
        <f t="shared" si="0"/>
        <v>-7902804</v>
      </c>
      <c r="K17" s="28">
        <f t="shared" si="0"/>
        <v>9697564</v>
      </c>
      <c r="L17" s="28">
        <f t="shared" si="0"/>
        <v>10776889</v>
      </c>
      <c r="M17" s="28">
        <f t="shared" si="0"/>
        <v>-17555064</v>
      </c>
      <c r="N17" s="28">
        <f t="shared" si="0"/>
        <v>2919389</v>
      </c>
      <c r="O17" s="28">
        <f t="shared" si="0"/>
        <v>1237066</v>
      </c>
      <c r="P17" s="28">
        <f t="shared" si="0"/>
        <v>8544416</v>
      </c>
      <c r="Q17" s="28">
        <f t="shared" si="0"/>
        <v>-46973885</v>
      </c>
      <c r="R17" s="28">
        <f t="shared" si="0"/>
        <v>-37192403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-42175818</v>
      </c>
      <c r="X17" s="28">
        <f t="shared" si="0"/>
        <v>19187257</v>
      </c>
      <c r="Y17" s="28">
        <f t="shared" si="0"/>
        <v>-61363075</v>
      </c>
      <c r="Z17" s="29">
        <f>+IF(X17&lt;&gt;0,+(Y17/X17)*100,0)</f>
        <v>-319.81160725579485</v>
      </c>
      <c r="AA17" s="30">
        <f>SUM(AA6:AA16)</f>
        <v>40804264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-3000000</v>
      </c>
      <c r="D24" s="18"/>
      <c r="E24" s="19"/>
      <c r="F24" s="20"/>
      <c r="G24" s="37">
        <v>-750000</v>
      </c>
      <c r="H24" s="37"/>
      <c r="I24" s="37"/>
      <c r="J24" s="20">
        <v>-750000</v>
      </c>
      <c r="K24" s="37"/>
      <c r="L24" s="37"/>
      <c r="M24" s="20">
        <v>-750000</v>
      </c>
      <c r="N24" s="37">
        <v>-750000</v>
      </c>
      <c r="O24" s="37"/>
      <c r="P24" s="37"/>
      <c r="Q24" s="20">
        <v>-750000</v>
      </c>
      <c r="R24" s="37">
        <v>-750000</v>
      </c>
      <c r="S24" s="37"/>
      <c r="T24" s="20"/>
      <c r="U24" s="37"/>
      <c r="V24" s="37"/>
      <c r="W24" s="37">
        <v>-2250000</v>
      </c>
      <c r="X24" s="20"/>
      <c r="Y24" s="37">
        <v>-2250000</v>
      </c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-15235629</v>
      </c>
      <c r="D28" s="18"/>
      <c r="E28" s="19"/>
      <c r="F28" s="20">
        <v>-13700000</v>
      </c>
      <c r="G28" s="20">
        <v>-2381127</v>
      </c>
      <c r="H28" s="20">
        <v>-4192583</v>
      </c>
      <c r="I28" s="20">
        <v>-89213</v>
      </c>
      <c r="J28" s="20">
        <v>-6662923</v>
      </c>
      <c r="K28" s="20"/>
      <c r="L28" s="20">
        <v>-2414278</v>
      </c>
      <c r="M28" s="20">
        <v>-2297729</v>
      </c>
      <c r="N28" s="20">
        <v>-4712007</v>
      </c>
      <c r="O28" s="20">
        <v>-527677</v>
      </c>
      <c r="P28" s="20">
        <v>-975664</v>
      </c>
      <c r="Q28" s="20">
        <v>-2025248</v>
      </c>
      <c r="R28" s="20">
        <v>-3528589</v>
      </c>
      <c r="S28" s="20"/>
      <c r="T28" s="20"/>
      <c r="U28" s="20"/>
      <c r="V28" s="20"/>
      <c r="W28" s="20">
        <v>-14903519</v>
      </c>
      <c r="X28" s="20">
        <v>-5480000</v>
      </c>
      <c r="Y28" s="20">
        <v>-9423519</v>
      </c>
      <c r="Z28" s="21">
        <v>171.96202554744525</v>
      </c>
      <c r="AA28" s="22">
        <v>-13700000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-18235629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-13700000</v>
      </c>
      <c r="G30" s="28">
        <f t="shared" si="1"/>
        <v>-3131127</v>
      </c>
      <c r="H30" s="28">
        <f t="shared" si="1"/>
        <v>-4192583</v>
      </c>
      <c r="I30" s="28">
        <f t="shared" si="1"/>
        <v>-89213</v>
      </c>
      <c r="J30" s="28">
        <f t="shared" si="1"/>
        <v>-7412923</v>
      </c>
      <c r="K30" s="28">
        <f t="shared" si="1"/>
        <v>0</v>
      </c>
      <c r="L30" s="28">
        <f t="shared" si="1"/>
        <v>-2414278</v>
      </c>
      <c r="M30" s="28">
        <f t="shared" si="1"/>
        <v>-3047729</v>
      </c>
      <c r="N30" s="28">
        <f t="shared" si="1"/>
        <v>-5462007</v>
      </c>
      <c r="O30" s="28">
        <f t="shared" si="1"/>
        <v>-527677</v>
      </c>
      <c r="P30" s="28">
        <f t="shared" si="1"/>
        <v>-975664</v>
      </c>
      <c r="Q30" s="28">
        <f t="shared" si="1"/>
        <v>-2775248</v>
      </c>
      <c r="R30" s="28">
        <f t="shared" si="1"/>
        <v>-4278589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-17153519</v>
      </c>
      <c r="X30" s="28">
        <f t="shared" si="1"/>
        <v>-5480000</v>
      </c>
      <c r="Y30" s="28">
        <f t="shared" si="1"/>
        <v>-11673519</v>
      </c>
      <c r="Z30" s="29">
        <f>+IF(X30&lt;&gt;0,+(Y30/X30)*100,0)</f>
        <v>213.02041970802921</v>
      </c>
      <c r="AA30" s="30">
        <f>SUM(AA21:AA29)</f>
        <v>-13700000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-29702028</v>
      </c>
      <c r="D41" s="32">
        <f>+D17+D30+D39</f>
        <v>0</v>
      </c>
      <c r="E41" s="33">
        <f t="shared" si="3"/>
        <v>8187264</v>
      </c>
      <c r="F41" s="34">
        <f t="shared" si="3"/>
        <v>27104264</v>
      </c>
      <c r="G41" s="34">
        <f t="shared" si="3"/>
        <v>-46811653</v>
      </c>
      <c r="H41" s="34">
        <f t="shared" si="3"/>
        <v>12018127</v>
      </c>
      <c r="I41" s="34">
        <f t="shared" si="3"/>
        <v>19477799</v>
      </c>
      <c r="J41" s="34">
        <f t="shared" si="3"/>
        <v>-15315727</v>
      </c>
      <c r="K41" s="34">
        <f t="shared" si="3"/>
        <v>9697564</v>
      </c>
      <c r="L41" s="34">
        <f t="shared" si="3"/>
        <v>8362611</v>
      </c>
      <c r="M41" s="34">
        <f t="shared" si="3"/>
        <v>-20602793</v>
      </c>
      <c r="N41" s="34">
        <f t="shared" si="3"/>
        <v>-2542618</v>
      </c>
      <c r="O41" s="34">
        <f t="shared" si="3"/>
        <v>709389</v>
      </c>
      <c r="P41" s="34">
        <f t="shared" si="3"/>
        <v>7568752</v>
      </c>
      <c r="Q41" s="34">
        <f t="shared" si="3"/>
        <v>-49749133</v>
      </c>
      <c r="R41" s="34">
        <f t="shared" si="3"/>
        <v>-41470992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-59329337</v>
      </c>
      <c r="X41" s="34">
        <f t="shared" si="3"/>
        <v>13707257</v>
      </c>
      <c r="Y41" s="34">
        <f t="shared" si="3"/>
        <v>-73036594</v>
      </c>
      <c r="Z41" s="35">
        <f>+IF(X41&lt;&gt;0,+(Y41/X41)*100,0)</f>
        <v>-532.83157965156704</v>
      </c>
      <c r="AA41" s="36">
        <f>+AA17+AA30+AA39</f>
        <v>27104264</v>
      </c>
    </row>
    <row r="42" spans="1:27" x14ac:dyDescent="0.25">
      <c r="A42" s="23" t="s">
        <v>63</v>
      </c>
      <c r="B42" s="17" t="s">
        <v>64</v>
      </c>
      <c r="C42" s="32">
        <v>971864653</v>
      </c>
      <c r="D42" s="32"/>
      <c r="E42" s="33">
        <v>971864653</v>
      </c>
      <c r="F42" s="34">
        <v>971864653</v>
      </c>
      <c r="G42" s="34">
        <v>968694216</v>
      </c>
      <c r="H42" s="34">
        <f>+G43+H60</f>
        <v>921882563</v>
      </c>
      <c r="I42" s="34">
        <f>+H43+I60</f>
        <v>933900690</v>
      </c>
      <c r="J42" s="34">
        <f>+G42</f>
        <v>968694216</v>
      </c>
      <c r="K42" s="34">
        <f>+I43+K60</f>
        <v>953378489</v>
      </c>
      <c r="L42" s="34">
        <f>+K43+L60</f>
        <v>963099442</v>
      </c>
      <c r="M42" s="34">
        <f>+L43+M60</f>
        <v>971462053</v>
      </c>
      <c r="N42" s="34">
        <f>+K42</f>
        <v>953378489</v>
      </c>
      <c r="O42" s="34">
        <f>+M43+O60</f>
        <v>950859260</v>
      </c>
      <c r="P42" s="34">
        <f>+O43+P60</f>
        <v>951568649</v>
      </c>
      <c r="Q42" s="34">
        <f>+P43+Q60</f>
        <v>959137401</v>
      </c>
      <c r="R42" s="34">
        <f>+O42</f>
        <v>950859260</v>
      </c>
      <c r="S42" s="34">
        <f>+Q43+S60</f>
        <v>909388268</v>
      </c>
      <c r="T42" s="34">
        <f>+S43+T60</f>
        <v>909388268</v>
      </c>
      <c r="U42" s="34">
        <f>+T43+U60</f>
        <v>909388268</v>
      </c>
      <c r="V42" s="34">
        <f>+S42</f>
        <v>909388268</v>
      </c>
      <c r="W42" s="34">
        <f>+G42</f>
        <v>968694216</v>
      </c>
      <c r="X42" s="34">
        <v>971864653</v>
      </c>
      <c r="Y42" s="34">
        <f>+W42-X42</f>
        <v>-3170437</v>
      </c>
      <c r="Z42" s="35">
        <f>+IF(X42&lt;&gt;0,+(Y42/X42)*100,0)</f>
        <v>-0.32622207117146795</v>
      </c>
      <c r="AA42" s="36">
        <v>971864653</v>
      </c>
    </row>
    <row r="43" spans="1:27" x14ac:dyDescent="0.25">
      <c r="A43" s="42" t="s">
        <v>65</v>
      </c>
      <c r="B43" s="43" t="s">
        <v>64</v>
      </c>
      <c r="C43" s="44">
        <f>+C41+C42</f>
        <v>942162625</v>
      </c>
      <c r="D43" s="44">
        <f t="shared" ref="D43:AA43" si="4">+D41+D42</f>
        <v>0</v>
      </c>
      <c r="E43" s="45">
        <f t="shared" si="4"/>
        <v>980051917</v>
      </c>
      <c r="F43" s="46">
        <f t="shared" si="4"/>
        <v>998968917</v>
      </c>
      <c r="G43" s="46">
        <f t="shared" si="4"/>
        <v>921882563</v>
      </c>
      <c r="H43" s="46">
        <f t="shared" si="4"/>
        <v>933900690</v>
      </c>
      <c r="I43" s="46">
        <f t="shared" si="4"/>
        <v>953378489</v>
      </c>
      <c r="J43" s="46">
        <f>+I43</f>
        <v>953378489</v>
      </c>
      <c r="K43" s="46">
        <f t="shared" si="4"/>
        <v>963076053</v>
      </c>
      <c r="L43" s="46">
        <f t="shared" si="4"/>
        <v>971462053</v>
      </c>
      <c r="M43" s="46">
        <f t="shared" si="4"/>
        <v>950859260</v>
      </c>
      <c r="N43" s="46">
        <f>+M43</f>
        <v>950859260</v>
      </c>
      <c r="O43" s="46">
        <f t="shared" si="4"/>
        <v>951568649</v>
      </c>
      <c r="P43" s="46">
        <f t="shared" si="4"/>
        <v>959137401</v>
      </c>
      <c r="Q43" s="46">
        <f t="shared" si="4"/>
        <v>909388268</v>
      </c>
      <c r="R43" s="46">
        <f>+Q43</f>
        <v>909388268</v>
      </c>
      <c r="S43" s="46">
        <f t="shared" si="4"/>
        <v>909388268</v>
      </c>
      <c r="T43" s="46">
        <f t="shared" si="4"/>
        <v>909388268</v>
      </c>
      <c r="U43" s="46">
        <f t="shared" si="4"/>
        <v>909388268</v>
      </c>
      <c r="V43" s="46">
        <f>+U43</f>
        <v>909388268</v>
      </c>
      <c r="W43" s="46">
        <f>+V43</f>
        <v>909388268</v>
      </c>
      <c r="X43" s="46">
        <f t="shared" si="4"/>
        <v>985571910</v>
      </c>
      <c r="Y43" s="46">
        <f t="shared" si="4"/>
        <v>-76207031</v>
      </c>
      <c r="Z43" s="47">
        <f>+IF(X43&lt;&gt;0,+(Y43/X43)*100,0)</f>
        <v>-7.7322649140842499</v>
      </c>
      <c r="AA43" s="48">
        <f t="shared" si="4"/>
        <v>998968917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2" hidden="1" x14ac:dyDescent="0.25">
      <c r="G60">
        <v>968694216</v>
      </c>
      <c r="J60">
        <v>968694216</v>
      </c>
      <c r="L60">
        <v>23389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500320462</v>
      </c>
      <c r="D7" s="18"/>
      <c r="E7" s="19">
        <v>564093300</v>
      </c>
      <c r="F7" s="20">
        <v>637610105</v>
      </c>
      <c r="G7" s="20">
        <v>40180747</v>
      </c>
      <c r="H7" s="20">
        <v>40993008</v>
      </c>
      <c r="I7" s="20">
        <v>44791666</v>
      </c>
      <c r="J7" s="20">
        <v>125965421</v>
      </c>
      <c r="K7" s="20">
        <v>46153775</v>
      </c>
      <c r="L7" s="20">
        <v>43697486</v>
      </c>
      <c r="M7" s="20">
        <v>47385478</v>
      </c>
      <c r="N7" s="20">
        <v>137236739</v>
      </c>
      <c r="O7" s="20">
        <v>40704706</v>
      </c>
      <c r="P7" s="20">
        <v>49238585</v>
      </c>
      <c r="Q7" s="20">
        <v>40478937</v>
      </c>
      <c r="R7" s="20">
        <v>130422228</v>
      </c>
      <c r="S7" s="20"/>
      <c r="T7" s="20"/>
      <c r="U7" s="20"/>
      <c r="V7" s="20"/>
      <c r="W7" s="20">
        <v>393624388</v>
      </c>
      <c r="X7" s="20">
        <v>452476705</v>
      </c>
      <c r="Y7" s="20">
        <v>-58852317</v>
      </c>
      <c r="Z7" s="21">
        <v>-13.006706499951196</v>
      </c>
      <c r="AA7" s="22">
        <v>637610105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15180996</v>
      </c>
      <c r="F10" s="20">
        <v>19725500</v>
      </c>
      <c r="G10" s="20"/>
      <c r="H10" s="20"/>
      <c r="I10" s="20"/>
      <c r="J10" s="20"/>
      <c r="K10" s="20"/>
      <c r="L10" s="20">
        <v>3036000</v>
      </c>
      <c r="M10" s="20"/>
      <c r="N10" s="20">
        <v>3036000</v>
      </c>
      <c r="O10" s="20"/>
      <c r="P10" s="20"/>
      <c r="Q10" s="20">
        <v>6814000</v>
      </c>
      <c r="R10" s="20">
        <v>6814000</v>
      </c>
      <c r="S10" s="20"/>
      <c r="T10" s="20"/>
      <c r="U10" s="20"/>
      <c r="V10" s="20"/>
      <c r="W10" s="20">
        <v>9850000</v>
      </c>
      <c r="X10" s="20">
        <v>13203549</v>
      </c>
      <c r="Y10" s="20">
        <v>-3353549</v>
      </c>
      <c r="Z10" s="21">
        <v>-25.398845416486125</v>
      </c>
      <c r="AA10" s="22">
        <v>19725500</v>
      </c>
    </row>
    <row r="11" spans="1:27" x14ac:dyDescent="0.25">
      <c r="A11" s="23" t="s">
        <v>40</v>
      </c>
      <c r="B11" s="17" t="s">
        <v>32</v>
      </c>
      <c r="C11" s="18">
        <v>53595018</v>
      </c>
      <c r="D11" s="18"/>
      <c r="E11" s="19">
        <v>7114668</v>
      </c>
      <c r="F11" s="20">
        <v>83132252</v>
      </c>
      <c r="G11" s="20">
        <v>649569</v>
      </c>
      <c r="H11" s="20">
        <v>10634977</v>
      </c>
      <c r="I11" s="20">
        <v>20491924</v>
      </c>
      <c r="J11" s="20">
        <v>31776470</v>
      </c>
      <c r="K11" s="20">
        <v>1504760</v>
      </c>
      <c r="L11" s="20">
        <v>19828089</v>
      </c>
      <c r="M11" s="20">
        <v>1207889</v>
      </c>
      <c r="N11" s="20">
        <v>22540738</v>
      </c>
      <c r="O11" s="20">
        <v>11401605</v>
      </c>
      <c r="P11" s="20">
        <v>20155901</v>
      </c>
      <c r="Q11" s="20">
        <v>940706</v>
      </c>
      <c r="R11" s="20">
        <v>32498212</v>
      </c>
      <c r="S11" s="20"/>
      <c r="T11" s="20"/>
      <c r="U11" s="20"/>
      <c r="V11" s="20"/>
      <c r="W11" s="20">
        <v>86815420</v>
      </c>
      <c r="X11" s="20">
        <v>35743031</v>
      </c>
      <c r="Y11" s="20">
        <v>51072389</v>
      </c>
      <c r="Z11" s="21">
        <v>142.88768347597608</v>
      </c>
      <c r="AA11" s="22">
        <v>83132252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-556993026</v>
      </c>
      <c r="D14" s="18"/>
      <c r="E14" s="19">
        <v>-505574784</v>
      </c>
      <c r="F14" s="20">
        <v>-582559517</v>
      </c>
      <c r="G14" s="20">
        <v>-30211425</v>
      </c>
      <c r="H14" s="20">
        <v>-17724370</v>
      </c>
      <c r="I14" s="20">
        <v>-111380431</v>
      </c>
      <c r="J14" s="20">
        <v>-159316226</v>
      </c>
      <c r="K14" s="20">
        <v>-32123655</v>
      </c>
      <c r="L14" s="20">
        <v>-30821123</v>
      </c>
      <c r="M14" s="20">
        <v>-15908367</v>
      </c>
      <c r="N14" s="20">
        <v>-78853145</v>
      </c>
      <c r="O14" s="20">
        <v>-125331318</v>
      </c>
      <c r="P14" s="20">
        <v>-46876910</v>
      </c>
      <c r="Q14" s="20">
        <v>-78448578</v>
      </c>
      <c r="R14" s="20">
        <v>-250656806</v>
      </c>
      <c r="S14" s="20"/>
      <c r="T14" s="20"/>
      <c r="U14" s="20"/>
      <c r="V14" s="20"/>
      <c r="W14" s="20">
        <v>-488826177</v>
      </c>
      <c r="X14" s="20">
        <v>-409974982</v>
      </c>
      <c r="Y14" s="20">
        <v>-78851195</v>
      </c>
      <c r="Z14" s="21">
        <v>19.233172379284351</v>
      </c>
      <c r="AA14" s="22">
        <v>-582559517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-3077546</v>
      </c>
      <c r="D17" s="26">
        <f>SUM(D6:D16)</f>
        <v>0</v>
      </c>
      <c r="E17" s="27">
        <f t="shared" si="0"/>
        <v>80814180</v>
      </c>
      <c r="F17" s="28">
        <f t="shared" si="0"/>
        <v>157908340</v>
      </c>
      <c r="G17" s="28">
        <f t="shared" si="0"/>
        <v>10618891</v>
      </c>
      <c r="H17" s="28">
        <f t="shared" si="0"/>
        <v>33903615</v>
      </c>
      <c r="I17" s="28">
        <f t="shared" si="0"/>
        <v>-46096841</v>
      </c>
      <c r="J17" s="28">
        <f t="shared" si="0"/>
        <v>-1574335</v>
      </c>
      <c r="K17" s="28">
        <f t="shared" si="0"/>
        <v>15534880</v>
      </c>
      <c r="L17" s="28">
        <f t="shared" si="0"/>
        <v>35740452</v>
      </c>
      <c r="M17" s="28">
        <f t="shared" si="0"/>
        <v>32685000</v>
      </c>
      <c r="N17" s="28">
        <f t="shared" si="0"/>
        <v>83960332</v>
      </c>
      <c r="O17" s="28">
        <f t="shared" si="0"/>
        <v>-73225007</v>
      </c>
      <c r="P17" s="28">
        <f t="shared" si="0"/>
        <v>22517576</v>
      </c>
      <c r="Q17" s="28">
        <f t="shared" si="0"/>
        <v>-30214935</v>
      </c>
      <c r="R17" s="28">
        <f t="shared" si="0"/>
        <v>-80922366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1463631</v>
      </c>
      <c r="X17" s="28">
        <f t="shared" si="0"/>
        <v>91448303</v>
      </c>
      <c r="Y17" s="28">
        <f t="shared" si="0"/>
        <v>-89984672</v>
      </c>
      <c r="Z17" s="29">
        <f>+IF(X17&lt;&gt;0,+(Y17/X17)*100,0)</f>
        <v>-98.399499004371904</v>
      </c>
      <c r="AA17" s="30">
        <f>SUM(AA6:AA16)</f>
        <v>157908340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-37277490</v>
      </c>
      <c r="D28" s="18"/>
      <c r="E28" s="19">
        <v>-57231012</v>
      </c>
      <c r="F28" s="20">
        <v>-51155897</v>
      </c>
      <c r="G28" s="20">
        <v>-3287713</v>
      </c>
      <c r="H28" s="20">
        <v>-324119</v>
      </c>
      <c r="I28" s="20">
        <v>-4048277</v>
      </c>
      <c r="J28" s="20">
        <v>-7660109</v>
      </c>
      <c r="K28" s="20">
        <v>-165868</v>
      </c>
      <c r="L28" s="20">
        <v>-1843290</v>
      </c>
      <c r="M28" s="20">
        <v>-8324855</v>
      </c>
      <c r="N28" s="20">
        <v>-10334013</v>
      </c>
      <c r="O28" s="20">
        <v>-234277</v>
      </c>
      <c r="P28" s="20">
        <v>-597370</v>
      </c>
      <c r="Q28" s="20">
        <v>-3491138</v>
      </c>
      <c r="R28" s="20">
        <v>-4322785</v>
      </c>
      <c r="S28" s="20"/>
      <c r="T28" s="20"/>
      <c r="U28" s="20"/>
      <c r="V28" s="20"/>
      <c r="W28" s="20">
        <v>-22316907</v>
      </c>
      <c r="X28" s="20">
        <v>-40493213</v>
      </c>
      <c r="Y28" s="20">
        <v>18176306</v>
      </c>
      <c r="Z28" s="21">
        <v>-44.887290124396898</v>
      </c>
      <c r="AA28" s="22">
        <v>-51155897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-37277490</v>
      </c>
      <c r="D30" s="26">
        <f t="shared" ref="D30:Y30" si="1">SUM(D21:D29)</f>
        <v>0</v>
      </c>
      <c r="E30" s="27">
        <f t="shared" si="1"/>
        <v>-57231012</v>
      </c>
      <c r="F30" s="28">
        <f t="shared" si="1"/>
        <v>-51155897</v>
      </c>
      <c r="G30" s="28">
        <f t="shared" si="1"/>
        <v>-3287713</v>
      </c>
      <c r="H30" s="28">
        <f t="shared" si="1"/>
        <v>-324119</v>
      </c>
      <c r="I30" s="28">
        <f t="shared" si="1"/>
        <v>-4048277</v>
      </c>
      <c r="J30" s="28">
        <f t="shared" si="1"/>
        <v>-7660109</v>
      </c>
      <c r="K30" s="28">
        <f t="shared" si="1"/>
        <v>-165868</v>
      </c>
      <c r="L30" s="28">
        <f t="shared" si="1"/>
        <v>-1843290</v>
      </c>
      <c r="M30" s="28">
        <f t="shared" si="1"/>
        <v>-8324855</v>
      </c>
      <c r="N30" s="28">
        <f t="shared" si="1"/>
        <v>-10334013</v>
      </c>
      <c r="O30" s="28">
        <f t="shared" si="1"/>
        <v>-234277</v>
      </c>
      <c r="P30" s="28">
        <f t="shared" si="1"/>
        <v>-597370</v>
      </c>
      <c r="Q30" s="28">
        <f t="shared" si="1"/>
        <v>-3491138</v>
      </c>
      <c r="R30" s="28">
        <f t="shared" si="1"/>
        <v>-4322785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-22316907</v>
      </c>
      <c r="X30" s="28">
        <f t="shared" si="1"/>
        <v>-40493213</v>
      </c>
      <c r="Y30" s="28">
        <f t="shared" si="1"/>
        <v>18176306</v>
      </c>
      <c r="Z30" s="29">
        <f>+IF(X30&lt;&gt;0,+(Y30/X30)*100,0)</f>
        <v>-44.887290124396898</v>
      </c>
      <c r="AA30" s="30">
        <f>SUM(AA21:AA29)</f>
        <v>-51155897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-40355036</v>
      </c>
      <c r="D41" s="32">
        <f>+D17+D30+D39</f>
        <v>0</v>
      </c>
      <c r="E41" s="33">
        <f t="shared" si="3"/>
        <v>23583168</v>
      </c>
      <c r="F41" s="34">
        <f t="shared" si="3"/>
        <v>106752443</v>
      </c>
      <c r="G41" s="34">
        <f t="shared" si="3"/>
        <v>7331178</v>
      </c>
      <c r="H41" s="34">
        <f t="shared" si="3"/>
        <v>33579496</v>
      </c>
      <c r="I41" s="34">
        <f t="shared" si="3"/>
        <v>-50145118</v>
      </c>
      <c r="J41" s="34">
        <f t="shared" si="3"/>
        <v>-9234444</v>
      </c>
      <c r="K41" s="34">
        <f t="shared" si="3"/>
        <v>15369012</v>
      </c>
      <c r="L41" s="34">
        <f t="shared" si="3"/>
        <v>33897162</v>
      </c>
      <c r="M41" s="34">
        <f t="shared" si="3"/>
        <v>24360145</v>
      </c>
      <c r="N41" s="34">
        <f t="shared" si="3"/>
        <v>73626319</v>
      </c>
      <c r="O41" s="34">
        <f t="shared" si="3"/>
        <v>-73459284</v>
      </c>
      <c r="P41" s="34">
        <f t="shared" si="3"/>
        <v>21920206</v>
      </c>
      <c r="Q41" s="34">
        <f t="shared" si="3"/>
        <v>-33706073</v>
      </c>
      <c r="R41" s="34">
        <f t="shared" si="3"/>
        <v>-85245151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-20853276</v>
      </c>
      <c r="X41" s="34">
        <f t="shared" si="3"/>
        <v>50955090</v>
      </c>
      <c r="Y41" s="34">
        <f t="shared" si="3"/>
        <v>-71808366</v>
      </c>
      <c r="Z41" s="35">
        <f>+IF(X41&lt;&gt;0,+(Y41/X41)*100,0)</f>
        <v>-140.92481438066343</v>
      </c>
      <c r="AA41" s="36">
        <f>+AA17+AA30+AA39</f>
        <v>106752443</v>
      </c>
    </row>
    <row r="42" spans="1:27" x14ac:dyDescent="0.25">
      <c r="A42" s="23" t="s">
        <v>63</v>
      </c>
      <c r="B42" s="17" t="s">
        <v>64</v>
      </c>
      <c r="C42" s="32">
        <v>106068482</v>
      </c>
      <c r="D42" s="32"/>
      <c r="E42" s="33"/>
      <c r="F42" s="34"/>
      <c r="G42" s="34">
        <v>137328115</v>
      </c>
      <c r="H42" s="34">
        <f>+G43+H60</f>
        <v>144659293</v>
      </c>
      <c r="I42" s="34">
        <f>+H43+I60</f>
        <v>178238789</v>
      </c>
      <c r="J42" s="34">
        <f>+G42</f>
        <v>137328115</v>
      </c>
      <c r="K42" s="34">
        <f>+I43+K60</f>
        <v>128093671</v>
      </c>
      <c r="L42" s="34">
        <f>+K43+L60</f>
        <v>143462683</v>
      </c>
      <c r="M42" s="34">
        <f>+L43+M60</f>
        <v>177359845</v>
      </c>
      <c r="N42" s="34">
        <f>+K42</f>
        <v>128093671</v>
      </c>
      <c r="O42" s="34">
        <f>+M43+O60</f>
        <v>201719990</v>
      </c>
      <c r="P42" s="34">
        <f>+O43+P60</f>
        <v>128260706</v>
      </c>
      <c r="Q42" s="34">
        <f>+P43+Q60</f>
        <v>150180912</v>
      </c>
      <c r="R42" s="34">
        <f>+O42</f>
        <v>201719990</v>
      </c>
      <c r="S42" s="34">
        <f>+Q43+S60</f>
        <v>116474839</v>
      </c>
      <c r="T42" s="34">
        <f>+S43+T60</f>
        <v>116474839</v>
      </c>
      <c r="U42" s="34">
        <f>+T43+U60</f>
        <v>116474839</v>
      </c>
      <c r="V42" s="34">
        <f>+S42</f>
        <v>116474839</v>
      </c>
      <c r="W42" s="34">
        <f>+G42</f>
        <v>137328115</v>
      </c>
      <c r="X42" s="34"/>
      <c r="Y42" s="34">
        <f>+W42-X42</f>
        <v>137328115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65713446</v>
      </c>
      <c r="D43" s="44">
        <f t="shared" ref="D43:AA43" si="4">+D41+D42</f>
        <v>0</v>
      </c>
      <c r="E43" s="45">
        <f t="shared" si="4"/>
        <v>23583168</v>
      </c>
      <c r="F43" s="46">
        <f t="shared" si="4"/>
        <v>106752443</v>
      </c>
      <c r="G43" s="46">
        <f t="shared" si="4"/>
        <v>144659293</v>
      </c>
      <c r="H43" s="46">
        <f t="shared" si="4"/>
        <v>178238789</v>
      </c>
      <c r="I43" s="46">
        <f t="shared" si="4"/>
        <v>128093671</v>
      </c>
      <c r="J43" s="46">
        <f>+I43</f>
        <v>128093671</v>
      </c>
      <c r="K43" s="46">
        <f t="shared" si="4"/>
        <v>143462683</v>
      </c>
      <c r="L43" s="46">
        <f t="shared" si="4"/>
        <v>177359845</v>
      </c>
      <c r="M43" s="46">
        <f t="shared" si="4"/>
        <v>201719990</v>
      </c>
      <c r="N43" s="46">
        <f>+M43</f>
        <v>201719990</v>
      </c>
      <c r="O43" s="46">
        <f t="shared" si="4"/>
        <v>128260706</v>
      </c>
      <c r="P43" s="46">
        <f t="shared" si="4"/>
        <v>150180912</v>
      </c>
      <c r="Q43" s="46">
        <f t="shared" si="4"/>
        <v>116474839</v>
      </c>
      <c r="R43" s="46">
        <f>+Q43</f>
        <v>116474839</v>
      </c>
      <c r="S43" s="46">
        <f t="shared" si="4"/>
        <v>116474839</v>
      </c>
      <c r="T43" s="46">
        <f t="shared" si="4"/>
        <v>116474839</v>
      </c>
      <c r="U43" s="46">
        <f t="shared" si="4"/>
        <v>116474839</v>
      </c>
      <c r="V43" s="46">
        <f>+U43</f>
        <v>116474839</v>
      </c>
      <c r="W43" s="46">
        <f>+V43</f>
        <v>116474839</v>
      </c>
      <c r="X43" s="46">
        <f t="shared" si="4"/>
        <v>50955090</v>
      </c>
      <c r="Y43" s="46">
        <f t="shared" si="4"/>
        <v>65519749</v>
      </c>
      <c r="Z43" s="47">
        <f>+IF(X43&lt;&gt;0,+(Y43/X43)*100,0)</f>
        <v>128.5833250417181</v>
      </c>
      <c r="AA43" s="48">
        <f t="shared" si="4"/>
        <v>106752443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137328115</v>
      </c>
      <c r="J60">
        <v>137328115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19105000</v>
      </c>
      <c r="D10" s="18"/>
      <c r="E10" s="19">
        <v>9613000</v>
      </c>
      <c r="F10" s="20">
        <v>9613000</v>
      </c>
      <c r="G10" s="20"/>
      <c r="H10" s="20"/>
      <c r="I10" s="20"/>
      <c r="J10" s="20"/>
      <c r="K10" s="20"/>
      <c r="L10" s="20"/>
      <c r="M10" s="20"/>
      <c r="N10" s="20"/>
      <c r="O10" s="20">
        <v>1923000</v>
      </c>
      <c r="P10" s="20">
        <v>7690000</v>
      </c>
      <c r="Q10" s="20"/>
      <c r="R10" s="20">
        <v>9613000</v>
      </c>
      <c r="S10" s="20"/>
      <c r="T10" s="20"/>
      <c r="U10" s="20"/>
      <c r="V10" s="20"/>
      <c r="W10" s="20">
        <v>9613000</v>
      </c>
      <c r="X10" s="20">
        <v>9612996</v>
      </c>
      <c r="Y10" s="20">
        <v>4</v>
      </c>
      <c r="Z10" s="21"/>
      <c r="AA10" s="22">
        <v>9613000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-26492768</v>
      </c>
      <c r="D14" s="18"/>
      <c r="E14" s="19">
        <v>-6943266</v>
      </c>
      <c r="F14" s="20">
        <v>-17257730</v>
      </c>
      <c r="G14" s="20">
        <v>-5320757</v>
      </c>
      <c r="H14" s="20">
        <v>-992813</v>
      </c>
      <c r="I14" s="20">
        <v>-5446063</v>
      </c>
      <c r="J14" s="20">
        <v>-11759633</v>
      </c>
      <c r="K14" s="20">
        <v>-2011594</v>
      </c>
      <c r="L14" s="20">
        <v>-4578614</v>
      </c>
      <c r="M14" s="20">
        <v>-2772928</v>
      </c>
      <c r="N14" s="20">
        <v>-9363136</v>
      </c>
      <c r="O14" s="20">
        <v>-1962454</v>
      </c>
      <c r="P14" s="20">
        <v>-1384644</v>
      </c>
      <c r="Q14" s="20">
        <v>-8786569</v>
      </c>
      <c r="R14" s="20">
        <v>-12133667</v>
      </c>
      <c r="S14" s="20"/>
      <c r="T14" s="20"/>
      <c r="U14" s="20"/>
      <c r="V14" s="20"/>
      <c r="W14" s="20">
        <v>-33256436</v>
      </c>
      <c r="X14" s="20">
        <v>-7786070</v>
      </c>
      <c r="Y14" s="20">
        <v>-25470366</v>
      </c>
      <c r="Z14" s="21">
        <v>327.12736977705055</v>
      </c>
      <c r="AA14" s="22">
        <v>-17257730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-10382284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-7676713</v>
      </c>
      <c r="Y16" s="20">
        <v>7676713</v>
      </c>
      <c r="Z16" s="21">
        <v>-100</v>
      </c>
      <c r="AA16" s="22">
        <v>-10382284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-7387768</v>
      </c>
      <c r="D17" s="26">
        <f>SUM(D6:D16)</f>
        <v>0</v>
      </c>
      <c r="E17" s="27">
        <f t="shared" si="0"/>
        <v>2669734</v>
      </c>
      <c r="F17" s="28">
        <f t="shared" si="0"/>
        <v>-18027014</v>
      </c>
      <c r="G17" s="28">
        <f t="shared" si="0"/>
        <v>-5320757</v>
      </c>
      <c r="H17" s="28">
        <f t="shared" si="0"/>
        <v>-992813</v>
      </c>
      <c r="I17" s="28">
        <f t="shared" si="0"/>
        <v>-5446063</v>
      </c>
      <c r="J17" s="28">
        <f t="shared" si="0"/>
        <v>-11759633</v>
      </c>
      <c r="K17" s="28">
        <f t="shared" si="0"/>
        <v>-2011594</v>
      </c>
      <c r="L17" s="28">
        <f t="shared" si="0"/>
        <v>-4578614</v>
      </c>
      <c r="M17" s="28">
        <f t="shared" si="0"/>
        <v>-2772928</v>
      </c>
      <c r="N17" s="28">
        <f t="shared" si="0"/>
        <v>-9363136</v>
      </c>
      <c r="O17" s="28">
        <f t="shared" si="0"/>
        <v>-39454</v>
      </c>
      <c r="P17" s="28">
        <f t="shared" si="0"/>
        <v>6305356</v>
      </c>
      <c r="Q17" s="28">
        <f t="shared" si="0"/>
        <v>-8786569</v>
      </c>
      <c r="R17" s="28">
        <f t="shared" si="0"/>
        <v>-2520667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-23643436</v>
      </c>
      <c r="X17" s="28">
        <f t="shared" si="0"/>
        <v>-5849787</v>
      </c>
      <c r="Y17" s="28">
        <f t="shared" si="0"/>
        <v>-17793649</v>
      </c>
      <c r="Z17" s="29">
        <f>+IF(X17&lt;&gt;0,+(Y17/X17)*100,0)</f>
        <v>304.17601529765102</v>
      </c>
      <c r="AA17" s="30">
        <f>SUM(AA6:AA16)</f>
        <v>-18027014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-20066004</v>
      </c>
      <c r="D28" s="18"/>
      <c r="E28" s="19">
        <v>-9613000</v>
      </c>
      <c r="F28" s="20">
        <v>-9613000</v>
      </c>
      <c r="G28" s="20"/>
      <c r="H28" s="20"/>
      <c r="I28" s="20">
        <v>-429155</v>
      </c>
      <c r="J28" s="20">
        <v>-429155</v>
      </c>
      <c r="K28" s="20">
        <v>-811898</v>
      </c>
      <c r="L28" s="20"/>
      <c r="M28" s="20">
        <v>-2148335</v>
      </c>
      <c r="N28" s="20">
        <v>-2960233</v>
      </c>
      <c r="O28" s="20"/>
      <c r="P28" s="20">
        <v>-1340057</v>
      </c>
      <c r="Q28" s="20"/>
      <c r="R28" s="20">
        <v>-1340057</v>
      </c>
      <c r="S28" s="20"/>
      <c r="T28" s="20"/>
      <c r="U28" s="20"/>
      <c r="V28" s="20"/>
      <c r="W28" s="20">
        <v>-4729445</v>
      </c>
      <c r="X28" s="20">
        <v>-7209747</v>
      </c>
      <c r="Y28" s="20">
        <v>2480302</v>
      </c>
      <c r="Z28" s="21">
        <v>-34.402067090565033</v>
      </c>
      <c r="AA28" s="22">
        <v>-9613000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-20066004</v>
      </c>
      <c r="D30" s="26">
        <f t="shared" ref="D30:Y30" si="1">SUM(D21:D29)</f>
        <v>0</v>
      </c>
      <c r="E30" s="27">
        <f t="shared" si="1"/>
        <v>-9613000</v>
      </c>
      <c r="F30" s="28">
        <f t="shared" si="1"/>
        <v>-9613000</v>
      </c>
      <c r="G30" s="28">
        <f t="shared" si="1"/>
        <v>0</v>
      </c>
      <c r="H30" s="28">
        <f t="shared" si="1"/>
        <v>0</v>
      </c>
      <c r="I30" s="28">
        <f t="shared" si="1"/>
        <v>-429155</v>
      </c>
      <c r="J30" s="28">
        <f t="shared" si="1"/>
        <v>-429155</v>
      </c>
      <c r="K30" s="28">
        <f t="shared" si="1"/>
        <v>-811898</v>
      </c>
      <c r="L30" s="28">
        <f t="shared" si="1"/>
        <v>0</v>
      </c>
      <c r="M30" s="28">
        <f t="shared" si="1"/>
        <v>-2148335</v>
      </c>
      <c r="N30" s="28">
        <f t="shared" si="1"/>
        <v>-2960233</v>
      </c>
      <c r="O30" s="28">
        <f t="shared" si="1"/>
        <v>0</v>
      </c>
      <c r="P30" s="28">
        <f t="shared" si="1"/>
        <v>-1340057</v>
      </c>
      <c r="Q30" s="28">
        <f t="shared" si="1"/>
        <v>0</v>
      </c>
      <c r="R30" s="28">
        <f t="shared" si="1"/>
        <v>-1340057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-4729445</v>
      </c>
      <c r="X30" s="28">
        <f t="shared" si="1"/>
        <v>-7209747</v>
      </c>
      <c r="Y30" s="28">
        <f t="shared" si="1"/>
        <v>2480302</v>
      </c>
      <c r="Z30" s="29">
        <f>+IF(X30&lt;&gt;0,+(Y30/X30)*100,0)</f>
        <v>-34.402067090565033</v>
      </c>
      <c r="AA30" s="30">
        <f>SUM(AA21:AA29)</f>
        <v>-9613000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-27453772</v>
      </c>
      <c r="D41" s="32">
        <f>+D17+D30+D39</f>
        <v>0</v>
      </c>
      <c r="E41" s="33">
        <f t="shared" si="3"/>
        <v>-6943266</v>
      </c>
      <c r="F41" s="34">
        <f t="shared" si="3"/>
        <v>-27640014</v>
      </c>
      <c r="G41" s="34">
        <f t="shared" si="3"/>
        <v>-5320757</v>
      </c>
      <c r="H41" s="34">
        <f t="shared" si="3"/>
        <v>-992813</v>
      </c>
      <c r="I41" s="34">
        <f t="shared" si="3"/>
        <v>-5875218</v>
      </c>
      <c r="J41" s="34">
        <f t="shared" si="3"/>
        <v>-12188788</v>
      </c>
      <c r="K41" s="34">
        <f t="shared" si="3"/>
        <v>-2823492</v>
      </c>
      <c r="L41" s="34">
        <f t="shared" si="3"/>
        <v>-4578614</v>
      </c>
      <c r="M41" s="34">
        <f t="shared" si="3"/>
        <v>-4921263</v>
      </c>
      <c r="N41" s="34">
        <f t="shared" si="3"/>
        <v>-12323369</v>
      </c>
      <c r="O41" s="34">
        <f t="shared" si="3"/>
        <v>-39454</v>
      </c>
      <c r="P41" s="34">
        <f t="shared" si="3"/>
        <v>4965299</v>
      </c>
      <c r="Q41" s="34">
        <f t="shared" si="3"/>
        <v>-8786569</v>
      </c>
      <c r="R41" s="34">
        <f t="shared" si="3"/>
        <v>-3860724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-28372881</v>
      </c>
      <c r="X41" s="34">
        <f t="shared" si="3"/>
        <v>-13059534</v>
      </c>
      <c r="Y41" s="34">
        <f t="shared" si="3"/>
        <v>-15313347</v>
      </c>
      <c r="Z41" s="35">
        <f>+IF(X41&lt;&gt;0,+(Y41/X41)*100,0)</f>
        <v>117.25798945046584</v>
      </c>
      <c r="AA41" s="36">
        <f>+AA17+AA30+AA39</f>
        <v>-27640014</v>
      </c>
    </row>
    <row r="42" spans="1:27" x14ac:dyDescent="0.25">
      <c r="A42" s="23" t="s">
        <v>63</v>
      </c>
      <c r="B42" s="17" t="s">
        <v>64</v>
      </c>
      <c r="C42" s="32">
        <v>-342520733</v>
      </c>
      <c r="D42" s="32"/>
      <c r="E42" s="33"/>
      <c r="F42" s="34"/>
      <c r="G42" s="34">
        <v>-369191932</v>
      </c>
      <c r="H42" s="34">
        <f>+G43+H60</f>
        <v>-374512689</v>
      </c>
      <c r="I42" s="34">
        <f>+H43+I60</f>
        <v>-375505502</v>
      </c>
      <c r="J42" s="34">
        <f>+G42</f>
        <v>-369191932</v>
      </c>
      <c r="K42" s="34">
        <f>+I43+K60</f>
        <v>-381380720</v>
      </c>
      <c r="L42" s="34">
        <f>+K43+L60</f>
        <v>-384204212</v>
      </c>
      <c r="M42" s="34">
        <f>+L43+M60</f>
        <v>-388782826</v>
      </c>
      <c r="N42" s="34">
        <f>+K42</f>
        <v>-381380720</v>
      </c>
      <c r="O42" s="34">
        <f>+M43+O60</f>
        <v>-393704089</v>
      </c>
      <c r="P42" s="34">
        <f>+O43+P60</f>
        <v>-393743543</v>
      </c>
      <c r="Q42" s="34">
        <f>+P43+Q60</f>
        <v>-388778244</v>
      </c>
      <c r="R42" s="34">
        <f>+O42</f>
        <v>-393704089</v>
      </c>
      <c r="S42" s="34">
        <f>+Q43+S60</f>
        <v>-397564813</v>
      </c>
      <c r="T42" s="34">
        <f>+S43+T60</f>
        <v>-397564813</v>
      </c>
      <c r="U42" s="34">
        <f>+T43+U60</f>
        <v>-397564813</v>
      </c>
      <c r="V42" s="34">
        <f>+S42</f>
        <v>-397564813</v>
      </c>
      <c r="W42" s="34">
        <f>+G42</f>
        <v>-369191932</v>
      </c>
      <c r="X42" s="34"/>
      <c r="Y42" s="34">
        <f>+W42-X42</f>
        <v>-369191932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-369974505</v>
      </c>
      <c r="D43" s="44">
        <f t="shared" ref="D43:AA43" si="4">+D41+D42</f>
        <v>0</v>
      </c>
      <c r="E43" s="45">
        <f t="shared" si="4"/>
        <v>-6943266</v>
      </c>
      <c r="F43" s="46">
        <f t="shared" si="4"/>
        <v>-27640014</v>
      </c>
      <c r="G43" s="46">
        <f t="shared" si="4"/>
        <v>-374512689</v>
      </c>
      <c r="H43" s="46">
        <f t="shared" si="4"/>
        <v>-375505502</v>
      </c>
      <c r="I43" s="46">
        <f t="shared" si="4"/>
        <v>-381380720</v>
      </c>
      <c r="J43" s="46">
        <f>+I43</f>
        <v>-381380720</v>
      </c>
      <c r="K43" s="46">
        <f t="shared" si="4"/>
        <v>-384204212</v>
      </c>
      <c r="L43" s="46">
        <f t="shared" si="4"/>
        <v>-388782826</v>
      </c>
      <c r="M43" s="46">
        <f t="shared" si="4"/>
        <v>-393704089</v>
      </c>
      <c r="N43" s="46">
        <f>+M43</f>
        <v>-393704089</v>
      </c>
      <c r="O43" s="46">
        <f t="shared" si="4"/>
        <v>-393743543</v>
      </c>
      <c r="P43" s="46">
        <f t="shared" si="4"/>
        <v>-388778244</v>
      </c>
      <c r="Q43" s="46">
        <f t="shared" si="4"/>
        <v>-397564813</v>
      </c>
      <c r="R43" s="46">
        <f>+Q43</f>
        <v>-397564813</v>
      </c>
      <c r="S43" s="46">
        <f t="shared" si="4"/>
        <v>-397564813</v>
      </c>
      <c r="T43" s="46">
        <f t="shared" si="4"/>
        <v>-397564813</v>
      </c>
      <c r="U43" s="46">
        <f t="shared" si="4"/>
        <v>-397564813</v>
      </c>
      <c r="V43" s="46">
        <f>+U43</f>
        <v>-397564813</v>
      </c>
      <c r="W43" s="46">
        <f>+V43</f>
        <v>-397564813</v>
      </c>
      <c r="X43" s="46">
        <f t="shared" si="4"/>
        <v>-13059534</v>
      </c>
      <c r="Y43" s="46">
        <f t="shared" si="4"/>
        <v>-384505279</v>
      </c>
      <c r="Z43" s="47">
        <f>+IF(X43&lt;&gt;0,+(Y43/X43)*100,0)</f>
        <v>2944.2496110504403</v>
      </c>
      <c r="AA43" s="48">
        <f t="shared" si="4"/>
        <v>-27640014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-369191932</v>
      </c>
      <c r="J60">
        <v>-369191932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-86530198</v>
      </c>
      <c r="D14" s="18"/>
      <c r="E14" s="19">
        <v>-67275360</v>
      </c>
      <c r="F14" s="20">
        <v>-67275360</v>
      </c>
      <c r="G14" s="20">
        <v>-6648853</v>
      </c>
      <c r="H14" s="20">
        <v>-2539264</v>
      </c>
      <c r="I14" s="20">
        <v>-11978510</v>
      </c>
      <c r="J14" s="20">
        <v>-21166627</v>
      </c>
      <c r="K14" s="20">
        <v>-7756653</v>
      </c>
      <c r="L14" s="20">
        <v>-553170</v>
      </c>
      <c r="M14" s="20">
        <v>-10435104</v>
      </c>
      <c r="N14" s="20">
        <v>-18744927</v>
      </c>
      <c r="O14" s="20">
        <v>-210454</v>
      </c>
      <c r="P14" s="20">
        <v>-6148537</v>
      </c>
      <c r="Q14" s="20">
        <v>-10501802</v>
      </c>
      <c r="R14" s="20">
        <v>-16860793</v>
      </c>
      <c r="S14" s="20"/>
      <c r="T14" s="20"/>
      <c r="U14" s="20"/>
      <c r="V14" s="20"/>
      <c r="W14" s="20">
        <v>-56772347</v>
      </c>
      <c r="X14" s="20">
        <v>-50456520</v>
      </c>
      <c r="Y14" s="20">
        <v>-6315827</v>
      </c>
      <c r="Z14" s="21">
        <v>12.517365446527029</v>
      </c>
      <c r="AA14" s="22">
        <v>-67275360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-86530198</v>
      </c>
      <c r="D17" s="26">
        <f>SUM(D6:D16)</f>
        <v>0</v>
      </c>
      <c r="E17" s="27">
        <f t="shared" si="0"/>
        <v>-67275360</v>
      </c>
      <c r="F17" s="28">
        <f t="shared" si="0"/>
        <v>-67275360</v>
      </c>
      <c r="G17" s="28">
        <f t="shared" si="0"/>
        <v>-6648853</v>
      </c>
      <c r="H17" s="28">
        <f t="shared" si="0"/>
        <v>-2539264</v>
      </c>
      <c r="I17" s="28">
        <f t="shared" si="0"/>
        <v>-11978510</v>
      </c>
      <c r="J17" s="28">
        <f t="shared" si="0"/>
        <v>-21166627</v>
      </c>
      <c r="K17" s="28">
        <f t="shared" si="0"/>
        <v>-7756653</v>
      </c>
      <c r="L17" s="28">
        <f t="shared" si="0"/>
        <v>-553170</v>
      </c>
      <c r="M17" s="28">
        <f t="shared" si="0"/>
        <v>-10435104</v>
      </c>
      <c r="N17" s="28">
        <f t="shared" si="0"/>
        <v>-18744927</v>
      </c>
      <c r="O17" s="28">
        <f t="shared" si="0"/>
        <v>-210454</v>
      </c>
      <c r="P17" s="28">
        <f t="shared" si="0"/>
        <v>-6148537</v>
      </c>
      <c r="Q17" s="28">
        <f t="shared" si="0"/>
        <v>-10501802</v>
      </c>
      <c r="R17" s="28">
        <f t="shared" si="0"/>
        <v>-16860793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-56772347</v>
      </c>
      <c r="X17" s="28">
        <f t="shared" si="0"/>
        <v>-50456520</v>
      </c>
      <c r="Y17" s="28">
        <f t="shared" si="0"/>
        <v>-6315827</v>
      </c>
      <c r="Z17" s="29">
        <f>+IF(X17&lt;&gt;0,+(Y17/X17)*100,0)</f>
        <v>12.517365446527029</v>
      </c>
      <c r="AA17" s="30">
        <f>SUM(AA6:AA16)</f>
        <v>-67275360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-86530198</v>
      </c>
      <c r="D41" s="32">
        <f>+D17+D30+D39</f>
        <v>0</v>
      </c>
      <c r="E41" s="33">
        <f t="shared" si="3"/>
        <v>-67275360</v>
      </c>
      <c r="F41" s="34">
        <f t="shared" si="3"/>
        <v>-67275360</v>
      </c>
      <c r="G41" s="34">
        <f t="shared" si="3"/>
        <v>-6648853</v>
      </c>
      <c r="H41" s="34">
        <f t="shared" si="3"/>
        <v>-2539264</v>
      </c>
      <c r="I41" s="34">
        <f t="shared" si="3"/>
        <v>-11978510</v>
      </c>
      <c r="J41" s="34">
        <f t="shared" si="3"/>
        <v>-21166627</v>
      </c>
      <c r="K41" s="34">
        <f t="shared" si="3"/>
        <v>-7756653</v>
      </c>
      <c r="L41" s="34">
        <f t="shared" si="3"/>
        <v>-553170</v>
      </c>
      <c r="M41" s="34">
        <f t="shared" si="3"/>
        <v>-10435104</v>
      </c>
      <c r="N41" s="34">
        <f t="shared" si="3"/>
        <v>-18744927</v>
      </c>
      <c r="O41" s="34">
        <f t="shared" si="3"/>
        <v>-210454</v>
      </c>
      <c r="P41" s="34">
        <f t="shared" si="3"/>
        <v>-6148537</v>
      </c>
      <c r="Q41" s="34">
        <f t="shared" si="3"/>
        <v>-10501802</v>
      </c>
      <c r="R41" s="34">
        <f t="shared" si="3"/>
        <v>-16860793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-56772347</v>
      </c>
      <c r="X41" s="34">
        <f t="shared" si="3"/>
        <v>-50456520</v>
      </c>
      <c r="Y41" s="34">
        <f t="shared" si="3"/>
        <v>-6315827</v>
      </c>
      <c r="Z41" s="35">
        <f>+IF(X41&lt;&gt;0,+(Y41/X41)*100,0)</f>
        <v>12.517365446527029</v>
      </c>
      <c r="AA41" s="36">
        <f>+AA17+AA30+AA39</f>
        <v>-67275360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-6648853</v>
      </c>
      <c r="I42" s="34">
        <f>+H43+I60</f>
        <v>-9188117</v>
      </c>
      <c r="J42" s="34">
        <f>+G42</f>
        <v>0</v>
      </c>
      <c r="K42" s="34">
        <f>+I43+K60</f>
        <v>-21166627</v>
      </c>
      <c r="L42" s="34">
        <f>+K43+L60</f>
        <v>-28923280</v>
      </c>
      <c r="M42" s="34">
        <f>+L43+M60</f>
        <v>-29476450</v>
      </c>
      <c r="N42" s="34">
        <f>+K42</f>
        <v>-21166627</v>
      </c>
      <c r="O42" s="34">
        <f>+M43+O60</f>
        <v>-39911554</v>
      </c>
      <c r="P42" s="34">
        <f>+O43+P60</f>
        <v>-40122008</v>
      </c>
      <c r="Q42" s="34">
        <f>+P43+Q60</f>
        <v>-46270545</v>
      </c>
      <c r="R42" s="34">
        <f>+O42</f>
        <v>-39911554</v>
      </c>
      <c r="S42" s="34">
        <f>+Q43+S60</f>
        <v>-56772347</v>
      </c>
      <c r="T42" s="34">
        <f>+S43+T60</f>
        <v>-56772347</v>
      </c>
      <c r="U42" s="34">
        <f>+T43+U60</f>
        <v>-56772347</v>
      </c>
      <c r="V42" s="34">
        <f>+S42</f>
        <v>-56772347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-86530198</v>
      </c>
      <c r="D43" s="44">
        <f t="shared" ref="D43:AA43" si="4">+D41+D42</f>
        <v>0</v>
      </c>
      <c r="E43" s="45">
        <f t="shared" si="4"/>
        <v>-67275360</v>
      </c>
      <c r="F43" s="46">
        <f t="shared" si="4"/>
        <v>-67275360</v>
      </c>
      <c r="G43" s="46">
        <f t="shared" si="4"/>
        <v>-6648853</v>
      </c>
      <c r="H43" s="46">
        <f t="shared" si="4"/>
        <v>-9188117</v>
      </c>
      <c r="I43" s="46">
        <f t="shared" si="4"/>
        <v>-21166627</v>
      </c>
      <c r="J43" s="46">
        <f>+I43</f>
        <v>-21166627</v>
      </c>
      <c r="K43" s="46">
        <f t="shared" si="4"/>
        <v>-28923280</v>
      </c>
      <c r="L43" s="46">
        <f t="shared" si="4"/>
        <v>-29476450</v>
      </c>
      <c r="M43" s="46">
        <f t="shared" si="4"/>
        <v>-39911554</v>
      </c>
      <c r="N43" s="46">
        <f>+M43</f>
        <v>-39911554</v>
      </c>
      <c r="O43" s="46">
        <f t="shared" si="4"/>
        <v>-40122008</v>
      </c>
      <c r="P43" s="46">
        <f t="shared" si="4"/>
        <v>-46270545</v>
      </c>
      <c r="Q43" s="46">
        <f t="shared" si="4"/>
        <v>-56772347</v>
      </c>
      <c r="R43" s="46">
        <f>+Q43</f>
        <v>-56772347</v>
      </c>
      <c r="S43" s="46">
        <f t="shared" si="4"/>
        <v>-56772347</v>
      </c>
      <c r="T43" s="46">
        <f t="shared" si="4"/>
        <v>-56772347</v>
      </c>
      <c r="U43" s="46">
        <f t="shared" si="4"/>
        <v>-56772347</v>
      </c>
      <c r="V43" s="46">
        <f>+U43</f>
        <v>-56772347</v>
      </c>
      <c r="W43" s="46">
        <f>+V43</f>
        <v>-56772347</v>
      </c>
      <c r="X43" s="46">
        <f t="shared" si="4"/>
        <v>-50456520</v>
      </c>
      <c r="Y43" s="46">
        <f t="shared" si="4"/>
        <v>-6315827</v>
      </c>
      <c r="Z43" s="47">
        <f>+IF(X43&lt;&gt;0,+(Y43/X43)*100,0)</f>
        <v>12.517365446527029</v>
      </c>
      <c r="AA43" s="48">
        <f t="shared" si="4"/>
        <v>-67275360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-145042935</v>
      </c>
      <c r="F14" s="20">
        <v>-139876160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-106872141</v>
      </c>
      <c r="Y14" s="20">
        <v>106872141</v>
      </c>
      <c r="Z14" s="21">
        <v>-100</v>
      </c>
      <c r="AA14" s="22">
        <v>-139876160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-145042935</v>
      </c>
      <c r="F17" s="28">
        <f t="shared" si="0"/>
        <v>-139876160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-106872141</v>
      </c>
      <c r="Y17" s="28">
        <f t="shared" si="0"/>
        <v>106872141</v>
      </c>
      <c r="Z17" s="29">
        <f>+IF(X17&lt;&gt;0,+(Y17/X17)*100,0)</f>
        <v>-100</v>
      </c>
      <c r="AA17" s="30">
        <f>SUM(AA6:AA16)</f>
        <v>-139876160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-145042935</v>
      </c>
      <c r="F41" s="34">
        <f t="shared" si="3"/>
        <v>-139876160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-106872141</v>
      </c>
      <c r="Y41" s="34">
        <f t="shared" si="3"/>
        <v>106872141</v>
      </c>
      <c r="Z41" s="35">
        <f>+IF(X41&lt;&gt;0,+(Y41/X41)*100,0)</f>
        <v>-100</v>
      </c>
      <c r="AA41" s="36">
        <f>+AA17+AA30+AA39</f>
        <v>-139876160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-145042935</v>
      </c>
      <c r="F43" s="46">
        <f t="shared" si="4"/>
        <v>-139876160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-106872141</v>
      </c>
      <c r="Y43" s="46">
        <f t="shared" si="4"/>
        <v>106872141</v>
      </c>
      <c r="Z43" s="47">
        <f>+IF(X43&lt;&gt;0,+(Y43/X43)*100,0)</f>
        <v>-100</v>
      </c>
      <c r="AA43" s="48">
        <f t="shared" si="4"/>
        <v>-139876160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1756101241</v>
      </c>
      <c r="D7" s="18"/>
      <c r="E7" s="19">
        <v>1959522611</v>
      </c>
      <c r="F7" s="20">
        <v>1877825686</v>
      </c>
      <c r="G7" s="20">
        <v>161170665</v>
      </c>
      <c r="H7" s="20">
        <v>164237694</v>
      </c>
      <c r="I7" s="20">
        <v>167568413</v>
      </c>
      <c r="J7" s="20">
        <v>492976772</v>
      </c>
      <c r="K7" s="20">
        <v>175850071</v>
      </c>
      <c r="L7" s="20">
        <v>145095081</v>
      </c>
      <c r="M7" s="20">
        <v>166995788</v>
      </c>
      <c r="N7" s="20">
        <v>487940940</v>
      </c>
      <c r="O7" s="20">
        <v>147055277</v>
      </c>
      <c r="P7" s="20">
        <v>151259382</v>
      </c>
      <c r="Q7" s="20">
        <v>153890546</v>
      </c>
      <c r="R7" s="20">
        <v>452205205</v>
      </c>
      <c r="S7" s="20"/>
      <c r="T7" s="20"/>
      <c r="U7" s="20"/>
      <c r="V7" s="20"/>
      <c r="W7" s="20">
        <v>1433122917</v>
      </c>
      <c r="X7" s="20">
        <v>1436963181</v>
      </c>
      <c r="Y7" s="20">
        <v>-3840264</v>
      </c>
      <c r="Z7" s="21">
        <v>-0.26724860113169457</v>
      </c>
      <c r="AA7" s="22">
        <v>1877825686</v>
      </c>
    </row>
    <row r="8" spans="1:27" x14ac:dyDescent="0.25">
      <c r="A8" s="23" t="s">
        <v>36</v>
      </c>
      <c r="B8" s="17" t="s">
        <v>32</v>
      </c>
      <c r="C8" s="18">
        <v>3461408</v>
      </c>
      <c r="D8" s="18"/>
      <c r="E8" s="19">
        <v>7841183</v>
      </c>
      <c r="F8" s="20">
        <v>7841183</v>
      </c>
      <c r="G8" s="20">
        <v>123351</v>
      </c>
      <c r="H8" s="20">
        <v>87094</v>
      </c>
      <c r="I8" s="20">
        <v>177076</v>
      </c>
      <c r="J8" s="20">
        <v>387521</v>
      </c>
      <c r="K8" s="20">
        <v>452645</v>
      </c>
      <c r="L8" s="20">
        <v>114358</v>
      </c>
      <c r="M8" s="20">
        <v>501620</v>
      </c>
      <c r="N8" s="20">
        <v>1068623</v>
      </c>
      <c r="O8" s="20">
        <v>106028</v>
      </c>
      <c r="P8" s="20">
        <v>66081</v>
      </c>
      <c r="Q8" s="20">
        <v>73740</v>
      </c>
      <c r="R8" s="20">
        <v>245849</v>
      </c>
      <c r="S8" s="20"/>
      <c r="T8" s="20"/>
      <c r="U8" s="20"/>
      <c r="V8" s="20"/>
      <c r="W8" s="20">
        <v>1701993</v>
      </c>
      <c r="X8" s="20">
        <v>5880870</v>
      </c>
      <c r="Y8" s="20">
        <v>-4178877</v>
      </c>
      <c r="Z8" s="21">
        <v>-71.058822929260472</v>
      </c>
      <c r="AA8" s="22">
        <v>7841183</v>
      </c>
    </row>
    <row r="9" spans="1:27" x14ac:dyDescent="0.25">
      <c r="A9" s="23" t="s">
        <v>37</v>
      </c>
      <c r="B9" s="17" t="s">
        <v>38</v>
      </c>
      <c r="C9" s="18">
        <v>12446600</v>
      </c>
      <c r="D9" s="18"/>
      <c r="E9" s="19">
        <v>2863689</v>
      </c>
      <c r="F9" s="20">
        <v>3355437</v>
      </c>
      <c r="G9" s="20">
        <v>1365925</v>
      </c>
      <c r="H9" s="20">
        <v>2369271</v>
      </c>
      <c r="I9" s="20">
        <v>1165592</v>
      </c>
      <c r="J9" s="20">
        <v>4900788</v>
      </c>
      <c r="K9" s="20">
        <v>1230215</v>
      </c>
      <c r="L9" s="20">
        <v>1274482</v>
      </c>
      <c r="M9" s="20">
        <v>2265458</v>
      </c>
      <c r="N9" s="20">
        <v>4770155</v>
      </c>
      <c r="O9" s="20">
        <v>1466335</v>
      </c>
      <c r="P9" s="20">
        <v>1365874</v>
      </c>
      <c r="Q9" s="20">
        <v>2264917</v>
      </c>
      <c r="R9" s="20">
        <v>5097126</v>
      </c>
      <c r="S9" s="20"/>
      <c r="T9" s="20"/>
      <c r="U9" s="20"/>
      <c r="V9" s="20"/>
      <c r="W9" s="20">
        <v>14768069</v>
      </c>
      <c r="X9" s="20">
        <v>2344469</v>
      </c>
      <c r="Y9" s="20">
        <v>12423600</v>
      </c>
      <c r="Z9" s="21">
        <v>529.91103742467908</v>
      </c>
      <c r="AA9" s="22">
        <v>3355437</v>
      </c>
    </row>
    <row r="10" spans="1:27" x14ac:dyDescent="0.25">
      <c r="A10" s="23" t="s">
        <v>39</v>
      </c>
      <c r="B10" s="17" t="s">
        <v>38</v>
      </c>
      <c r="C10" s="18">
        <v>7544000</v>
      </c>
      <c r="D10" s="18"/>
      <c r="E10" s="19">
        <v>38624351</v>
      </c>
      <c r="F10" s="20">
        <v>23850001</v>
      </c>
      <c r="G10" s="20">
        <v>18733306</v>
      </c>
      <c r="H10" s="20"/>
      <c r="I10" s="20"/>
      <c r="J10" s="20">
        <v>18733306</v>
      </c>
      <c r="K10" s="20"/>
      <c r="L10" s="20">
        <v>404071</v>
      </c>
      <c r="M10" s="20">
        <v>8338800</v>
      </c>
      <c r="N10" s="20">
        <v>8742871</v>
      </c>
      <c r="O10" s="20"/>
      <c r="P10" s="20"/>
      <c r="Q10" s="20">
        <v>4114000</v>
      </c>
      <c r="R10" s="20">
        <v>4114000</v>
      </c>
      <c r="S10" s="20"/>
      <c r="T10" s="20"/>
      <c r="U10" s="20"/>
      <c r="V10" s="20"/>
      <c r="W10" s="20">
        <v>31590177</v>
      </c>
      <c r="X10" s="20">
        <v>23058533</v>
      </c>
      <c r="Y10" s="20">
        <v>8531644</v>
      </c>
      <c r="Z10" s="21">
        <v>36.999942711012885</v>
      </c>
      <c r="AA10" s="22">
        <v>23850001</v>
      </c>
    </row>
    <row r="11" spans="1:27" x14ac:dyDescent="0.25">
      <c r="A11" s="23" t="s">
        <v>40</v>
      </c>
      <c r="B11" s="17" t="s">
        <v>32</v>
      </c>
      <c r="C11" s="18">
        <v>2822852</v>
      </c>
      <c r="D11" s="18"/>
      <c r="E11" s="19">
        <v>33793025</v>
      </c>
      <c r="F11" s="20">
        <v>33796483</v>
      </c>
      <c r="G11" s="20">
        <v>417276</v>
      </c>
      <c r="H11" s="20">
        <v>366249</v>
      </c>
      <c r="I11" s="20">
        <v>359031</v>
      </c>
      <c r="J11" s="20">
        <v>1142556</v>
      </c>
      <c r="K11" s="20">
        <v>469795</v>
      </c>
      <c r="L11" s="20">
        <v>358255</v>
      </c>
      <c r="M11" s="20">
        <v>386982</v>
      </c>
      <c r="N11" s="20">
        <v>1215032</v>
      </c>
      <c r="O11" s="20">
        <v>349680</v>
      </c>
      <c r="P11" s="20">
        <v>260272</v>
      </c>
      <c r="Q11" s="20">
        <v>441282</v>
      </c>
      <c r="R11" s="20">
        <v>1051234</v>
      </c>
      <c r="S11" s="20"/>
      <c r="T11" s="20"/>
      <c r="U11" s="20"/>
      <c r="V11" s="20"/>
      <c r="W11" s="20">
        <v>3408822</v>
      </c>
      <c r="X11" s="20">
        <v>25346147</v>
      </c>
      <c r="Y11" s="20">
        <v>-21937325</v>
      </c>
      <c r="Z11" s="21">
        <v>-86.55092626109996</v>
      </c>
      <c r="AA11" s="22">
        <v>33796483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-1408513891</v>
      </c>
      <c r="D14" s="18"/>
      <c r="E14" s="19">
        <v>-1611434016</v>
      </c>
      <c r="F14" s="20">
        <v>-1601665722</v>
      </c>
      <c r="G14" s="20">
        <v>-153139349</v>
      </c>
      <c r="H14" s="20">
        <v>-169259720</v>
      </c>
      <c r="I14" s="20">
        <v>-166209785</v>
      </c>
      <c r="J14" s="20">
        <v>-488608854</v>
      </c>
      <c r="K14" s="20">
        <v>-140245166</v>
      </c>
      <c r="L14" s="20">
        <v>-123151697</v>
      </c>
      <c r="M14" s="20">
        <v>-125829725</v>
      </c>
      <c r="N14" s="20">
        <v>-389226588</v>
      </c>
      <c r="O14" s="20">
        <v>-112421692</v>
      </c>
      <c r="P14" s="20">
        <v>-107856887</v>
      </c>
      <c r="Q14" s="20">
        <v>-119470404</v>
      </c>
      <c r="R14" s="20">
        <v>-339748983</v>
      </c>
      <c r="S14" s="20"/>
      <c r="T14" s="20"/>
      <c r="U14" s="20"/>
      <c r="V14" s="20"/>
      <c r="W14" s="20">
        <v>-1217584425</v>
      </c>
      <c r="X14" s="20">
        <v>-1204668192</v>
      </c>
      <c r="Y14" s="20">
        <v>-12916233</v>
      </c>
      <c r="Z14" s="21">
        <v>1.0721817912828233</v>
      </c>
      <c r="AA14" s="22">
        <v>-1601665722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373862210</v>
      </c>
      <c r="D17" s="26">
        <f>SUM(D6:D16)</f>
        <v>0</v>
      </c>
      <c r="E17" s="27">
        <f t="shared" si="0"/>
        <v>431210843</v>
      </c>
      <c r="F17" s="28">
        <f t="shared" si="0"/>
        <v>345003068</v>
      </c>
      <c r="G17" s="28">
        <f t="shared" si="0"/>
        <v>28671174</v>
      </c>
      <c r="H17" s="28">
        <f t="shared" si="0"/>
        <v>-2199412</v>
      </c>
      <c r="I17" s="28">
        <f t="shared" si="0"/>
        <v>3060327</v>
      </c>
      <c r="J17" s="28">
        <f t="shared" si="0"/>
        <v>29532089</v>
      </c>
      <c r="K17" s="28">
        <f t="shared" si="0"/>
        <v>37757560</v>
      </c>
      <c r="L17" s="28">
        <f t="shared" si="0"/>
        <v>24094550</v>
      </c>
      <c r="M17" s="28">
        <f t="shared" si="0"/>
        <v>52658923</v>
      </c>
      <c r="N17" s="28">
        <f t="shared" si="0"/>
        <v>114511033</v>
      </c>
      <c r="O17" s="28">
        <f t="shared" si="0"/>
        <v>36555628</v>
      </c>
      <c r="P17" s="28">
        <f t="shared" si="0"/>
        <v>45094722</v>
      </c>
      <c r="Q17" s="28">
        <f t="shared" si="0"/>
        <v>41314081</v>
      </c>
      <c r="R17" s="28">
        <f t="shared" si="0"/>
        <v>122964431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267007553</v>
      </c>
      <c r="X17" s="28">
        <f t="shared" si="0"/>
        <v>288925008</v>
      </c>
      <c r="Y17" s="28">
        <f t="shared" si="0"/>
        <v>-21917455</v>
      </c>
      <c r="Z17" s="29">
        <f>+IF(X17&lt;&gt;0,+(Y17/X17)*100,0)</f>
        <v>-7.5858629032208942</v>
      </c>
      <c r="AA17" s="30">
        <f>SUM(AA6:AA16)</f>
        <v>345003068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-28814328</v>
      </c>
      <c r="D28" s="18"/>
      <c r="E28" s="19">
        <v>-88907072</v>
      </c>
      <c r="F28" s="20">
        <v>-91753768</v>
      </c>
      <c r="G28" s="20">
        <v>-4515062</v>
      </c>
      <c r="H28" s="20"/>
      <c r="I28" s="20">
        <v>-766386</v>
      </c>
      <c r="J28" s="20">
        <v>-5281448</v>
      </c>
      <c r="K28" s="20">
        <v>-8490768</v>
      </c>
      <c r="L28" s="20">
        <v>-3061934</v>
      </c>
      <c r="M28" s="20">
        <v>-6605976</v>
      </c>
      <c r="N28" s="20">
        <v>-18158678</v>
      </c>
      <c r="O28" s="20">
        <v>-688727</v>
      </c>
      <c r="P28" s="20">
        <v>-2361576</v>
      </c>
      <c r="Q28" s="20">
        <v>-3378974</v>
      </c>
      <c r="R28" s="20">
        <v>-6429277</v>
      </c>
      <c r="S28" s="20"/>
      <c r="T28" s="20"/>
      <c r="U28" s="20"/>
      <c r="V28" s="20"/>
      <c r="W28" s="20">
        <v>-29869403</v>
      </c>
      <c r="X28" s="20">
        <v>-67818969</v>
      </c>
      <c r="Y28" s="20">
        <v>37949566</v>
      </c>
      <c r="Z28" s="21">
        <v>-55.957155585777187</v>
      </c>
      <c r="AA28" s="22">
        <v>-91753768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-28814328</v>
      </c>
      <c r="D30" s="26">
        <f t="shared" ref="D30:Y30" si="1">SUM(D21:D29)</f>
        <v>0</v>
      </c>
      <c r="E30" s="27">
        <f t="shared" si="1"/>
        <v>-88907072</v>
      </c>
      <c r="F30" s="28">
        <f t="shared" si="1"/>
        <v>-91753768</v>
      </c>
      <c r="G30" s="28">
        <f t="shared" si="1"/>
        <v>-4515062</v>
      </c>
      <c r="H30" s="28">
        <f t="shared" si="1"/>
        <v>0</v>
      </c>
      <c r="I30" s="28">
        <f t="shared" si="1"/>
        <v>-766386</v>
      </c>
      <c r="J30" s="28">
        <f t="shared" si="1"/>
        <v>-5281448</v>
      </c>
      <c r="K30" s="28">
        <f t="shared" si="1"/>
        <v>-8490768</v>
      </c>
      <c r="L30" s="28">
        <f t="shared" si="1"/>
        <v>-3061934</v>
      </c>
      <c r="M30" s="28">
        <f t="shared" si="1"/>
        <v>-6605976</v>
      </c>
      <c r="N30" s="28">
        <f t="shared" si="1"/>
        <v>-18158678</v>
      </c>
      <c r="O30" s="28">
        <f t="shared" si="1"/>
        <v>-688727</v>
      </c>
      <c r="P30" s="28">
        <f t="shared" si="1"/>
        <v>-2361576</v>
      </c>
      <c r="Q30" s="28">
        <f t="shared" si="1"/>
        <v>-3378974</v>
      </c>
      <c r="R30" s="28">
        <f t="shared" si="1"/>
        <v>-6429277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-29869403</v>
      </c>
      <c r="X30" s="28">
        <f t="shared" si="1"/>
        <v>-67818969</v>
      </c>
      <c r="Y30" s="28">
        <f t="shared" si="1"/>
        <v>37949566</v>
      </c>
      <c r="Z30" s="29">
        <f>+IF(X30&lt;&gt;0,+(Y30/X30)*100,0)</f>
        <v>-55.957155585777187</v>
      </c>
      <c r="AA30" s="30">
        <f>SUM(AA21:AA29)</f>
        <v>-91753768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345047882</v>
      </c>
      <c r="D41" s="32">
        <f>+D17+D30+D39</f>
        <v>0</v>
      </c>
      <c r="E41" s="33">
        <f t="shared" si="3"/>
        <v>342303771</v>
      </c>
      <c r="F41" s="34">
        <f t="shared" si="3"/>
        <v>253249300</v>
      </c>
      <c r="G41" s="34">
        <f t="shared" si="3"/>
        <v>24156112</v>
      </c>
      <c r="H41" s="34">
        <f t="shared" si="3"/>
        <v>-2199412</v>
      </c>
      <c r="I41" s="34">
        <f t="shared" si="3"/>
        <v>2293941</v>
      </c>
      <c r="J41" s="34">
        <f t="shared" si="3"/>
        <v>24250641</v>
      </c>
      <c r="K41" s="34">
        <f t="shared" si="3"/>
        <v>29266792</v>
      </c>
      <c r="L41" s="34">
        <f t="shared" si="3"/>
        <v>21032616</v>
      </c>
      <c r="M41" s="34">
        <f t="shared" si="3"/>
        <v>46052947</v>
      </c>
      <c r="N41" s="34">
        <f t="shared" si="3"/>
        <v>96352355</v>
      </c>
      <c r="O41" s="34">
        <f t="shared" si="3"/>
        <v>35866901</v>
      </c>
      <c r="P41" s="34">
        <f t="shared" si="3"/>
        <v>42733146</v>
      </c>
      <c r="Q41" s="34">
        <f t="shared" si="3"/>
        <v>37935107</v>
      </c>
      <c r="R41" s="34">
        <f t="shared" si="3"/>
        <v>116535154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237138150</v>
      </c>
      <c r="X41" s="34">
        <f t="shared" si="3"/>
        <v>221106039</v>
      </c>
      <c r="Y41" s="34">
        <f t="shared" si="3"/>
        <v>16032111</v>
      </c>
      <c r="Z41" s="35">
        <f>+IF(X41&lt;&gt;0,+(Y41/X41)*100,0)</f>
        <v>7.2508697964599689</v>
      </c>
      <c r="AA41" s="36">
        <f>+AA17+AA30+AA39</f>
        <v>253249300</v>
      </c>
    </row>
    <row r="42" spans="1:27" x14ac:dyDescent="0.25">
      <c r="A42" s="23" t="s">
        <v>63</v>
      </c>
      <c r="B42" s="17" t="s">
        <v>64</v>
      </c>
      <c r="C42" s="32">
        <v>1178573829</v>
      </c>
      <c r="D42" s="32"/>
      <c r="E42" s="33">
        <v>1226188243</v>
      </c>
      <c r="F42" s="34">
        <v>1513659070</v>
      </c>
      <c r="G42" s="34">
        <v>1513659072</v>
      </c>
      <c r="H42" s="34">
        <f>+G43+H60</f>
        <v>1537815184</v>
      </c>
      <c r="I42" s="34">
        <f>+H43+I60</f>
        <v>1535615772</v>
      </c>
      <c r="J42" s="34">
        <f>+G42</f>
        <v>1513659072</v>
      </c>
      <c r="K42" s="34">
        <f>+I43+K60</f>
        <v>1537909713</v>
      </c>
      <c r="L42" s="34">
        <f>+K43+L60</f>
        <v>1567176505</v>
      </c>
      <c r="M42" s="34">
        <f>+L43+M60</f>
        <v>1588209121</v>
      </c>
      <c r="N42" s="34">
        <f>+K42</f>
        <v>1537909713</v>
      </c>
      <c r="O42" s="34">
        <f>+M43+O60</f>
        <v>1634262068</v>
      </c>
      <c r="P42" s="34">
        <f>+O43+P60</f>
        <v>1670128969</v>
      </c>
      <c r="Q42" s="34">
        <f>+P43+Q60</f>
        <v>1712862115</v>
      </c>
      <c r="R42" s="34">
        <f>+O42</f>
        <v>1634262068</v>
      </c>
      <c r="S42" s="34">
        <f>+Q43+S60</f>
        <v>1750797222</v>
      </c>
      <c r="T42" s="34">
        <f>+S43+T60</f>
        <v>1750797222</v>
      </c>
      <c r="U42" s="34">
        <f>+T43+U60</f>
        <v>1750797222</v>
      </c>
      <c r="V42" s="34">
        <f>+S42</f>
        <v>1750797222</v>
      </c>
      <c r="W42" s="34">
        <f>+G42</f>
        <v>1513659072</v>
      </c>
      <c r="X42" s="34">
        <v>1513659070</v>
      </c>
      <c r="Y42" s="34">
        <f>+W42-X42</f>
        <v>2</v>
      </c>
      <c r="Z42" s="35">
        <f>+IF(X42&lt;&gt;0,+(Y42/X42)*100,0)</f>
        <v>1.3213015002116692E-7</v>
      </c>
      <c r="AA42" s="36">
        <v>1513659070</v>
      </c>
    </row>
    <row r="43" spans="1:27" x14ac:dyDescent="0.25">
      <c r="A43" s="42" t="s">
        <v>65</v>
      </c>
      <c r="B43" s="43" t="s">
        <v>64</v>
      </c>
      <c r="C43" s="44">
        <f>+C41+C42</f>
        <v>1523621711</v>
      </c>
      <c r="D43" s="44">
        <f t="shared" ref="D43:AA43" si="4">+D41+D42</f>
        <v>0</v>
      </c>
      <c r="E43" s="45">
        <f t="shared" si="4"/>
        <v>1568492014</v>
      </c>
      <c r="F43" s="46">
        <f t="shared" si="4"/>
        <v>1766908370</v>
      </c>
      <c r="G43" s="46">
        <f t="shared" si="4"/>
        <v>1537815184</v>
      </c>
      <c r="H43" s="46">
        <f t="shared" si="4"/>
        <v>1535615772</v>
      </c>
      <c r="I43" s="46">
        <f t="shared" si="4"/>
        <v>1537909713</v>
      </c>
      <c r="J43" s="46">
        <f>+I43</f>
        <v>1537909713</v>
      </c>
      <c r="K43" s="46">
        <f t="shared" si="4"/>
        <v>1567176505</v>
      </c>
      <c r="L43" s="46">
        <f t="shared" si="4"/>
        <v>1588209121</v>
      </c>
      <c r="M43" s="46">
        <f t="shared" si="4"/>
        <v>1634262068</v>
      </c>
      <c r="N43" s="46">
        <f>+M43</f>
        <v>1634262068</v>
      </c>
      <c r="O43" s="46">
        <f t="shared" si="4"/>
        <v>1670128969</v>
      </c>
      <c r="P43" s="46">
        <f t="shared" si="4"/>
        <v>1712862115</v>
      </c>
      <c r="Q43" s="46">
        <f t="shared" si="4"/>
        <v>1750797222</v>
      </c>
      <c r="R43" s="46">
        <f>+Q43</f>
        <v>1750797222</v>
      </c>
      <c r="S43" s="46">
        <f t="shared" si="4"/>
        <v>1750797222</v>
      </c>
      <c r="T43" s="46">
        <f t="shared" si="4"/>
        <v>1750797222</v>
      </c>
      <c r="U43" s="46">
        <f t="shared" si="4"/>
        <v>1750797222</v>
      </c>
      <c r="V43" s="46">
        <f>+U43</f>
        <v>1750797222</v>
      </c>
      <c r="W43" s="46">
        <f>+V43</f>
        <v>1750797222</v>
      </c>
      <c r="X43" s="46">
        <f t="shared" si="4"/>
        <v>1734765109</v>
      </c>
      <c r="Y43" s="46">
        <f t="shared" si="4"/>
        <v>16032113</v>
      </c>
      <c r="Z43" s="47">
        <f>+IF(X43&lt;&gt;0,+(Y43/X43)*100,0)</f>
        <v>0.92416621229151086</v>
      </c>
      <c r="AA43" s="48">
        <f t="shared" si="4"/>
        <v>1766908370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1513659072</v>
      </c>
      <c r="J60">
        <v>1513659072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-693000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-693000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-693000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-693000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78689303</v>
      </c>
      <c r="D7" s="18"/>
      <c r="E7" s="19">
        <v>131412960</v>
      </c>
      <c r="F7" s="20">
        <v>131412960</v>
      </c>
      <c r="G7" s="20">
        <v>9475886</v>
      </c>
      <c r="H7" s="20">
        <v>11639652</v>
      </c>
      <c r="I7" s="20">
        <v>10717769</v>
      </c>
      <c r="J7" s="20">
        <v>31833307</v>
      </c>
      <c r="K7" s="20">
        <v>4682507</v>
      </c>
      <c r="L7" s="20">
        <v>10618041</v>
      </c>
      <c r="M7" s="20">
        <v>6528895</v>
      </c>
      <c r="N7" s="20">
        <v>21829443</v>
      </c>
      <c r="O7" s="20">
        <v>11444235</v>
      </c>
      <c r="P7" s="20">
        <v>9239890</v>
      </c>
      <c r="Q7" s="20">
        <v>10397919</v>
      </c>
      <c r="R7" s="20">
        <v>31082044</v>
      </c>
      <c r="S7" s="20"/>
      <c r="T7" s="20"/>
      <c r="U7" s="20"/>
      <c r="V7" s="20"/>
      <c r="W7" s="20">
        <v>84744794</v>
      </c>
      <c r="X7" s="20">
        <v>98559720</v>
      </c>
      <c r="Y7" s="20">
        <v>-13814926</v>
      </c>
      <c r="Z7" s="21">
        <v>-14.016807271773905</v>
      </c>
      <c r="AA7" s="22">
        <v>131412960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30240</v>
      </c>
      <c r="F8" s="20">
        <v>30240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22680</v>
      </c>
      <c r="Y8" s="20">
        <v>-22680</v>
      </c>
      <c r="Z8" s="21">
        <v>-100</v>
      </c>
      <c r="AA8" s="22">
        <v>30240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-48198555</v>
      </c>
      <c r="D14" s="18"/>
      <c r="E14" s="19">
        <v>-149682805</v>
      </c>
      <c r="F14" s="20">
        <v>-136545100</v>
      </c>
      <c r="G14" s="20">
        <v>-21877443</v>
      </c>
      <c r="H14" s="20">
        <v>-1832421</v>
      </c>
      <c r="I14" s="20">
        <v>-4078724</v>
      </c>
      <c r="J14" s="20">
        <v>-27788588</v>
      </c>
      <c r="K14" s="20">
        <v>-4618092</v>
      </c>
      <c r="L14" s="20">
        <v>-4713112</v>
      </c>
      <c r="M14" s="20">
        <v>-15422553</v>
      </c>
      <c r="N14" s="20">
        <v>-24753757</v>
      </c>
      <c r="O14" s="20"/>
      <c r="P14" s="20">
        <v>-4240662</v>
      </c>
      <c r="Q14" s="20">
        <v>-19405056</v>
      </c>
      <c r="R14" s="20">
        <v>-23645718</v>
      </c>
      <c r="S14" s="20"/>
      <c r="T14" s="20"/>
      <c r="U14" s="20"/>
      <c r="V14" s="20"/>
      <c r="W14" s="20">
        <v>-76188063</v>
      </c>
      <c r="X14" s="20">
        <v>-107007021</v>
      </c>
      <c r="Y14" s="20">
        <v>30818958</v>
      </c>
      <c r="Z14" s="21">
        <v>-28.800874664102651</v>
      </c>
      <c r="AA14" s="22">
        <v>-136545100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-5904384</v>
      </c>
      <c r="F15" s="20">
        <v>-5904384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-4428288</v>
      </c>
      <c r="Y15" s="20">
        <v>4428288</v>
      </c>
      <c r="Z15" s="21">
        <v>-100</v>
      </c>
      <c r="AA15" s="22">
        <v>-5904384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30490748</v>
      </c>
      <c r="D17" s="26">
        <f>SUM(D6:D16)</f>
        <v>0</v>
      </c>
      <c r="E17" s="27">
        <f t="shared" si="0"/>
        <v>-4143989</v>
      </c>
      <c r="F17" s="28">
        <f t="shared" si="0"/>
        <v>8993716</v>
      </c>
      <c r="G17" s="28">
        <f t="shared" si="0"/>
        <v>-12401557</v>
      </c>
      <c r="H17" s="28">
        <f t="shared" si="0"/>
        <v>9807231</v>
      </c>
      <c r="I17" s="28">
        <f t="shared" si="0"/>
        <v>6639045</v>
      </c>
      <c r="J17" s="28">
        <f t="shared" si="0"/>
        <v>4044719</v>
      </c>
      <c r="K17" s="28">
        <f t="shared" si="0"/>
        <v>64415</v>
      </c>
      <c r="L17" s="28">
        <f t="shared" si="0"/>
        <v>5904929</v>
      </c>
      <c r="M17" s="28">
        <f t="shared" si="0"/>
        <v>-8893658</v>
      </c>
      <c r="N17" s="28">
        <f t="shared" si="0"/>
        <v>-2924314</v>
      </c>
      <c r="O17" s="28">
        <f t="shared" si="0"/>
        <v>11444235</v>
      </c>
      <c r="P17" s="28">
        <f t="shared" si="0"/>
        <v>4999228</v>
      </c>
      <c r="Q17" s="28">
        <f t="shared" si="0"/>
        <v>-9007137</v>
      </c>
      <c r="R17" s="28">
        <f t="shared" si="0"/>
        <v>7436326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8556731</v>
      </c>
      <c r="X17" s="28">
        <f t="shared" si="0"/>
        <v>2147094</v>
      </c>
      <c r="Y17" s="28">
        <f t="shared" si="0"/>
        <v>6409637</v>
      </c>
      <c r="Z17" s="29">
        <f>+IF(X17&lt;&gt;0,+(Y17/X17)*100,0)</f>
        <v>298.52614743462561</v>
      </c>
      <c r="AA17" s="30">
        <f>SUM(AA6:AA16)</f>
        <v>8993716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-18000000</v>
      </c>
      <c r="F28" s="20">
        <v>-18000000</v>
      </c>
      <c r="G28" s="20"/>
      <c r="H28" s="20">
        <v>-6461627</v>
      </c>
      <c r="I28" s="20"/>
      <c r="J28" s="20">
        <v>-6461627</v>
      </c>
      <c r="K28" s="20"/>
      <c r="L28" s="20"/>
      <c r="M28" s="20">
        <v>-6603455</v>
      </c>
      <c r="N28" s="20">
        <v>-6603455</v>
      </c>
      <c r="O28" s="20"/>
      <c r="P28" s="20"/>
      <c r="Q28" s="20"/>
      <c r="R28" s="20"/>
      <c r="S28" s="20"/>
      <c r="T28" s="20"/>
      <c r="U28" s="20"/>
      <c r="V28" s="20"/>
      <c r="W28" s="20">
        <v>-13065082</v>
      </c>
      <c r="X28" s="20">
        <v>-13500000</v>
      </c>
      <c r="Y28" s="20">
        <v>434918</v>
      </c>
      <c r="Z28" s="21">
        <v>-3.2216148148148145</v>
      </c>
      <c r="AA28" s="22">
        <v>-18000000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-18000000</v>
      </c>
      <c r="F30" s="28">
        <f t="shared" si="1"/>
        <v>-18000000</v>
      </c>
      <c r="G30" s="28">
        <f t="shared" si="1"/>
        <v>0</v>
      </c>
      <c r="H30" s="28">
        <f t="shared" si="1"/>
        <v>-6461627</v>
      </c>
      <c r="I30" s="28">
        <f t="shared" si="1"/>
        <v>0</v>
      </c>
      <c r="J30" s="28">
        <f t="shared" si="1"/>
        <v>-6461627</v>
      </c>
      <c r="K30" s="28">
        <f t="shared" si="1"/>
        <v>0</v>
      </c>
      <c r="L30" s="28">
        <f t="shared" si="1"/>
        <v>0</v>
      </c>
      <c r="M30" s="28">
        <f t="shared" si="1"/>
        <v>-6603455</v>
      </c>
      <c r="N30" s="28">
        <f t="shared" si="1"/>
        <v>-6603455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-13065082</v>
      </c>
      <c r="X30" s="28">
        <f t="shared" si="1"/>
        <v>-13500000</v>
      </c>
      <c r="Y30" s="28">
        <f t="shared" si="1"/>
        <v>434918</v>
      </c>
      <c r="Z30" s="29">
        <f>+IF(X30&lt;&gt;0,+(Y30/X30)*100,0)</f>
        <v>-3.2216148148148145</v>
      </c>
      <c r="AA30" s="30">
        <f>SUM(AA21:AA29)</f>
        <v>-18000000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30490748</v>
      </c>
      <c r="D41" s="32">
        <f>+D17+D30+D39</f>
        <v>0</v>
      </c>
      <c r="E41" s="33">
        <f t="shared" si="3"/>
        <v>-22143989</v>
      </c>
      <c r="F41" s="34">
        <f t="shared" si="3"/>
        <v>-9006284</v>
      </c>
      <c r="G41" s="34">
        <f t="shared" si="3"/>
        <v>-12401557</v>
      </c>
      <c r="H41" s="34">
        <f t="shared" si="3"/>
        <v>3345604</v>
      </c>
      <c r="I41" s="34">
        <f t="shared" si="3"/>
        <v>6639045</v>
      </c>
      <c r="J41" s="34">
        <f t="shared" si="3"/>
        <v>-2416908</v>
      </c>
      <c r="K41" s="34">
        <f t="shared" si="3"/>
        <v>64415</v>
      </c>
      <c r="L41" s="34">
        <f t="shared" si="3"/>
        <v>5904929</v>
      </c>
      <c r="M41" s="34">
        <f t="shared" si="3"/>
        <v>-15497113</v>
      </c>
      <c r="N41" s="34">
        <f t="shared" si="3"/>
        <v>-9527769</v>
      </c>
      <c r="O41" s="34">
        <f t="shared" si="3"/>
        <v>11444235</v>
      </c>
      <c r="P41" s="34">
        <f t="shared" si="3"/>
        <v>4999228</v>
      </c>
      <c r="Q41" s="34">
        <f t="shared" si="3"/>
        <v>-9007137</v>
      </c>
      <c r="R41" s="34">
        <f t="shared" si="3"/>
        <v>7436326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-4508351</v>
      </c>
      <c r="X41" s="34">
        <f t="shared" si="3"/>
        <v>-11352906</v>
      </c>
      <c r="Y41" s="34">
        <f t="shared" si="3"/>
        <v>6844555</v>
      </c>
      <c r="Z41" s="35">
        <f>+IF(X41&lt;&gt;0,+(Y41/X41)*100,0)</f>
        <v>-60.289013227097975</v>
      </c>
      <c r="AA41" s="36">
        <f>+AA17+AA30+AA39</f>
        <v>-9006284</v>
      </c>
    </row>
    <row r="42" spans="1:27" x14ac:dyDescent="0.25">
      <c r="A42" s="23" t="s">
        <v>63</v>
      </c>
      <c r="B42" s="17" t="s">
        <v>64</v>
      </c>
      <c r="C42" s="32">
        <v>-62192727</v>
      </c>
      <c r="D42" s="32"/>
      <c r="E42" s="33"/>
      <c r="F42" s="34"/>
      <c r="G42" s="34">
        <v>-28650174</v>
      </c>
      <c r="H42" s="34">
        <f>+G43+H60</f>
        <v>-41051731</v>
      </c>
      <c r="I42" s="34">
        <f>+H43+I60</f>
        <v>-37706127</v>
      </c>
      <c r="J42" s="34">
        <f>+G42</f>
        <v>-28650174</v>
      </c>
      <c r="K42" s="34">
        <f>+I43+K60</f>
        <v>-31067082</v>
      </c>
      <c r="L42" s="34">
        <f>+K43+L60</f>
        <v>-31002667</v>
      </c>
      <c r="M42" s="34">
        <f>+L43+M60</f>
        <v>-25097738</v>
      </c>
      <c r="N42" s="34">
        <f>+K42</f>
        <v>-31067082</v>
      </c>
      <c r="O42" s="34">
        <f>+M43+O60</f>
        <v>-40594851</v>
      </c>
      <c r="P42" s="34">
        <f>+O43+P60</f>
        <v>-29150616</v>
      </c>
      <c r="Q42" s="34">
        <f>+P43+Q60</f>
        <v>-24151388</v>
      </c>
      <c r="R42" s="34">
        <f>+O42</f>
        <v>-40594851</v>
      </c>
      <c r="S42" s="34">
        <f>+Q43+S60</f>
        <v>-33158525</v>
      </c>
      <c r="T42" s="34">
        <f>+S43+T60</f>
        <v>-33158525</v>
      </c>
      <c r="U42" s="34">
        <f>+T43+U60</f>
        <v>-33158525</v>
      </c>
      <c r="V42" s="34">
        <f>+S42</f>
        <v>-33158525</v>
      </c>
      <c r="W42" s="34">
        <f>+G42</f>
        <v>-28650174</v>
      </c>
      <c r="X42" s="34"/>
      <c r="Y42" s="34">
        <f>+W42-X42</f>
        <v>-28650174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-31701979</v>
      </c>
      <c r="D43" s="44">
        <f t="shared" ref="D43:AA43" si="4">+D41+D42</f>
        <v>0</v>
      </c>
      <c r="E43" s="45">
        <f t="shared" si="4"/>
        <v>-22143989</v>
      </c>
      <c r="F43" s="46">
        <f t="shared" si="4"/>
        <v>-9006284</v>
      </c>
      <c r="G43" s="46">
        <f t="shared" si="4"/>
        <v>-41051731</v>
      </c>
      <c r="H43" s="46">
        <f t="shared" si="4"/>
        <v>-37706127</v>
      </c>
      <c r="I43" s="46">
        <f t="shared" si="4"/>
        <v>-31067082</v>
      </c>
      <c r="J43" s="46">
        <f>+I43</f>
        <v>-31067082</v>
      </c>
      <c r="K43" s="46">
        <f t="shared" si="4"/>
        <v>-31002667</v>
      </c>
      <c r="L43" s="46">
        <f t="shared" si="4"/>
        <v>-25097738</v>
      </c>
      <c r="M43" s="46">
        <f t="shared" si="4"/>
        <v>-40594851</v>
      </c>
      <c r="N43" s="46">
        <f>+M43</f>
        <v>-40594851</v>
      </c>
      <c r="O43" s="46">
        <f t="shared" si="4"/>
        <v>-29150616</v>
      </c>
      <c r="P43" s="46">
        <f t="shared" si="4"/>
        <v>-24151388</v>
      </c>
      <c r="Q43" s="46">
        <f t="shared" si="4"/>
        <v>-33158525</v>
      </c>
      <c r="R43" s="46">
        <f>+Q43</f>
        <v>-33158525</v>
      </c>
      <c r="S43" s="46">
        <f t="shared" si="4"/>
        <v>-33158525</v>
      </c>
      <c r="T43" s="46">
        <f t="shared" si="4"/>
        <v>-33158525</v>
      </c>
      <c r="U43" s="46">
        <f t="shared" si="4"/>
        <v>-33158525</v>
      </c>
      <c r="V43" s="46">
        <f>+U43</f>
        <v>-33158525</v>
      </c>
      <c r="W43" s="46">
        <f>+V43</f>
        <v>-33158525</v>
      </c>
      <c r="X43" s="46">
        <f t="shared" si="4"/>
        <v>-11352906</v>
      </c>
      <c r="Y43" s="46">
        <f t="shared" si="4"/>
        <v>-21805619</v>
      </c>
      <c r="Z43" s="47">
        <f>+IF(X43&lt;&gt;0,+(Y43/X43)*100,0)</f>
        <v>192.0708142919531</v>
      </c>
      <c r="AA43" s="48">
        <f t="shared" si="4"/>
        <v>-9006284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-28650174</v>
      </c>
      <c r="J60">
        <v>-28650174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135308100</v>
      </c>
      <c r="D7" s="18"/>
      <c r="E7" s="19">
        <v>286200591</v>
      </c>
      <c r="F7" s="20">
        <v>271933151</v>
      </c>
      <c r="G7" s="20">
        <v>8602876</v>
      </c>
      <c r="H7" s="20">
        <v>11243457</v>
      </c>
      <c r="I7" s="20">
        <v>10224670</v>
      </c>
      <c r="J7" s="20">
        <v>30071003</v>
      </c>
      <c r="K7" s="20">
        <v>12066946</v>
      </c>
      <c r="L7" s="20">
        <v>10402175</v>
      </c>
      <c r="M7" s="20"/>
      <c r="N7" s="20">
        <v>22469121</v>
      </c>
      <c r="O7" s="20"/>
      <c r="P7" s="20"/>
      <c r="Q7" s="20"/>
      <c r="R7" s="20"/>
      <c r="S7" s="20"/>
      <c r="T7" s="20"/>
      <c r="U7" s="20"/>
      <c r="V7" s="20"/>
      <c r="W7" s="20">
        <v>52540124</v>
      </c>
      <c r="X7" s="20">
        <v>203949864</v>
      </c>
      <c r="Y7" s="20">
        <v>-151409740</v>
      </c>
      <c r="Z7" s="21">
        <v>-74.238706038068258</v>
      </c>
      <c r="AA7" s="22">
        <v>271933151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/>
      <c r="H8" s="20"/>
      <c r="I8" s="20"/>
      <c r="J8" s="20"/>
      <c r="K8" s="20">
        <v>651</v>
      </c>
      <c r="L8" s="20"/>
      <c r="M8" s="20"/>
      <c r="N8" s="20">
        <v>651</v>
      </c>
      <c r="O8" s="20"/>
      <c r="P8" s="20"/>
      <c r="Q8" s="20"/>
      <c r="R8" s="20"/>
      <c r="S8" s="20"/>
      <c r="T8" s="20"/>
      <c r="U8" s="20"/>
      <c r="V8" s="20"/>
      <c r="W8" s="20">
        <v>651</v>
      </c>
      <c r="X8" s="20"/>
      <c r="Y8" s="20">
        <v>651</v>
      </c>
      <c r="Z8" s="21"/>
      <c r="AA8" s="22">
        <v>1</v>
      </c>
    </row>
    <row r="9" spans="1:27" x14ac:dyDescent="0.25">
      <c r="A9" s="23" t="s">
        <v>37</v>
      </c>
      <c r="B9" s="17" t="s">
        <v>38</v>
      </c>
      <c r="C9" s="18">
        <v>44997000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4000000</v>
      </c>
      <c r="G10" s="20"/>
      <c r="H10" s="20">
        <v>1800000</v>
      </c>
      <c r="I10" s="20"/>
      <c r="J10" s="20">
        <v>1800000</v>
      </c>
      <c r="K10" s="20"/>
      <c r="L10" s="20">
        <v>800000</v>
      </c>
      <c r="M10" s="20"/>
      <c r="N10" s="20">
        <v>800000</v>
      </c>
      <c r="O10" s="20"/>
      <c r="P10" s="20">
        <v>2800000</v>
      </c>
      <c r="Q10" s="20">
        <v>2000000</v>
      </c>
      <c r="R10" s="20">
        <v>4800000</v>
      </c>
      <c r="S10" s="20"/>
      <c r="T10" s="20"/>
      <c r="U10" s="20"/>
      <c r="V10" s="20"/>
      <c r="W10" s="20">
        <v>7400000</v>
      </c>
      <c r="X10" s="20">
        <v>2999997</v>
      </c>
      <c r="Y10" s="20">
        <v>4400003</v>
      </c>
      <c r="Z10" s="21">
        <v>146.66691333358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-241015473</v>
      </c>
      <c r="D14" s="18"/>
      <c r="E14" s="19">
        <v>-266606393</v>
      </c>
      <c r="F14" s="20">
        <v>-246481400</v>
      </c>
      <c r="G14" s="20">
        <v>-165589</v>
      </c>
      <c r="H14" s="20">
        <v>-998154</v>
      </c>
      <c r="I14" s="20">
        <v>-25456116</v>
      </c>
      <c r="J14" s="20">
        <v>-26619859</v>
      </c>
      <c r="K14" s="20">
        <v>-25995878</v>
      </c>
      <c r="L14" s="20">
        <v>-28098395</v>
      </c>
      <c r="M14" s="20">
        <v>-6767762</v>
      </c>
      <c r="N14" s="20">
        <v>-60862035</v>
      </c>
      <c r="O14" s="20">
        <v>-29166778</v>
      </c>
      <c r="P14" s="20">
        <v>-18402435</v>
      </c>
      <c r="Q14" s="20">
        <v>-29287713</v>
      </c>
      <c r="R14" s="20">
        <v>-76856926</v>
      </c>
      <c r="S14" s="20"/>
      <c r="T14" s="20"/>
      <c r="U14" s="20"/>
      <c r="V14" s="20"/>
      <c r="W14" s="20">
        <v>-164338820</v>
      </c>
      <c r="X14" s="20">
        <v>-184861035</v>
      </c>
      <c r="Y14" s="20">
        <v>20522215</v>
      </c>
      <c r="Z14" s="21">
        <v>-11.101428161970423</v>
      </c>
      <c r="AA14" s="22">
        <v>-246481400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-60710373</v>
      </c>
      <c r="D17" s="26">
        <f>SUM(D6:D16)</f>
        <v>0</v>
      </c>
      <c r="E17" s="27">
        <f t="shared" si="0"/>
        <v>19594199</v>
      </c>
      <c r="F17" s="28">
        <f t="shared" si="0"/>
        <v>29451752</v>
      </c>
      <c r="G17" s="28">
        <f t="shared" si="0"/>
        <v>8437287</v>
      </c>
      <c r="H17" s="28">
        <f t="shared" si="0"/>
        <v>12045303</v>
      </c>
      <c r="I17" s="28">
        <f t="shared" si="0"/>
        <v>-15231446</v>
      </c>
      <c r="J17" s="28">
        <f t="shared" si="0"/>
        <v>5251144</v>
      </c>
      <c r="K17" s="28">
        <f t="shared" si="0"/>
        <v>-13928281</v>
      </c>
      <c r="L17" s="28">
        <f t="shared" si="0"/>
        <v>-16896220</v>
      </c>
      <c r="M17" s="28">
        <f t="shared" si="0"/>
        <v>-6767762</v>
      </c>
      <c r="N17" s="28">
        <f t="shared" si="0"/>
        <v>-37592263</v>
      </c>
      <c r="O17" s="28">
        <f t="shared" si="0"/>
        <v>-29166778</v>
      </c>
      <c r="P17" s="28">
        <f t="shared" si="0"/>
        <v>-15602435</v>
      </c>
      <c r="Q17" s="28">
        <f t="shared" si="0"/>
        <v>-27287713</v>
      </c>
      <c r="R17" s="28">
        <f t="shared" si="0"/>
        <v>-72056926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-104398045</v>
      </c>
      <c r="X17" s="28">
        <f t="shared" si="0"/>
        <v>22088826</v>
      </c>
      <c r="Y17" s="28">
        <f t="shared" si="0"/>
        <v>-126486871</v>
      </c>
      <c r="Z17" s="29">
        <f>+IF(X17&lt;&gt;0,+(Y17/X17)*100,0)</f>
        <v>-572.62830989750205</v>
      </c>
      <c r="AA17" s="30">
        <f>SUM(AA6:AA16)</f>
        <v>29451752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-10928470</v>
      </c>
      <c r="F28" s="20">
        <v>-12230165</v>
      </c>
      <c r="G28" s="20"/>
      <c r="H28" s="20"/>
      <c r="I28" s="20">
        <v>-597731</v>
      </c>
      <c r="J28" s="20">
        <v>-597731</v>
      </c>
      <c r="K28" s="20">
        <v>-724932</v>
      </c>
      <c r="L28" s="20">
        <v>-1420704</v>
      </c>
      <c r="M28" s="20"/>
      <c r="N28" s="20">
        <v>-2145636</v>
      </c>
      <c r="O28" s="20"/>
      <c r="P28" s="20">
        <v>-1608468</v>
      </c>
      <c r="Q28" s="20">
        <v>-2107281</v>
      </c>
      <c r="R28" s="20">
        <v>-3715749</v>
      </c>
      <c r="S28" s="20"/>
      <c r="T28" s="20"/>
      <c r="U28" s="20"/>
      <c r="V28" s="20"/>
      <c r="W28" s="20">
        <v>-6459116</v>
      </c>
      <c r="X28" s="20">
        <v>-9172620</v>
      </c>
      <c r="Y28" s="20">
        <v>2713504</v>
      </c>
      <c r="Z28" s="21">
        <v>-29.582649232171399</v>
      </c>
      <c r="AA28" s="22">
        <v>-12230165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-10928470</v>
      </c>
      <c r="F30" s="28">
        <f t="shared" si="1"/>
        <v>-12230165</v>
      </c>
      <c r="G30" s="28">
        <f t="shared" si="1"/>
        <v>0</v>
      </c>
      <c r="H30" s="28">
        <f t="shared" si="1"/>
        <v>0</v>
      </c>
      <c r="I30" s="28">
        <f t="shared" si="1"/>
        <v>-597731</v>
      </c>
      <c r="J30" s="28">
        <f t="shared" si="1"/>
        <v>-597731</v>
      </c>
      <c r="K30" s="28">
        <f t="shared" si="1"/>
        <v>-724932</v>
      </c>
      <c r="L30" s="28">
        <f t="shared" si="1"/>
        <v>-1420704</v>
      </c>
      <c r="M30" s="28">
        <f t="shared" si="1"/>
        <v>0</v>
      </c>
      <c r="N30" s="28">
        <f t="shared" si="1"/>
        <v>-2145636</v>
      </c>
      <c r="O30" s="28">
        <f t="shared" si="1"/>
        <v>0</v>
      </c>
      <c r="P30" s="28">
        <f t="shared" si="1"/>
        <v>-1608468</v>
      </c>
      <c r="Q30" s="28">
        <f t="shared" si="1"/>
        <v>-2107281</v>
      </c>
      <c r="R30" s="28">
        <f t="shared" si="1"/>
        <v>-3715749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-6459116</v>
      </c>
      <c r="X30" s="28">
        <f t="shared" si="1"/>
        <v>-9172620</v>
      </c>
      <c r="Y30" s="28">
        <f t="shared" si="1"/>
        <v>2713504</v>
      </c>
      <c r="Z30" s="29">
        <f>+IF(X30&lt;&gt;0,+(Y30/X30)*100,0)</f>
        <v>-29.582649232171399</v>
      </c>
      <c r="AA30" s="30">
        <f>SUM(AA21:AA29)</f>
        <v>-12230165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-60710373</v>
      </c>
      <c r="D41" s="32">
        <f>+D17+D30+D39</f>
        <v>0</v>
      </c>
      <c r="E41" s="33">
        <f t="shared" si="3"/>
        <v>8665729</v>
      </c>
      <c r="F41" s="34">
        <f t="shared" si="3"/>
        <v>17221587</v>
      </c>
      <c r="G41" s="34">
        <f t="shared" si="3"/>
        <v>8437287</v>
      </c>
      <c r="H41" s="34">
        <f t="shared" si="3"/>
        <v>12045303</v>
      </c>
      <c r="I41" s="34">
        <f t="shared" si="3"/>
        <v>-15829177</v>
      </c>
      <c r="J41" s="34">
        <f t="shared" si="3"/>
        <v>4653413</v>
      </c>
      <c r="K41" s="34">
        <f t="shared" si="3"/>
        <v>-14653213</v>
      </c>
      <c r="L41" s="34">
        <f t="shared" si="3"/>
        <v>-18316924</v>
      </c>
      <c r="M41" s="34">
        <f t="shared" si="3"/>
        <v>-6767762</v>
      </c>
      <c r="N41" s="34">
        <f t="shared" si="3"/>
        <v>-39737899</v>
      </c>
      <c r="O41" s="34">
        <f t="shared" si="3"/>
        <v>-29166778</v>
      </c>
      <c r="P41" s="34">
        <f t="shared" si="3"/>
        <v>-17210903</v>
      </c>
      <c r="Q41" s="34">
        <f t="shared" si="3"/>
        <v>-29394994</v>
      </c>
      <c r="R41" s="34">
        <f t="shared" si="3"/>
        <v>-75772675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-110857161</v>
      </c>
      <c r="X41" s="34">
        <f t="shared" si="3"/>
        <v>12916206</v>
      </c>
      <c r="Y41" s="34">
        <f t="shared" si="3"/>
        <v>-123773367</v>
      </c>
      <c r="Z41" s="35">
        <f>+IF(X41&lt;&gt;0,+(Y41/X41)*100,0)</f>
        <v>-958.27959851368121</v>
      </c>
      <c r="AA41" s="36">
        <f>+AA17+AA30+AA39</f>
        <v>17221587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18425758</v>
      </c>
      <c r="F42" s="34"/>
      <c r="G42" s="34"/>
      <c r="H42" s="34">
        <f>+G43+H60</f>
        <v>8437287</v>
      </c>
      <c r="I42" s="34">
        <f>+H43+I60</f>
        <v>20482590</v>
      </c>
      <c r="J42" s="34">
        <f>+G42</f>
        <v>0</v>
      </c>
      <c r="K42" s="34">
        <f>+I43+K60</f>
        <v>4653413</v>
      </c>
      <c r="L42" s="34">
        <f>+K43+L60</f>
        <v>-9999800</v>
      </c>
      <c r="M42" s="34">
        <f>+L43+M60</f>
        <v>-28316724</v>
      </c>
      <c r="N42" s="34">
        <f>+K42</f>
        <v>4653413</v>
      </c>
      <c r="O42" s="34">
        <f>+M43+O60</f>
        <v>-35084486</v>
      </c>
      <c r="P42" s="34">
        <f>+O43+P60</f>
        <v>-64251264</v>
      </c>
      <c r="Q42" s="34">
        <f>+P43+Q60</f>
        <v>-81462167</v>
      </c>
      <c r="R42" s="34">
        <f>+O42</f>
        <v>-35084486</v>
      </c>
      <c r="S42" s="34">
        <f>+Q43+S60</f>
        <v>-110857161</v>
      </c>
      <c r="T42" s="34">
        <f>+S43+T60</f>
        <v>-110857161</v>
      </c>
      <c r="U42" s="34">
        <f>+T43+U60</f>
        <v>-110857161</v>
      </c>
      <c r="V42" s="34">
        <f>+S42</f>
        <v>-110857161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-60710373</v>
      </c>
      <c r="D43" s="44">
        <f t="shared" ref="D43:AA43" si="4">+D41+D42</f>
        <v>0</v>
      </c>
      <c r="E43" s="45">
        <f t="shared" si="4"/>
        <v>27091487</v>
      </c>
      <c r="F43" s="46">
        <f t="shared" si="4"/>
        <v>17221587</v>
      </c>
      <c r="G43" s="46">
        <f t="shared" si="4"/>
        <v>8437287</v>
      </c>
      <c r="H43" s="46">
        <f t="shared" si="4"/>
        <v>20482590</v>
      </c>
      <c r="I43" s="46">
        <f t="shared" si="4"/>
        <v>4653413</v>
      </c>
      <c r="J43" s="46">
        <f>+I43</f>
        <v>4653413</v>
      </c>
      <c r="K43" s="46">
        <f t="shared" si="4"/>
        <v>-9999800</v>
      </c>
      <c r="L43" s="46">
        <f t="shared" si="4"/>
        <v>-28316724</v>
      </c>
      <c r="M43" s="46">
        <f t="shared" si="4"/>
        <v>-35084486</v>
      </c>
      <c r="N43" s="46">
        <f>+M43</f>
        <v>-35084486</v>
      </c>
      <c r="O43" s="46">
        <f t="shared" si="4"/>
        <v>-64251264</v>
      </c>
      <c r="P43" s="46">
        <f t="shared" si="4"/>
        <v>-81462167</v>
      </c>
      <c r="Q43" s="46">
        <f t="shared" si="4"/>
        <v>-110857161</v>
      </c>
      <c r="R43" s="46">
        <f>+Q43</f>
        <v>-110857161</v>
      </c>
      <c r="S43" s="46">
        <f t="shared" si="4"/>
        <v>-110857161</v>
      </c>
      <c r="T43" s="46">
        <f t="shared" si="4"/>
        <v>-110857161</v>
      </c>
      <c r="U43" s="46">
        <f t="shared" si="4"/>
        <v>-110857161</v>
      </c>
      <c r="V43" s="46">
        <f>+U43</f>
        <v>-110857161</v>
      </c>
      <c r="W43" s="46">
        <f>+V43</f>
        <v>-110857161</v>
      </c>
      <c r="X43" s="46">
        <f t="shared" si="4"/>
        <v>12916206</v>
      </c>
      <c r="Y43" s="46">
        <f t="shared" si="4"/>
        <v>-123773367</v>
      </c>
      <c r="Z43" s="47">
        <f>+IF(X43&lt;&gt;0,+(Y43/X43)*100,0)</f>
        <v>-958.27959851368121</v>
      </c>
      <c r="AA43" s="48">
        <f t="shared" si="4"/>
        <v>17221587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183885385</v>
      </c>
      <c r="D7" s="18"/>
      <c r="E7" s="19">
        <v>170535783</v>
      </c>
      <c r="F7" s="20">
        <v>171001243</v>
      </c>
      <c r="G7" s="20">
        <v>18676183</v>
      </c>
      <c r="H7" s="20">
        <v>16459980</v>
      </c>
      <c r="I7" s="20">
        <v>15427618</v>
      </c>
      <c r="J7" s="20">
        <v>50563781</v>
      </c>
      <c r="K7" s="20">
        <v>14642006</v>
      </c>
      <c r="L7" s="20">
        <v>13897226</v>
      </c>
      <c r="M7" s="20">
        <v>26741162</v>
      </c>
      <c r="N7" s="20">
        <v>55280394</v>
      </c>
      <c r="O7" s="20">
        <v>18084062</v>
      </c>
      <c r="P7" s="20">
        <v>18268270</v>
      </c>
      <c r="Q7" s="20">
        <v>19970411</v>
      </c>
      <c r="R7" s="20">
        <v>56322743</v>
      </c>
      <c r="S7" s="20"/>
      <c r="T7" s="20"/>
      <c r="U7" s="20"/>
      <c r="V7" s="20"/>
      <c r="W7" s="20">
        <v>162166918</v>
      </c>
      <c r="X7" s="20">
        <v>128018191</v>
      </c>
      <c r="Y7" s="20">
        <v>34148727</v>
      </c>
      <c r="Z7" s="21">
        <v>26.67490200669997</v>
      </c>
      <c r="AA7" s="22">
        <v>171001243</v>
      </c>
    </row>
    <row r="8" spans="1:27" x14ac:dyDescent="0.25">
      <c r="A8" s="23" t="s">
        <v>36</v>
      </c>
      <c r="B8" s="17" t="s">
        <v>32</v>
      </c>
      <c r="C8" s="18">
        <v>62904</v>
      </c>
      <c r="D8" s="18"/>
      <c r="E8" s="19">
        <v>70373</v>
      </c>
      <c r="F8" s="20">
        <v>171125</v>
      </c>
      <c r="G8" s="20">
        <v>3849</v>
      </c>
      <c r="H8" s="20">
        <v>877</v>
      </c>
      <c r="I8" s="20">
        <v>15801</v>
      </c>
      <c r="J8" s="20">
        <v>20527</v>
      </c>
      <c r="K8" s="20">
        <v>12905</v>
      </c>
      <c r="L8" s="20">
        <v>32926</v>
      </c>
      <c r="M8" s="20">
        <v>23733</v>
      </c>
      <c r="N8" s="20">
        <v>69564</v>
      </c>
      <c r="O8" s="20">
        <v>10283</v>
      </c>
      <c r="P8" s="20">
        <v>10272</v>
      </c>
      <c r="Q8" s="20">
        <v>12817</v>
      </c>
      <c r="R8" s="20">
        <v>33372</v>
      </c>
      <c r="S8" s="20"/>
      <c r="T8" s="20"/>
      <c r="U8" s="20"/>
      <c r="V8" s="20"/>
      <c r="W8" s="20">
        <v>123463</v>
      </c>
      <c r="X8" s="20">
        <v>77973</v>
      </c>
      <c r="Y8" s="20">
        <v>45490</v>
      </c>
      <c r="Z8" s="21">
        <v>58.340707680863893</v>
      </c>
      <c r="AA8" s="22">
        <v>171125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20315000</v>
      </c>
      <c r="D10" s="18"/>
      <c r="E10" s="19">
        <v>18000000</v>
      </c>
      <c r="F10" s="20">
        <v>18000000</v>
      </c>
      <c r="G10" s="20"/>
      <c r="H10" s="20">
        <v>7950000</v>
      </c>
      <c r="I10" s="20"/>
      <c r="J10" s="20">
        <v>7950000</v>
      </c>
      <c r="K10" s="20"/>
      <c r="L10" s="20">
        <v>3000000</v>
      </c>
      <c r="M10" s="20">
        <v>800000</v>
      </c>
      <c r="N10" s="20">
        <v>3800000</v>
      </c>
      <c r="O10" s="20"/>
      <c r="P10" s="20">
        <v>6250000</v>
      </c>
      <c r="Q10" s="20">
        <v>1500000</v>
      </c>
      <c r="R10" s="20">
        <v>7750000</v>
      </c>
      <c r="S10" s="20"/>
      <c r="T10" s="20"/>
      <c r="U10" s="20"/>
      <c r="V10" s="20"/>
      <c r="W10" s="20">
        <v>19500000</v>
      </c>
      <c r="X10" s="20">
        <v>18000000</v>
      </c>
      <c r="Y10" s="20">
        <v>1500000</v>
      </c>
      <c r="Z10" s="21">
        <v>8.3333333333333321</v>
      </c>
      <c r="AA10" s="22">
        <v>18000000</v>
      </c>
    </row>
    <row r="11" spans="1:27" x14ac:dyDescent="0.25">
      <c r="A11" s="23" t="s">
        <v>40</v>
      </c>
      <c r="B11" s="17" t="s">
        <v>32</v>
      </c>
      <c r="C11" s="18">
        <v>160537</v>
      </c>
      <c r="D11" s="18"/>
      <c r="E11" s="19"/>
      <c r="F11" s="20"/>
      <c r="G11" s="20">
        <v>3643</v>
      </c>
      <c r="H11" s="20">
        <v>2556</v>
      </c>
      <c r="I11" s="20">
        <v>14072</v>
      </c>
      <c r="J11" s="20">
        <v>20271</v>
      </c>
      <c r="K11" s="20">
        <v>20200</v>
      </c>
      <c r="L11" s="20">
        <v>2198</v>
      </c>
      <c r="M11" s="20">
        <v>22119</v>
      </c>
      <c r="N11" s="20">
        <v>44517</v>
      </c>
      <c r="O11" s="20">
        <v>40823</v>
      </c>
      <c r="P11" s="20">
        <v>40559</v>
      </c>
      <c r="Q11" s="20">
        <v>7557</v>
      </c>
      <c r="R11" s="20">
        <v>88939</v>
      </c>
      <c r="S11" s="20"/>
      <c r="T11" s="20"/>
      <c r="U11" s="20"/>
      <c r="V11" s="20"/>
      <c r="W11" s="20">
        <v>153727</v>
      </c>
      <c r="X11" s="20"/>
      <c r="Y11" s="20">
        <v>153727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-209189893</v>
      </c>
      <c r="D14" s="18"/>
      <c r="E14" s="19">
        <v>-211739413</v>
      </c>
      <c r="F14" s="20">
        <v>-211224069</v>
      </c>
      <c r="G14" s="20">
        <v>-20911622</v>
      </c>
      <c r="H14" s="20">
        <v>-23549952</v>
      </c>
      <c r="I14" s="20">
        <v>-23007149</v>
      </c>
      <c r="J14" s="20">
        <v>-67468723</v>
      </c>
      <c r="K14" s="20">
        <v>-16758958</v>
      </c>
      <c r="L14" s="20">
        <v>-16637969</v>
      </c>
      <c r="M14" s="20">
        <v>-16379610</v>
      </c>
      <c r="N14" s="20">
        <v>-49776537</v>
      </c>
      <c r="O14" s="20">
        <v>-15674060</v>
      </c>
      <c r="P14" s="20">
        <v>-16125437</v>
      </c>
      <c r="Q14" s="20">
        <v>-16375060</v>
      </c>
      <c r="R14" s="20">
        <v>-48174557</v>
      </c>
      <c r="S14" s="20"/>
      <c r="T14" s="20"/>
      <c r="U14" s="20"/>
      <c r="V14" s="20"/>
      <c r="W14" s="20">
        <v>-165419817</v>
      </c>
      <c r="X14" s="20">
        <v>-158675732</v>
      </c>
      <c r="Y14" s="20">
        <v>-6744085</v>
      </c>
      <c r="Z14" s="21">
        <v>4.250230904874603</v>
      </c>
      <c r="AA14" s="22">
        <v>-211224069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-4766067</v>
      </c>
      <c r="D17" s="26">
        <f>SUM(D6:D16)</f>
        <v>0</v>
      </c>
      <c r="E17" s="27">
        <f t="shared" si="0"/>
        <v>-23133257</v>
      </c>
      <c r="F17" s="28">
        <f t="shared" si="0"/>
        <v>-22051701</v>
      </c>
      <c r="G17" s="28">
        <f t="shared" si="0"/>
        <v>-2227947</v>
      </c>
      <c r="H17" s="28">
        <f t="shared" si="0"/>
        <v>863461</v>
      </c>
      <c r="I17" s="28">
        <f t="shared" si="0"/>
        <v>-7549658</v>
      </c>
      <c r="J17" s="28">
        <f t="shared" si="0"/>
        <v>-8914144</v>
      </c>
      <c r="K17" s="28">
        <f t="shared" si="0"/>
        <v>-2083847</v>
      </c>
      <c r="L17" s="28">
        <f t="shared" si="0"/>
        <v>294381</v>
      </c>
      <c r="M17" s="28">
        <f t="shared" si="0"/>
        <v>11207404</v>
      </c>
      <c r="N17" s="28">
        <f t="shared" si="0"/>
        <v>9417938</v>
      </c>
      <c r="O17" s="28">
        <f t="shared" si="0"/>
        <v>2461108</v>
      </c>
      <c r="P17" s="28">
        <f t="shared" si="0"/>
        <v>8443664</v>
      </c>
      <c r="Q17" s="28">
        <f t="shared" si="0"/>
        <v>5115725</v>
      </c>
      <c r="R17" s="28">
        <f t="shared" si="0"/>
        <v>16020497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16524291</v>
      </c>
      <c r="X17" s="28">
        <f t="shared" si="0"/>
        <v>-12579568</v>
      </c>
      <c r="Y17" s="28">
        <f t="shared" si="0"/>
        <v>29103859</v>
      </c>
      <c r="Z17" s="29">
        <f>+IF(X17&lt;&gt;0,+(Y17/X17)*100,0)</f>
        <v>-231.35817541588074</v>
      </c>
      <c r="AA17" s="30">
        <f>SUM(AA6:AA16)</f>
        <v>-22051701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-23553450</v>
      </c>
      <c r="D28" s="18"/>
      <c r="E28" s="19">
        <v>-25752174</v>
      </c>
      <c r="F28" s="20">
        <v>-29461385</v>
      </c>
      <c r="G28" s="20">
        <v>-2627300</v>
      </c>
      <c r="H28" s="20">
        <v>-7068119</v>
      </c>
      <c r="I28" s="20">
        <v>-729560</v>
      </c>
      <c r="J28" s="20">
        <v>-10424979</v>
      </c>
      <c r="K28" s="20">
        <v>-1266702</v>
      </c>
      <c r="L28" s="20">
        <v>-2654816</v>
      </c>
      <c r="M28" s="20">
        <v>-1075925</v>
      </c>
      <c r="N28" s="20">
        <v>-4997443</v>
      </c>
      <c r="O28" s="20">
        <v>-28868</v>
      </c>
      <c r="P28" s="20"/>
      <c r="Q28" s="20">
        <v>-2274440</v>
      </c>
      <c r="R28" s="20">
        <v>-2303308</v>
      </c>
      <c r="S28" s="20"/>
      <c r="T28" s="20"/>
      <c r="U28" s="20"/>
      <c r="V28" s="20"/>
      <c r="W28" s="20">
        <v>-17725730</v>
      </c>
      <c r="X28" s="20">
        <v>-19758649</v>
      </c>
      <c r="Y28" s="20">
        <v>2032919</v>
      </c>
      <c r="Z28" s="21">
        <v>-10.28875506619911</v>
      </c>
      <c r="AA28" s="22">
        <v>-29461385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-23553450</v>
      </c>
      <c r="D30" s="26">
        <f t="shared" ref="D30:Y30" si="1">SUM(D21:D29)</f>
        <v>0</v>
      </c>
      <c r="E30" s="27">
        <f t="shared" si="1"/>
        <v>-25752174</v>
      </c>
      <c r="F30" s="28">
        <f t="shared" si="1"/>
        <v>-29461385</v>
      </c>
      <c r="G30" s="28">
        <f t="shared" si="1"/>
        <v>-2627300</v>
      </c>
      <c r="H30" s="28">
        <f t="shared" si="1"/>
        <v>-7068119</v>
      </c>
      <c r="I30" s="28">
        <f t="shared" si="1"/>
        <v>-729560</v>
      </c>
      <c r="J30" s="28">
        <f t="shared" si="1"/>
        <v>-10424979</v>
      </c>
      <c r="K30" s="28">
        <f t="shared" si="1"/>
        <v>-1266702</v>
      </c>
      <c r="L30" s="28">
        <f t="shared" si="1"/>
        <v>-2654816</v>
      </c>
      <c r="M30" s="28">
        <f t="shared" si="1"/>
        <v>-1075925</v>
      </c>
      <c r="N30" s="28">
        <f t="shared" si="1"/>
        <v>-4997443</v>
      </c>
      <c r="O30" s="28">
        <f t="shared" si="1"/>
        <v>-28868</v>
      </c>
      <c r="P30" s="28">
        <f t="shared" si="1"/>
        <v>0</v>
      </c>
      <c r="Q30" s="28">
        <f t="shared" si="1"/>
        <v>-2274440</v>
      </c>
      <c r="R30" s="28">
        <f t="shared" si="1"/>
        <v>-2303308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-17725730</v>
      </c>
      <c r="X30" s="28">
        <f t="shared" si="1"/>
        <v>-19758649</v>
      </c>
      <c r="Y30" s="28">
        <f t="shared" si="1"/>
        <v>2032919</v>
      </c>
      <c r="Z30" s="29">
        <f>+IF(X30&lt;&gt;0,+(Y30/X30)*100,0)</f>
        <v>-10.28875506619911</v>
      </c>
      <c r="AA30" s="30">
        <f>SUM(AA21:AA29)</f>
        <v>-29461385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-28319517</v>
      </c>
      <c r="D41" s="32">
        <f>+D17+D30+D39</f>
        <v>0</v>
      </c>
      <c r="E41" s="33">
        <f t="shared" si="3"/>
        <v>-48885431</v>
      </c>
      <c r="F41" s="34">
        <f t="shared" si="3"/>
        <v>-51513086</v>
      </c>
      <c r="G41" s="34">
        <f t="shared" si="3"/>
        <v>-4855247</v>
      </c>
      <c r="H41" s="34">
        <f t="shared" si="3"/>
        <v>-6204658</v>
      </c>
      <c r="I41" s="34">
        <f t="shared" si="3"/>
        <v>-8279218</v>
      </c>
      <c r="J41" s="34">
        <f t="shared" si="3"/>
        <v>-19339123</v>
      </c>
      <c r="K41" s="34">
        <f t="shared" si="3"/>
        <v>-3350549</v>
      </c>
      <c r="L41" s="34">
        <f t="shared" si="3"/>
        <v>-2360435</v>
      </c>
      <c r="M41" s="34">
        <f t="shared" si="3"/>
        <v>10131479</v>
      </c>
      <c r="N41" s="34">
        <f t="shared" si="3"/>
        <v>4420495</v>
      </c>
      <c r="O41" s="34">
        <f t="shared" si="3"/>
        <v>2432240</v>
      </c>
      <c r="P41" s="34">
        <f t="shared" si="3"/>
        <v>8443664</v>
      </c>
      <c r="Q41" s="34">
        <f t="shared" si="3"/>
        <v>2841285</v>
      </c>
      <c r="R41" s="34">
        <f t="shared" si="3"/>
        <v>13717189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-1201439</v>
      </c>
      <c r="X41" s="34">
        <f t="shared" si="3"/>
        <v>-32338217</v>
      </c>
      <c r="Y41" s="34">
        <f t="shared" si="3"/>
        <v>31136778</v>
      </c>
      <c r="Z41" s="35">
        <f>+IF(X41&lt;&gt;0,+(Y41/X41)*100,0)</f>
        <v>-96.28477043122075</v>
      </c>
      <c r="AA41" s="36">
        <f>+AA17+AA30+AA39</f>
        <v>-51513086</v>
      </c>
    </row>
    <row r="42" spans="1:27" x14ac:dyDescent="0.25">
      <c r="A42" s="23" t="s">
        <v>63</v>
      </c>
      <c r="B42" s="17" t="s">
        <v>64</v>
      </c>
      <c r="C42" s="32">
        <v>160749025</v>
      </c>
      <c r="D42" s="32"/>
      <c r="E42" s="33">
        <v>160749025</v>
      </c>
      <c r="F42" s="34">
        <v>128713190</v>
      </c>
      <c r="G42" s="34">
        <v>128713190</v>
      </c>
      <c r="H42" s="34">
        <f>+G43+H60</f>
        <v>123857943</v>
      </c>
      <c r="I42" s="34">
        <f>+H43+I60</f>
        <v>117653285</v>
      </c>
      <c r="J42" s="34">
        <f>+G42</f>
        <v>128713190</v>
      </c>
      <c r="K42" s="34">
        <f>+I43+K60</f>
        <v>109374067</v>
      </c>
      <c r="L42" s="34">
        <f>+K43+L60</f>
        <v>106023518</v>
      </c>
      <c r="M42" s="34">
        <f>+L43+M60</f>
        <v>103663083</v>
      </c>
      <c r="N42" s="34">
        <f>+K42</f>
        <v>109374067</v>
      </c>
      <c r="O42" s="34">
        <f>+M43+O60</f>
        <v>113794562</v>
      </c>
      <c r="P42" s="34">
        <f>+O43+P60</f>
        <v>116226802</v>
      </c>
      <c r="Q42" s="34">
        <f>+P43+Q60</f>
        <v>124670466</v>
      </c>
      <c r="R42" s="34">
        <f>+O42</f>
        <v>113794562</v>
      </c>
      <c r="S42" s="34">
        <f>+Q43+S60</f>
        <v>127511751</v>
      </c>
      <c r="T42" s="34">
        <f>+S43+T60</f>
        <v>127511751</v>
      </c>
      <c r="U42" s="34">
        <f>+T43+U60</f>
        <v>127511751</v>
      </c>
      <c r="V42" s="34">
        <f>+S42</f>
        <v>127511751</v>
      </c>
      <c r="W42" s="34">
        <f>+G42</f>
        <v>128713190</v>
      </c>
      <c r="X42" s="34">
        <v>128713190</v>
      </c>
      <c r="Y42" s="34">
        <f>+W42-X42</f>
        <v>0</v>
      </c>
      <c r="Z42" s="35">
        <f>+IF(X42&lt;&gt;0,+(Y42/X42)*100,0)</f>
        <v>0</v>
      </c>
      <c r="AA42" s="36">
        <v>128713190</v>
      </c>
    </row>
    <row r="43" spans="1:27" x14ac:dyDescent="0.25">
      <c r="A43" s="42" t="s">
        <v>65</v>
      </c>
      <c r="B43" s="43" t="s">
        <v>64</v>
      </c>
      <c r="C43" s="44">
        <f>+C41+C42</f>
        <v>132429508</v>
      </c>
      <c r="D43" s="44">
        <f t="shared" ref="D43:AA43" si="4">+D41+D42</f>
        <v>0</v>
      </c>
      <c r="E43" s="45">
        <f t="shared" si="4"/>
        <v>111863594</v>
      </c>
      <c r="F43" s="46">
        <f t="shared" si="4"/>
        <v>77200104</v>
      </c>
      <c r="G43" s="46">
        <f t="shared" si="4"/>
        <v>123857943</v>
      </c>
      <c r="H43" s="46">
        <f t="shared" si="4"/>
        <v>117653285</v>
      </c>
      <c r="I43" s="46">
        <f t="shared" si="4"/>
        <v>109374067</v>
      </c>
      <c r="J43" s="46">
        <f>+I43</f>
        <v>109374067</v>
      </c>
      <c r="K43" s="46">
        <f t="shared" si="4"/>
        <v>106023518</v>
      </c>
      <c r="L43" s="46">
        <f t="shared" si="4"/>
        <v>103663083</v>
      </c>
      <c r="M43" s="46">
        <f t="shared" si="4"/>
        <v>113794562</v>
      </c>
      <c r="N43" s="46">
        <f>+M43</f>
        <v>113794562</v>
      </c>
      <c r="O43" s="46">
        <f t="shared" si="4"/>
        <v>116226802</v>
      </c>
      <c r="P43" s="46">
        <f t="shared" si="4"/>
        <v>124670466</v>
      </c>
      <c r="Q43" s="46">
        <f t="shared" si="4"/>
        <v>127511751</v>
      </c>
      <c r="R43" s="46">
        <f>+Q43</f>
        <v>127511751</v>
      </c>
      <c r="S43" s="46">
        <f t="shared" si="4"/>
        <v>127511751</v>
      </c>
      <c r="T43" s="46">
        <f t="shared" si="4"/>
        <v>127511751</v>
      </c>
      <c r="U43" s="46">
        <f t="shared" si="4"/>
        <v>127511751</v>
      </c>
      <c r="V43" s="46">
        <f>+U43</f>
        <v>127511751</v>
      </c>
      <c r="W43" s="46">
        <f>+V43</f>
        <v>127511751</v>
      </c>
      <c r="X43" s="46">
        <f t="shared" si="4"/>
        <v>96374973</v>
      </c>
      <c r="Y43" s="46">
        <f t="shared" si="4"/>
        <v>31136778</v>
      </c>
      <c r="Z43" s="47">
        <f>+IF(X43&lt;&gt;0,+(Y43/X43)*100,0)</f>
        <v>32.307949907285575</v>
      </c>
      <c r="AA43" s="48">
        <f t="shared" si="4"/>
        <v>77200104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128713190</v>
      </c>
      <c r="J60">
        <v>128713190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340162355</v>
      </c>
      <c r="D7" s="18"/>
      <c r="E7" s="19">
        <v>442632375</v>
      </c>
      <c r="F7" s="20">
        <v>442632375</v>
      </c>
      <c r="G7" s="20">
        <v>27024916</v>
      </c>
      <c r="H7" s="20">
        <v>41007230</v>
      </c>
      <c r="I7" s="20">
        <v>24567433</v>
      </c>
      <c r="J7" s="20">
        <v>92599579</v>
      </c>
      <c r="K7" s="20">
        <v>59345512</v>
      </c>
      <c r="L7" s="20">
        <v>23548065</v>
      </c>
      <c r="M7" s="20">
        <v>27461779</v>
      </c>
      <c r="N7" s="20">
        <v>110355356</v>
      </c>
      <c r="O7" s="20">
        <v>24962062</v>
      </c>
      <c r="P7" s="20">
        <v>89659336</v>
      </c>
      <c r="Q7" s="20">
        <v>44971729</v>
      </c>
      <c r="R7" s="20">
        <v>159593127</v>
      </c>
      <c r="S7" s="20"/>
      <c r="T7" s="20"/>
      <c r="U7" s="20"/>
      <c r="V7" s="20"/>
      <c r="W7" s="20">
        <v>362548062</v>
      </c>
      <c r="X7" s="20">
        <v>331974279</v>
      </c>
      <c r="Y7" s="20">
        <v>30573783</v>
      </c>
      <c r="Z7" s="21">
        <v>9.2096842840044246</v>
      </c>
      <c r="AA7" s="22">
        <v>442632375</v>
      </c>
    </row>
    <row r="8" spans="1:27" x14ac:dyDescent="0.25">
      <c r="A8" s="23" t="s">
        <v>36</v>
      </c>
      <c r="B8" s="17" t="s">
        <v>32</v>
      </c>
      <c r="C8" s="18">
        <v>120</v>
      </c>
      <c r="D8" s="18"/>
      <c r="E8" s="19">
        <v>8112</v>
      </c>
      <c r="F8" s="20">
        <v>8112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6084</v>
      </c>
      <c r="Y8" s="20">
        <v>-6084</v>
      </c>
      <c r="Z8" s="21">
        <v>-100</v>
      </c>
      <c r="AA8" s="22">
        <v>8112</v>
      </c>
    </row>
    <row r="9" spans="1:27" x14ac:dyDescent="0.25">
      <c r="A9" s="23" t="s">
        <v>37</v>
      </c>
      <c r="B9" s="17" t="s">
        <v>38</v>
      </c>
      <c r="C9" s="18">
        <v>10710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17415996</v>
      </c>
      <c r="F10" s="20">
        <v>45415996</v>
      </c>
      <c r="G10" s="20"/>
      <c r="H10" s="20"/>
      <c r="I10" s="20"/>
      <c r="J10" s="20"/>
      <c r="K10" s="20"/>
      <c r="L10" s="20"/>
      <c r="M10" s="20"/>
      <c r="N10" s="20"/>
      <c r="O10" s="20">
        <v>2600000</v>
      </c>
      <c r="P10" s="20">
        <v>1400000</v>
      </c>
      <c r="Q10" s="20">
        <v>2000000</v>
      </c>
      <c r="R10" s="20">
        <v>6000000</v>
      </c>
      <c r="S10" s="20"/>
      <c r="T10" s="20"/>
      <c r="U10" s="20"/>
      <c r="V10" s="20"/>
      <c r="W10" s="20">
        <v>6000000</v>
      </c>
      <c r="X10" s="20">
        <v>24261997</v>
      </c>
      <c r="Y10" s="20">
        <v>-18261997</v>
      </c>
      <c r="Z10" s="21">
        <v>-75.269966441756637</v>
      </c>
      <c r="AA10" s="22">
        <v>45415996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-280546407</v>
      </c>
      <c r="D14" s="18"/>
      <c r="E14" s="19">
        <v>-483805512</v>
      </c>
      <c r="F14" s="20">
        <v>-489602634</v>
      </c>
      <c r="G14" s="20">
        <v>-46248261</v>
      </c>
      <c r="H14" s="20"/>
      <c r="I14" s="20">
        <v>-312703</v>
      </c>
      <c r="J14" s="20">
        <v>-46560964</v>
      </c>
      <c r="K14" s="20">
        <v>-2009886</v>
      </c>
      <c r="L14" s="20">
        <v>-293393</v>
      </c>
      <c r="M14" s="20">
        <v>-75051363</v>
      </c>
      <c r="N14" s="20">
        <v>-77354642</v>
      </c>
      <c r="O14" s="20">
        <v>-2156322</v>
      </c>
      <c r="P14" s="20">
        <v>-13833041</v>
      </c>
      <c r="Q14" s="20">
        <v>-115734720</v>
      </c>
      <c r="R14" s="20">
        <v>-131724083</v>
      </c>
      <c r="S14" s="20"/>
      <c r="T14" s="20"/>
      <c r="U14" s="20"/>
      <c r="V14" s="20"/>
      <c r="W14" s="20">
        <v>-255639689</v>
      </c>
      <c r="X14" s="20">
        <v>-365172982</v>
      </c>
      <c r="Y14" s="20">
        <v>109533293</v>
      </c>
      <c r="Z14" s="21">
        <v>-29.994906085357652</v>
      </c>
      <c r="AA14" s="22">
        <v>-489602634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59626778</v>
      </c>
      <c r="D17" s="26">
        <f>SUM(D6:D16)</f>
        <v>0</v>
      </c>
      <c r="E17" s="27">
        <f t="shared" si="0"/>
        <v>-23749029</v>
      </c>
      <c r="F17" s="28">
        <f t="shared" si="0"/>
        <v>-1546151</v>
      </c>
      <c r="G17" s="28">
        <f t="shared" si="0"/>
        <v>-19223345</v>
      </c>
      <c r="H17" s="28">
        <f t="shared" si="0"/>
        <v>41007230</v>
      </c>
      <c r="I17" s="28">
        <f t="shared" si="0"/>
        <v>24254730</v>
      </c>
      <c r="J17" s="28">
        <f t="shared" si="0"/>
        <v>46038615</v>
      </c>
      <c r="K17" s="28">
        <f t="shared" si="0"/>
        <v>57335626</v>
      </c>
      <c r="L17" s="28">
        <f t="shared" si="0"/>
        <v>23254672</v>
      </c>
      <c r="M17" s="28">
        <f t="shared" si="0"/>
        <v>-47589584</v>
      </c>
      <c r="N17" s="28">
        <f t="shared" si="0"/>
        <v>33000714</v>
      </c>
      <c r="O17" s="28">
        <f t="shared" si="0"/>
        <v>25405740</v>
      </c>
      <c r="P17" s="28">
        <f t="shared" si="0"/>
        <v>77226295</v>
      </c>
      <c r="Q17" s="28">
        <f t="shared" si="0"/>
        <v>-68762991</v>
      </c>
      <c r="R17" s="28">
        <f t="shared" si="0"/>
        <v>33869044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112908373</v>
      </c>
      <c r="X17" s="28">
        <f t="shared" si="0"/>
        <v>-8930622</v>
      </c>
      <c r="Y17" s="28">
        <f t="shared" si="0"/>
        <v>121838995</v>
      </c>
      <c r="Z17" s="29">
        <f>+IF(X17&lt;&gt;0,+(Y17/X17)*100,0)</f>
        <v>-1364.2834172132691</v>
      </c>
      <c r="AA17" s="30">
        <f>SUM(AA6:AA16)</f>
        <v>-1546151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-25150787</v>
      </c>
      <c r="D28" s="18"/>
      <c r="E28" s="19">
        <v>-88012932</v>
      </c>
      <c r="F28" s="20">
        <v>-94144007</v>
      </c>
      <c r="G28" s="20">
        <v>-11295652</v>
      </c>
      <c r="H28" s="20">
        <v>-1333028</v>
      </c>
      <c r="I28" s="20">
        <v>-4233743</v>
      </c>
      <c r="J28" s="20">
        <v>-16862423</v>
      </c>
      <c r="K28" s="20">
        <v>-2476870</v>
      </c>
      <c r="L28" s="20">
        <v>-2850817</v>
      </c>
      <c r="M28" s="20">
        <v>-1497776</v>
      </c>
      <c r="N28" s="20">
        <v>-6825463</v>
      </c>
      <c r="O28" s="20">
        <v>-1837653</v>
      </c>
      <c r="P28" s="20">
        <v>-2980691</v>
      </c>
      <c r="Q28" s="20">
        <v>-3738606</v>
      </c>
      <c r="R28" s="20">
        <v>-8556950</v>
      </c>
      <c r="S28" s="20"/>
      <c r="T28" s="20"/>
      <c r="U28" s="20"/>
      <c r="V28" s="20"/>
      <c r="W28" s="20">
        <v>-32244836</v>
      </c>
      <c r="X28" s="20">
        <v>-68462129</v>
      </c>
      <c r="Y28" s="20">
        <v>36217293</v>
      </c>
      <c r="Z28" s="21">
        <v>-52.901207615088921</v>
      </c>
      <c r="AA28" s="22">
        <v>-94144007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-25150787</v>
      </c>
      <c r="D30" s="26">
        <f t="shared" ref="D30:Y30" si="1">SUM(D21:D29)</f>
        <v>0</v>
      </c>
      <c r="E30" s="27">
        <f t="shared" si="1"/>
        <v>-88012932</v>
      </c>
      <c r="F30" s="28">
        <f t="shared" si="1"/>
        <v>-94144007</v>
      </c>
      <c r="G30" s="28">
        <f t="shared" si="1"/>
        <v>-11295652</v>
      </c>
      <c r="H30" s="28">
        <f t="shared" si="1"/>
        <v>-1333028</v>
      </c>
      <c r="I30" s="28">
        <f t="shared" si="1"/>
        <v>-4233743</v>
      </c>
      <c r="J30" s="28">
        <f t="shared" si="1"/>
        <v>-16862423</v>
      </c>
      <c r="K30" s="28">
        <f t="shared" si="1"/>
        <v>-2476870</v>
      </c>
      <c r="L30" s="28">
        <f t="shared" si="1"/>
        <v>-2850817</v>
      </c>
      <c r="M30" s="28">
        <f t="shared" si="1"/>
        <v>-1497776</v>
      </c>
      <c r="N30" s="28">
        <f t="shared" si="1"/>
        <v>-6825463</v>
      </c>
      <c r="O30" s="28">
        <f t="shared" si="1"/>
        <v>-1837653</v>
      </c>
      <c r="P30" s="28">
        <f t="shared" si="1"/>
        <v>-2980691</v>
      </c>
      <c r="Q30" s="28">
        <f t="shared" si="1"/>
        <v>-3738606</v>
      </c>
      <c r="R30" s="28">
        <f t="shared" si="1"/>
        <v>-8556950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-32244836</v>
      </c>
      <c r="X30" s="28">
        <f t="shared" si="1"/>
        <v>-68462129</v>
      </c>
      <c r="Y30" s="28">
        <f t="shared" si="1"/>
        <v>36217293</v>
      </c>
      <c r="Z30" s="29">
        <f>+IF(X30&lt;&gt;0,+(Y30/X30)*100,0)</f>
        <v>-52.901207615088921</v>
      </c>
      <c r="AA30" s="30">
        <f>SUM(AA21:AA29)</f>
        <v>-94144007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34475991</v>
      </c>
      <c r="D41" s="32">
        <f>+D17+D30+D39</f>
        <v>0</v>
      </c>
      <c r="E41" s="33">
        <f t="shared" si="3"/>
        <v>-111761961</v>
      </c>
      <c r="F41" s="34">
        <f t="shared" si="3"/>
        <v>-95690158</v>
      </c>
      <c r="G41" s="34">
        <f t="shared" si="3"/>
        <v>-30518997</v>
      </c>
      <c r="H41" s="34">
        <f t="shared" si="3"/>
        <v>39674202</v>
      </c>
      <c r="I41" s="34">
        <f t="shared" si="3"/>
        <v>20020987</v>
      </c>
      <c r="J41" s="34">
        <f t="shared" si="3"/>
        <v>29176192</v>
      </c>
      <c r="K41" s="34">
        <f t="shared" si="3"/>
        <v>54858756</v>
      </c>
      <c r="L41" s="34">
        <f t="shared" si="3"/>
        <v>20403855</v>
      </c>
      <c r="M41" s="34">
        <f t="shared" si="3"/>
        <v>-49087360</v>
      </c>
      <c r="N41" s="34">
        <f t="shared" si="3"/>
        <v>26175251</v>
      </c>
      <c r="O41" s="34">
        <f t="shared" si="3"/>
        <v>23568087</v>
      </c>
      <c r="P41" s="34">
        <f t="shared" si="3"/>
        <v>74245604</v>
      </c>
      <c r="Q41" s="34">
        <f t="shared" si="3"/>
        <v>-72501597</v>
      </c>
      <c r="R41" s="34">
        <f t="shared" si="3"/>
        <v>25312094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80663537</v>
      </c>
      <c r="X41" s="34">
        <f t="shared" si="3"/>
        <v>-77392751</v>
      </c>
      <c r="Y41" s="34">
        <f t="shared" si="3"/>
        <v>158056288</v>
      </c>
      <c r="Z41" s="35">
        <f>+IF(X41&lt;&gt;0,+(Y41/X41)*100,0)</f>
        <v>-204.22621751745197</v>
      </c>
      <c r="AA41" s="36">
        <f>+AA17+AA30+AA39</f>
        <v>-95690158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34517702</v>
      </c>
      <c r="G42" s="34">
        <v>34517704</v>
      </c>
      <c r="H42" s="34">
        <f>+G43+H60</f>
        <v>3998707</v>
      </c>
      <c r="I42" s="34">
        <f>+H43+I60</f>
        <v>43672909</v>
      </c>
      <c r="J42" s="34">
        <f>+G42</f>
        <v>34517704</v>
      </c>
      <c r="K42" s="34">
        <f>+I43+K60</f>
        <v>63693896</v>
      </c>
      <c r="L42" s="34">
        <f>+K43+L60</f>
        <v>118552652</v>
      </c>
      <c r="M42" s="34">
        <f>+L43+M60</f>
        <v>138956507</v>
      </c>
      <c r="N42" s="34">
        <f>+K42</f>
        <v>63693896</v>
      </c>
      <c r="O42" s="34">
        <f>+M43+O60</f>
        <v>89869147</v>
      </c>
      <c r="P42" s="34">
        <f>+O43+P60</f>
        <v>113437234</v>
      </c>
      <c r="Q42" s="34">
        <f>+P43+Q60</f>
        <v>187682838</v>
      </c>
      <c r="R42" s="34">
        <f>+O42</f>
        <v>89869147</v>
      </c>
      <c r="S42" s="34">
        <f>+Q43+S60</f>
        <v>115181241</v>
      </c>
      <c r="T42" s="34">
        <f>+S43+T60</f>
        <v>115181241</v>
      </c>
      <c r="U42" s="34">
        <f>+T43+U60</f>
        <v>115181241</v>
      </c>
      <c r="V42" s="34">
        <f>+S42</f>
        <v>115181241</v>
      </c>
      <c r="W42" s="34">
        <f>+G42</f>
        <v>34517704</v>
      </c>
      <c r="X42" s="34">
        <v>34517702</v>
      </c>
      <c r="Y42" s="34">
        <f>+W42-X42</f>
        <v>2</v>
      </c>
      <c r="Z42" s="35">
        <f>+IF(X42&lt;&gt;0,+(Y42/X42)*100,0)</f>
        <v>5.7941284735582917E-6</v>
      </c>
      <c r="AA42" s="36">
        <v>34517702</v>
      </c>
    </row>
    <row r="43" spans="1:27" x14ac:dyDescent="0.25">
      <c r="A43" s="42" t="s">
        <v>65</v>
      </c>
      <c r="B43" s="43" t="s">
        <v>64</v>
      </c>
      <c r="C43" s="44">
        <f>+C41+C42</f>
        <v>34475991</v>
      </c>
      <c r="D43" s="44">
        <f t="shared" ref="D43:AA43" si="4">+D41+D42</f>
        <v>0</v>
      </c>
      <c r="E43" s="45">
        <f t="shared" si="4"/>
        <v>-111761961</v>
      </c>
      <c r="F43" s="46">
        <f t="shared" si="4"/>
        <v>-61172456</v>
      </c>
      <c r="G43" s="46">
        <f t="shared" si="4"/>
        <v>3998707</v>
      </c>
      <c r="H43" s="46">
        <f t="shared" si="4"/>
        <v>43672909</v>
      </c>
      <c r="I43" s="46">
        <f t="shared" si="4"/>
        <v>63693896</v>
      </c>
      <c r="J43" s="46">
        <f>+I43</f>
        <v>63693896</v>
      </c>
      <c r="K43" s="46">
        <f t="shared" si="4"/>
        <v>118552652</v>
      </c>
      <c r="L43" s="46">
        <f t="shared" si="4"/>
        <v>138956507</v>
      </c>
      <c r="M43" s="46">
        <f t="shared" si="4"/>
        <v>89869147</v>
      </c>
      <c r="N43" s="46">
        <f>+M43</f>
        <v>89869147</v>
      </c>
      <c r="O43" s="46">
        <f t="shared" si="4"/>
        <v>113437234</v>
      </c>
      <c r="P43" s="46">
        <f t="shared" si="4"/>
        <v>187682838</v>
      </c>
      <c r="Q43" s="46">
        <f t="shared" si="4"/>
        <v>115181241</v>
      </c>
      <c r="R43" s="46">
        <f>+Q43</f>
        <v>115181241</v>
      </c>
      <c r="S43" s="46">
        <f t="shared" si="4"/>
        <v>115181241</v>
      </c>
      <c r="T43" s="46">
        <f t="shared" si="4"/>
        <v>115181241</v>
      </c>
      <c r="U43" s="46">
        <f t="shared" si="4"/>
        <v>115181241</v>
      </c>
      <c r="V43" s="46">
        <f>+U43</f>
        <v>115181241</v>
      </c>
      <c r="W43" s="46">
        <f>+V43</f>
        <v>115181241</v>
      </c>
      <c r="X43" s="46">
        <f t="shared" si="4"/>
        <v>-42875049</v>
      </c>
      <c r="Y43" s="46">
        <f t="shared" si="4"/>
        <v>158056290</v>
      </c>
      <c r="Z43" s="47">
        <f>+IF(X43&lt;&gt;0,+(Y43/X43)*100,0)</f>
        <v>-368.64398685585178</v>
      </c>
      <c r="AA43" s="48">
        <f t="shared" si="4"/>
        <v>-61172456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34517704</v>
      </c>
      <c r="J60">
        <v>34517704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299693766</v>
      </c>
      <c r="D7" s="18"/>
      <c r="E7" s="19">
        <v>318808152</v>
      </c>
      <c r="F7" s="20">
        <v>318658367</v>
      </c>
      <c r="G7" s="20">
        <v>27429522</v>
      </c>
      <c r="H7" s="20">
        <v>27807103</v>
      </c>
      <c r="I7" s="20">
        <v>30640172</v>
      </c>
      <c r="J7" s="20">
        <v>85876797</v>
      </c>
      <c r="K7" s="20">
        <v>26532878</v>
      </c>
      <c r="L7" s="20">
        <v>23015191</v>
      </c>
      <c r="M7" s="20">
        <v>27071430</v>
      </c>
      <c r="N7" s="20">
        <v>76619499</v>
      </c>
      <c r="O7" s="20">
        <v>23280648</v>
      </c>
      <c r="P7" s="20">
        <v>26116098</v>
      </c>
      <c r="Q7" s="20">
        <v>26011569</v>
      </c>
      <c r="R7" s="20">
        <v>75408315</v>
      </c>
      <c r="S7" s="20"/>
      <c r="T7" s="20"/>
      <c r="U7" s="20"/>
      <c r="V7" s="20"/>
      <c r="W7" s="20">
        <v>237904611</v>
      </c>
      <c r="X7" s="20">
        <v>239046200</v>
      </c>
      <c r="Y7" s="20">
        <v>-1141589</v>
      </c>
      <c r="Z7" s="21">
        <v>-0.47755998631226931</v>
      </c>
      <c r="AA7" s="22">
        <v>318658367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4580448</v>
      </c>
      <c r="F8" s="20">
        <v>170003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1671158</v>
      </c>
      <c r="Y8" s="20">
        <v>-1671158</v>
      </c>
      <c r="Z8" s="21">
        <v>-100</v>
      </c>
      <c r="AA8" s="22">
        <v>170003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3999996</v>
      </c>
      <c r="F10" s="20">
        <v>15999996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7799997</v>
      </c>
      <c r="Y10" s="20">
        <v>-7799997</v>
      </c>
      <c r="Z10" s="21">
        <v>-100</v>
      </c>
      <c r="AA10" s="22">
        <v>15999996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-187263770</v>
      </c>
      <c r="D14" s="18"/>
      <c r="E14" s="19">
        <v>-368042304</v>
      </c>
      <c r="F14" s="20">
        <v>-317199124</v>
      </c>
      <c r="G14" s="20">
        <v>-24968405</v>
      </c>
      <c r="H14" s="20">
        <v>-9020234</v>
      </c>
      <c r="I14" s="20">
        <v>-9032706</v>
      </c>
      <c r="J14" s="20">
        <v>-43021345</v>
      </c>
      <c r="K14" s="20">
        <v>-7217541</v>
      </c>
      <c r="L14" s="20">
        <v>-4500000</v>
      </c>
      <c r="M14" s="20">
        <v>-23674718</v>
      </c>
      <c r="N14" s="20">
        <v>-35392259</v>
      </c>
      <c r="O14" s="20">
        <v>-4824475</v>
      </c>
      <c r="P14" s="20">
        <v>-10408494</v>
      </c>
      <c r="Q14" s="20">
        <v>-27482972</v>
      </c>
      <c r="R14" s="20">
        <v>-42715941</v>
      </c>
      <c r="S14" s="20"/>
      <c r="T14" s="20"/>
      <c r="U14" s="20"/>
      <c r="V14" s="20"/>
      <c r="W14" s="20">
        <v>-121129545</v>
      </c>
      <c r="X14" s="20">
        <v>-255694456</v>
      </c>
      <c r="Y14" s="20">
        <v>134564911</v>
      </c>
      <c r="Z14" s="21">
        <v>-52.62723060370147</v>
      </c>
      <c r="AA14" s="22">
        <v>-317199124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-2663304</v>
      </c>
      <c r="F15" s="20">
        <v>-2663304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-1997478</v>
      </c>
      <c r="Y15" s="20">
        <v>1997478</v>
      </c>
      <c r="Z15" s="21">
        <v>-100</v>
      </c>
      <c r="AA15" s="22">
        <v>-2663304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112429996</v>
      </c>
      <c r="D17" s="26">
        <f>SUM(D6:D16)</f>
        <v>0</v>
      </c>
      <c r="E17" s="27">
        <f t="shared" si="0"/>
        <v>-43317012</v>
      </c>
      <c r="F17" s="28">
        <f t="shared" si="0"/>
        <v>14965938</v>
      </c>
      <c r="G17" s="28">
        <f t="shared" si="0"/>
        <v>2461117</v>
      </c>
      <c r="H17" s="28">
        <f t="shared" si="0"/>
        <v>18786869</v>
      </c>
      <c r="I17" s="28">
        <f t="shared" si="0"/>
        <v>21607466</v>
      </c>
      <c r="J17" s="28">
        <f t="shared" si="0"/>
        <v>42855452</v>
      </c>
      <c r="K17" s="28">
        <f t="shared" si="0"/>
        <v>19315337</v>
      </c>
      <c r="L17" s="28">
        <f t="shared" si="0"/>
        <v>18515191</v>
      </c>
      <c r="M17" s="28">
        <f t="shared" si="0"/>
        <v>3396712</v>
      </c>
      <c r="N17" s="28">
        <f t="shared" si="0"/>
        <v>41227240</v>
      </c>
      <c r="O17" s="28">
        <f t="shared" si="0"/>
        <v>18456173</v>
      </c>
      <c r="P17" s="28">
        <f t="shared" si="0"/>
        <v>15707604</v>
      </c>
      <c r="Q17" s="28">
        <f t="shared" si="0"/>
        <v>-1471403</v>
      </c>
      <c r="R17" s="28">
        <f t="shared" si="0"/>
        <v>32692374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116775066</v>
      </c>
      <c r="X17" s="28">
        <f t="shared" si="0"/>
        <v>-9174579</v>
      </c>
      <c r="Y17" s="28">
        <f t="shared" si="0"/>
        <v>125949645</v>
      </c>
      <c r="Z17" s="29">
        <f>+IF(X17&lt;&gt;0,+(Y17/X17)*100,0)</f>
        <v>-1372.8111665941294</v>
      </c>
      <c r="AA17" s="30">
        <f>SUM(AA6:AA16)</f>
        <v>14965938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-4203908</v>
      </c>
      <c r="D28" s="18"/>
      <c r="E28" s="19">
        <v>-79697292</v>
      </c>
      <c r="F28" s="20">
        <v>-81697292</v>
      </c>
      <c r="G28" s="20"/>
      <c r="H28" s="20">
        <v>-302075</v>
      </c>
      <c r="I28" s="20">
        <v>-1305401</v>
      </c>
      <c r="J28" s="20">
        <v>-1607476</v>
      </c>
      <c r="K28" s="20"/>
      <c r="L28" s="20">
        <v>-2131700</v>
      </c>
      <c r="M28" s="20">
        <v>-4519715</v>
      </c>
      <c r="N28" s="20">
        <v>-6651415</v>
      </c>
      <c r="O28" s="20"/>
      <c r="P28" s="20"/>
      <c r="Q28" s="20">
        <v>-2701962</v>
      </c>
      <c r="R28" s="20">
        <v>-2701962</v>
      </c>
      <c r="S28" s="20"/>
      <c r="T28" s="20"/>
      <c r="U28" s="20"/>
      <c r="V28" s="20"/>
      <c r="W28" s="20">
        <v>-10960853</v>
      </c>
      <c r="X28" s="20">
        <v>-60572969</v>
      </c>
      <c r="Y28" s="20">
        <v>49612116</v>
      </c>
      <c r="Z28" s="21">
        <v>-81.904712314828089</v>
      </c>
      <c r="AA28" s="22">
        <v>-81697292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-4203908</v>
      </c>
      <c r="D30" s="26">
        <f t="shared" ref="D30:Y30" si="1">SUM(D21:D29)</f>
        <v>0</v>
      </c>
      <c r="E30" s="27">
        <f t="shared" si="1"/>
        <v>-79697292</v>
      </c>
      <c r="F30" s="28">
        <f t="shared" si="1"/>
        <v>-81697292</v>
      </c>
      <c r="G30" s="28">
        <f t="shared" si="1"/>
        <v>0</v>
      </c>
      <c r="H30" s="28">
        <f t="shared" si="1"/>
        <v>-302075</v>
      </c>
      <c r="I30" s="28">
        <f t="shared" si="1"/>
        <v>-1305401</v>
      </c>
      <c r="J30" s="28">
        <f t="shared" si="1"/>
        <v>-1607476</v>
      </c>
      <c r="K30" s="28">
        <f t="shared" si="1"/>
        <v>0</v>
      </c>
      <c r="L30" s="28">
        <f t="shared" si="1"/>
        <v>-2131700</v>
      </c>
      <c r="M30" s="28">
        <f t="shared" si="1"/>
        <v>-4519715</v>
      </c>
      <c r="N30" s="28">
        <f t="shared" si="1"/>
        <v>-6651415</v>
      </c>
      <c r="O30" s="28">
        <f t="shared" si="1"/>
        <v>0</v>
      </c>
      <c r="P30" s="28">
        <f t="shared" si="1"/>
        <v>0</v>
      </c>
      <c r="Q30" s="28">
        <f t="shared" si="1"/>
        <v>-2701962</v>
      </c>
      <c r="R30" s="28">
        <f t="shared" si="1"/>
        <v>-2701962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-10960853</v>
      </c>
      <c r="X30" s="28">
        <f t="shared" si="1"/>
        <v>-60572969</v>
      </c>
      <c r="Y30" s="28">
        <f t="shared" si="1"/>
        <v>49612116</v>
      </c>
      <c r="Z30" s="29">
        <f>+IF(X30&lt;&gt;0,+(Y30/X30)*100,0)</f>
        <v>-81.904712314828089</v>
      </c>
      <c r="AA30" s="30">
        <f>SUM(AA21:AA29)</f>
        <v>-81697292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108226088</v>
      </c>
      <c r="D41" s="32">
        <f>+D17+D30+D39</f>
        <v>0</v>
      </c>
      <c r="E41" s="33">
        <f t="shared" si="3"/>
        <v>-123014304</v>
      </c>
      <c r="F41" s="34">
        <f t="shared" si="3"/>
        <v>-66731354</v>
      </c>
      <c r="G41" s="34">
        <f t="shared" si="3"/>
        <v>2461117</v>
      </c>
      <c r="H41" s="34">
        <f t="shared" si="3"/>
        <v>18484794</v>
      </c>
      <c r="I41" s="34">
        <f t="shared" si="3"/>
        <v>20302065</v>
      </c>
      <c r="J41" s="34">
        <f t="shared" si="3"/>
        <v>41247976</v>
      </c>
      <c r="K41" s="34">
        <f t="shared" si="3"/>
        <v>19315337</v>
      </c>
      <c r="L41" s="34">
        <f t="shared" si="3"/>
        <v>16383491</v>
      </c>
      <c r="M41" s="34">
        <f t="shared" si="3"/>
        <v>-1123003</v>
      </c>
      <c r="N41" s="34">
        <f t="shared" si="3"/>
        <v>34575825</v>
      </c>
      <c r="O41" s="34">
        <f t="shared" si="3"/>
        <v>18456173</v>
      </c>
      <c r="P41" s="34">
        <f t="shared" si="3"/>
        <v>15707604</v>
      </c>
      <c r="Q41" s="34">
        <f t="shared" si="3"/>
        <v>-4173365</v>
      </c>
      <c r="R41" s="34">
        <f t="shared" si="3"/>
        <v>29990412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105814213</v>
      </c>
      <c r="X41" s="34">
        <f t="shared" si="3"/>
        <v>-69747548</v>
      </c>
      <c r="Y41" s="34">
        <f t="shared" si="3"/>
        <v>175561761</v>
      </c>
      <c r="Z41" s="35">
        <f>+IF(X41&lt;&gt;0,+(Y41/X41)*100,0)</f>
        <v>-251.71029811685997</v>
      </c>
      <c r="AA41" s="36">
        <f>+AA17+AA30+AA39</f>
        <v>-66731354</v>
      </c>
    </row>
    <row r="42" spans="1:27" x14ac:dyDescent="0.25">
      <c r="A42" s="23" t="s">
        <v>63</v>
      </c>
      <c r="B42" s="17" t="s">
        <v>64</v>
      </c>
      <c r="C42" s="32">
        <v>-965584250</v>
      </c>
      <c r="D42" s="32"/>
      <c r="E42" s="33"/>
      <c r="F42" s="34"/>
      <c r="G42" s="34">
        <v>-840968731</v>
      </c>
      <c r="H42" s="34">
        <f>+G43+H60</f>
        <v>-839113760</v>
      </c>
      <c r="I42" s="34">
        <f>+H43+I60</f>
        <v>-820628966</v>
      </c>
      <c r="J42" s="34">
        <f>+G42</f>
        <v>-840968731</v>
      </c>
      <c r="K42" s="34">
        <f>+I43+K60</f>
        <v>-800326901</v>
      </c>
      <c r="L42" s="34">
        <f>+K43+L60</f>
        <v>-781011564</v>
      </c>
      <c r="M42" s="34">
        <f>+L43+M60</f>
        <v>-764628073</v>
      </c>
      <c r="N42" s="34">
        <f>+K42</f>
        <v>-800326901</v>
      </c>
      <c r="O42" s="34">
        <f>+M43+O60</f>
        <v>-765751076</v>
      </c>
      <c r="P42" s="34">
        <f>+O43+P60</f>
        <v>-747294903</v>
      </c>
      <c r="Q42" s="34">
        <f>+P43+Q60</f>
        <v>-731587299</v>
      </c>
      <c r="R42" s="34">
        <f>+O42</f>
        <v>-765751076</v>
      </c>
      <c r="S42" s="34">
        <f>+Q43+S60</f>
        <v>-735760664</v>
      </c>
      <c r="T42" s="34">
        <f>+S43+T60</f>
        <v>-735760664</v>
      </c>
      <c r="U42" s="34">
        <f>+T43+U60</f>
        <v>-735760664</v>
      </c>
      <c r="V42" s="34">
        <f>+S42</f>
        <v>-735760664</v>
      </c>
      <c r="W42" s="34">
        <f>+G42</f>
        <v>-840968731</v>
      </c>
      <c r="X42" s="34"/>
      <c r="Y42" s="34">
        <f>+W42-X42</f>
        <v>-840968731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-857358162</v>
      </c>
      <c r="D43" s="44">
        <f t="shared" ref="D43:AA43" si="4">+D41+D42</f>
        <v>0</v>
      </c>
      <c r="E43" s="45">
        <f t="shared" si="4"/>
        <v>-123014304</v>
      </c>
      <c r="F43" s="46">
        <f t="shared" si="4"/>
        <v>-66731354</v>
      </c>
      <c r="G43" s="46">
        <f t="shared" si="4"/>
        <v>-838507614</v>
      </c>
      <c r="H43" s="46">
        <f t="shared" si="4"/>
        <v>-820628966</v>
      </c>
      <c r="I43" s="46">
        <f t="shared" si="4"/>
        <v>-800326901</v>
      </c>
      <c r="J43" s="46">
        <f>+I43</f>
        <v>-800326901</v>
      </c>
      <c r="K43" s="46">
        <f t="shared" si="4"/>
        <v>-781011564</v>
      </c>
      <c r="L43" s="46">
        <f t="shared" si="4"/>
        <v>-764628073</v>
      </c>
      <c r="M43" s="46">
        <f t="shared" si="4"/>
        <v>-765751076</v>
      </c>
      <c r="N43" s="46">
        <f>+M43</f>
        <v>-765751076</v>
      </c>
      <c r="O43" s="46">
        <f t="shared" si="4"/>
        <v>-747294903</v>
      </c>
      <c r="P43" s="46">
        <f t="shared" si="4"/>
        <v>-731587299</v>
      </c>
      <c r="Q43" s="46">
        <f t="shared" si="4"/>
        <v>-735760664</v>
      </c>
      <c r="R43" s="46">
        <f>+Q43</f>
        <v>-735760664</v>
      </c>
      <c r="S43" s="46">
        <f t="shared" si="4"/>
        <v>-735760664</v>
      </c>
      <c r="T43" s="46">
        <f t="shared" si="4"/>
        <v>-735760664</v>
      </c>
      <c r="U43" s="46">
        <f t="shared" si="4"/>
        <v>-735760664</v>
      </c>
      <c r="V43" s="46">
        <f>+U43</f>
        <v>-735760664</v>
      </c>
      <c r="W43" s="46">
        <f>+V43</f>
        <v>-735760664</v>
      </c>
      <c r="X43" s="46">
        <f t="shared" si="4"/>
        <v>-69747548</v>
      </c>
      <c r="Y43" s="46">
        <f t="shared" si="4"/>
        <v>-665406970</v>
      </c>
      <c r="Z43" s="47">
        <f>+IF(X43&lt;&gt;0,+(Y43/X43)*100,0)</f>
        <v>954.02202526173403</v>
      </c>
      <c r="AA43" s="48">
        <f t="shared" si="4"/>
        <v>-66731354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-840968731</v>
      </c>
      <c r="H60">
        <v>-606146</v>
      </c>
      <c r="J60">
        <v>-840968731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108614216</v>
      </c>
      <c r="D7" s="18"/>
      <c r="E7" s="19">
        <v>45041</v>
      </c>
      <c r="F7" s="20">
        <v>65087</v>
      </c>
      <c r="G7" s="20">
        <v>7158131</v>
      </c>
      <c r="H7" s="20">
        <v>10817808</v>
      </c>
      <c r="I7" s="20">
        <v>8548758</v>
      </c>
      <c r="J7" s="20">
        <v>26524697</v>
      </c>
      <c r="K7" s="20">
        <v>10258488</v>
      </c>
      <c r="L7" s="20">
        <v>11536595</v>
      </c>
      <c r="M7" s="20">
        <v>5883091</v>
      </c>
      <c r="N7" s="20">
        <v>27678174</v>
      </c>
      <c r="O7" s="20">
        <v>10058689</v>
      </c>
      <c r="P7" s="20">
        <v>8704830</v>
      </c>
      <c r="Q7" s="20">
        <v>8704392</v>
      </c>
      <c r="R7" s="20">
        <v>27467911</v>
      </c>
      <c r="S7" s="20"/>
      <c r="T7" s="20"/>
      <c r="U7" s="20"/>
      <c r="V7" s="20"/>
      <c r="W7" s="20">
        <v>81670782</v>
      </c>
      <c r="X7" s="20">
        <v>38391</v>
      </c>
      <c r="Y7" s="20">
        <v>81632391</v>
      </c>
      <c r="Z7" s="21">
        <v>212634.18770024224</v>
      </c>
      <c r="AA7" s="22">
        <v>65087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20123</v>
      </c>
      <c r="H8" s="20">
        <v>64111</v>
      </c>
      <c r="I8" s="20">
        <v>86455</v>
      </c>
      <c r="J8" s="20">
        <v>170689</v>
      </c>
      <c r="K8" s="20">
        <v>98047</v>
      </c>
      <c r="L8" s="20">
        <v>88474</v>
      </c>
      <c r="M8" s="20">
        <v>80255</v>
      </c>
      <c r="N8" s="20">
        <v>266776</v>
      </c>
      <c r="O8" s="20">
        <v>109157</v>
      </c>
      <c r="P8" s="20">
        <v>108953</v>
      </c>
      <c r="Q8" s="20">
        <v>111729</v>
      </c>
      <c r="R8" s="20">
        <v>329839</v>
      </c>
      <c r="S8" s="20"/>
      <c r="T8" s="20"/>
      <c r="U8" s="20"/>
      <c r="V8" s="20"/>
      <c r="W8" s="20">
        <v>767304</v>
      </c>
      <c r="X8" s="20"/>
      <c r="Y8" s="20">
        <v>767304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368000</v>
      </c>
      <c r="D9" s="18"/>
      <c r="E9" s="19"/>
      <c r="F9" s="20">
        <v>6425001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6425001</v>
      </c>
      <c r="Y9" s="20">
        <v>-6425001</v>
      </c>
      <c r="Z9" s="21">
        <v>-100</v>
      </c>
      <c r="AA9" s="22">
        <v>6425001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6425002</v>
      </c>
      <c r="F10" s="20"/>
      <c r="G10" s="20">
        <v>2891000</v>
      </c>
      <c r="H10" s="20"/>
      <c r="I10" s="20"/>
      <c r="J10" s="20">
        <v>2891000</v>
      </c>
      <c r="K10" s="20"/>
      <c r="L10" s="20"/>
      <c r="M10" s="20">
        <v>1285000</v>
      </c>
      <c r="N10" s="20">
        <v>1285000</v>
      </c>
      <c r="O10" s="20"/>
      <c r="P10" s="20"/>
      <c r="Q10" s="20"/>
      <c r="R10" s="20"/>
      <c r="S10" s="20"/>
      <c r="T10" s="20"/>
      <c r="U10" s="20"/>
      <c r="V10" s="20"/>
      <c r="W10" s="20">
        <v>4176000</v>
      </c>
      <c r="X10" s="20">
        <v>-1649084</v>
      </c>
      <c r="Y10" s="20">
        <v>5825084</v>
      </c>
      <c r="Z10" s="21">
        <v>-353.23149093678671</v>
      </c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-79635876</v>
      </c>
      <c r="D14" s="18"/>
      <c r="E14" s="19"/>
      <c r="F14" s="20"/>
      <c r="G14" s="20">
        <v>-9688472</v>
      </c>
      <c r="H14" s="20">
        <v>-10624429</v>
      </c>
      <c r="I14" s="20">
        <v>-9915093</v>
      </c>
      <c r="J14" s="20">
        <v>-30227994</v>
      </c>
      <c r="K14" s="20">
        <v>-7608226</v>
      </c>
      <c r="L14" s="20">
        <v>-7482469</v>
      </c>
      <c r="M14" s="20"/>
      <c r="N14" s="20">
        <v>-15090695</v>
      </c>
      <c r="O14" s="20">
        <v>-7243266</v>
      </c>
      <c r="P14" s="20">
        <v>-11987601</v>
      </c>
      <c r="Q14" s="20">
        <v>-7212307</v>
      </c>
      <c r="R14" s="20">
        <v>-26443174</v>
      </c>
      <c r="S14" s="20"/>
      <c r="T14" s="20"/>
      <c r="U14" s="20"/>
      <c r="V14" s="20"/>
      <c r="W14" s="20">
        <v>-71761863</v>
      </c>
      <c r="X14" s="20"/>
      <c r="Y14" s="20">
        <v>-71761863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29346340</v>
      </c>
      <c r="D17" s="26">
        <f>SUM(D6:D16)</f>
        <v>0</v>
      </c>
      <c r="E17" s="27">
        <f t="shared" si="0"/>
        <v>6470043</v>
      </c>
      <c r="F17" s="28">
        <f t="shared" si="0"/>
        <v>6490088</v>
      </c>
      <c r="G17" s="28">
        <f t="shared" si="0"/>
        <v>380782</v>
      </c>
      <c r="H17" s="28">
        <f t="shared" si="0"/>
        <v>257490</v>
      </c>
      <c r="I17" s="28">
        <f t="shared" si="0"/>
        <v>-1279880</v>
      </c>
      <c r="J17" s="28">
        <f t="shared" si="0"/>
        <v>-641608</v>
      </c>
      <c r="K17" s="28">
        <f t="shared" si="0"/>
        <v>2748309</v>
      </c>
      <c r="L17" s="28">
        <f t="shared" si="0"/>
        <v>4142600</v>
      </c>
      <c r="M17" s="28">
        <f t="shared" si="0"/>
        <v>7248346</v>
      </c>
      <c r="N17" s="28">
        <f t="shared" si="0"/>
        <v>14139255</v>
      </c>
      <c r="O17" s="28">
        <f t="shared" si="0"/>
        <v>2924580</v>
      </c>
      <c r="P17" s="28">
        <f t="shared" si="0"/>
        <v>-3173818</v>
      </c>
      <c r="Q17" s="28">
        <f t="shared" si="0"/>
        <v>1603814</v>
      </c>
      <c r="R17" s="28">
        <f t="shared" si="0"/>
        <v>1354576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14852223</v>
      </c>
      <c r="X17" s="28">
        <f t="shared" si="0"/>
        <v>4814308</v>
      </c>
      <c r="Y17" s="28">
        <f t="shared" si="0"/>
        <v>10037915</v>
      </c>
      <c r="Z17" s="29">
        <f>+IF(X17&lt;&gt;0,+(Y17/X17)*100,0)</f>
        <v>208.50172028877253</v>
      </c>
      <c r="AA17" s="30">
        <f>SUM(AA6:AA16)</f>
        <v>6490088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-9436567</v>
      </c>
      <c r="D28" s="18"/>
      <c r="E28" s="19">
        <v>-23685000</v>
      </c>
      <c r="F28" s="20">
        <v>-15088700</v>
      </c>
      <c r="G28" s="20">
        <v>-4764712</v>
      </c>
      <c r="H28" s="20"/>
      <c r="I28" s="20"/>
      <c r="J28" s="20">
        <v>-4764712</v>
      </c>
      <c r="K28" s="20"/>
      <c r="L28" s="20">
        <v>-119695</v>
      </c>
      <c r="M28" s="20"/>
      <c r="N28" s="20">
        <v>-119695</v>
      </c>
      <c r="O28" s="20"/>
      <c r="P28" s="20"/>
      <c r="Q28" s="20">
        <v>-469890</v>
      </c>
      <c r="R28" s="20">
        <v>-469890</v>
      </c>
      <c r="S28" s="20"/>
      <c r="T28" s="20"/>
      <c r="U28" s="20"/>
      <c r="V28" s="20"/>
      <c r="W28" s="20">
        <v>-5354297</v>
      </c>
      <c r="X28" s="20">
        <v>-13329022</v>
      </c>
      <c r="Y28" s="20">
        <v>7974725</v>
      </c>
      <c r="Z28" s="21">
        <v>-59.829783460481941</v>
      </c>
      <c r="AA28" s="22">
        <v>-15088700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-9436567</v>
      </c>
      <c r="D30" s="26">
        <f t="shared" ref="D30:Y30" si="1">SUM(D21:D29)</f>
        <v>0</v>
      </c>
      <c r="E30" s="27">
        <f t="shared" si="1"/>
        <v>-23685000</v>
      </c>
      <c r="F30" s="28">
        <f t="shared" si="1"/>
        <v>-15088700</v>
      </c>
      <c r="G30" s="28">
        <f t="shared" si="1"/>
        <v>-4764712</v>
      </c>
      <c r="H30" s="28">
        <f t="shared" si="1"/>
        <v>0</v>
      </c>
      <c r="I30" s="28">
        <f t="shared" si="1"/>
        <v>0</v>
      </c>
      <c r="J30" s="28">
        <f t="shared" si="1"/>
        <v>-4764712</v>
      </c>
      <c r="K30" s="28">
        <f t="shared" si="1"/>
        <v>0</v>
      </c>
      <c r="L30" s="28">
        <f t="shared" si="1"/>
        <v>-119695</v>
      </c>
      <c r="M30" s="28">
        <f t="shared" si="1"/>
        <v>0</v>
      </c>
      <c r="N30" s="28">
        <f t="shared" si="1"/>
        <v>-119695</v>
      </c>
      <c r="O30" s="28">
        <f t="shared" si="1"/>
        <v>0</v>
      </c>
      <c r="P30" s="28">
        <f t="shared" si="1"/>
        <v>0</v>
      </c>
      <c r="Q30" s="28">
        <f t="shared" si="1"/>
        <v>-469890</v>
      </c>
      <c r="R30" s="28">
        <f t="shared" si="1"/>
        <v>-469890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-5354297</v>
      </c>
      <c r="X30" s="28">
        <f t="shared" si="1"/>
        <v>-13329022</v>
      </c>
      <c r="Y30" s="28">
        <f t="shared" si="1"/>
        <v>7974725</v>
      </c>
      <c r="Z30" s="29">
        <f>+IF(X30&lt;&gt;0,+(Y30/X30)*100,0)</f>
        <v>-59.829783460481941</v>
      </c>
      <c r="AA30" s="30">
        <f>SUM(AA21:AA29)</f>
        <v>-15088700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19909773</v>
      </c>
      <c r="D41" s="32">
        <f>+D17+D30+D39</f>
        <v>0</v>
      </c>
      <c r="E41" s="33">
        <f t="shared" si="3"/>
        <v>-17214957</v>
      </c>
      <c r="F41" s="34">
        <f t="shared" si="3"/>
        <v>-8598612</v>
      </c>
      <c r="G41" s="34">
        <f t="shared" si="3"/>
        <v>-4383930</v>
      </c>
      <c r="H41" s="34">
        <f t="shared" si="3"/>
        <v>257490</v>
      </c>
      <c r="I41" s="34">
        <f t="shared" si="3"/>
        <v>-1279880</v>
      </c>
      <c r="J41" s="34">
        <f t="shared" si="3"/>
        <v>-5406320</v>
      </c>
      <c r="K41" s="34">
        <f t="shared" si="3"/>
        <v>2748309</v>
      </c>
      <c r="L41" s="34">
        <f t="shared" si="3"/>
        <v>4022905</v>
      </c>
      <c r="M41" s="34">
        <f t="shared" si="3"/>
        <v>7248346</v>
      </c>
      <c r="N41" s="34">
        <f t="shared" si="3"/>
        <v>14019560</v>
      </c>
      <c r="O41" s="34">
        <f t="shared" si="3"/>
        <v>2924580</v>
      </c>
      <c r="P41" s="34">
        <f t="shared" si="3"/>
        <v>-3173818</v>
      </c>
      <c r="Q41" s="34">
        <f t="shared" si="3"/>
        <v>1133924</v>
      </c>
      <c r="R41" s="34">
        <f t="shared" si="3"/>
        <v>884686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9497926</v>
      </c>
      <c r="X41" s="34">
        <f t="shared" si="3"/>
        <v>-8514714</v>
      </c>
      <c r="Y41" s="34">
        <f t="shared" si="3"/>
        <v>18012640</v>
      </c>
      <c r="Z41" s="35">
        <f>+IF(X41&lt;&gt;0,+(Y41/X41)*100,0)</f>
        <v>-211.54721109834105</v>
      </c>
      <c r="AA41" s="36">
        <f>+AA17+AA30+AA39</f>
        <v>-8598612</v>
      </c>
    </row>
    <row r="42" spans="1:27" x14ac:dyDescent="0.25">
      <c r="A42" s="23" t="s">
        <v>63</v>
      </c>
      <c r="B42" s="17" t="s">
        <v>64</v>
      </c>
      <c r="C42" s="32">
        <v>140764275</v>
      </c>
      <c r="D42" s="32"/>
      <c r="E42" s="33">
        <v>-15417857</v>
      </c>
      <c r="F42" s="34">
        <v>-15417857</v>
      </c>
      <c r="G42" s="34">
        <v>160570101</v>
      </c>
      <c r="H42" s="34">
        <f>+G43+H60</f>
        <v>156186171</v>
      </c>
      <c r="I42" s="34">
        <f>+H43+I60</f>
        <v>156443661</v>
      </c>
      <c r="J42" s="34">
        <f>+G42</f>
        <v>160570101</v>
      </c>
      <c r="K42" s="34">
        <f>+I43+K60</f>
        <v>155163781</v>
      </c>
      <c r="L42" s="34">
        <f>+K43+L60</f>
        <v>157912090</v>
      </c>
      <c r="M42" s="34">
        <f>+L43+M60</f>
        <v>161934995</v>
      </c>
      <c r="N42" s="34">
        <f>+K42</f>
        <v>155163781</v>
      </c>
      <c r="O42" s="34">
        <f>+M43+O60</f>
        <v>169183341</v>
      </c>
      <c r="P42" s="34">
        <f>+O43+P60</f>
        <v>172107921</v>
      </c>
      <c r="Q42" s="34">
        <f>+P43+Q60</f>
        <v>168934103</v>
      </c>
      <c r="R42" s="34">
        <f>+O42</f>
        <v>169183341</v>
      </c>
      <c r="S42" s="34">
        <f>+Q43+S60</f>
        <v>170068027</v>
      </c>
      <c r="T42" s="34">
        <f>+S43+T60</f>
        <v>170068027</v>
      </c>
      <c r="U42" s="34">
        <f>+T43+U60</f>
        <v>170068027</v>
      </c>
      <c r="V42" s="34">
        <f>+S42</f>
        <v>170068027</v>
      </c>
      <c r="W42" s="34">
        <f>+G42</f>
        <v>160570101</v>
      </c>
      <c r="X42" s="34">
        <v>-15417857</v>
      </c>
      <c r="Y42" s="34">
        <f>+W42-X42</f>
        <v>175987958</v>
      </c>
      <c r="Z42" s="35">
        <f>+IF(X42&lt;&gt;0,+(Y42/X42)*100,0)</f>
        <v>-1141.4553786560609</v>
      </c>
      <c r="AA42" s="36">
        <v>-15417857</v>
      </c>
    </row>
    <row r="43" spans="1:27" x14ac:dyDescent="0.25">
      <c r="A43" s="42" t="s">
        <v>65</v>
      </c>
      <c r="B43" s="43" t="s">
        <v>64</v>
      </c>
      <c r="C43" s="44">
        <f>+C41+C42</f>
        <v>160674048</v>
      </c>
      <c r="D43" s="44">
        <f t="shared" ref="D43:AA43" si="4">+D41+D42</f>
        <v>0</v>
      </c>
      <c r="E43" s="45">
        <f t="shared" si="4"/>
        <v>-32632814</v>
      </c>
      <c r="F43" s="46">
        <f t="shared" si="4"/>
        <v>-24016469</v>
      </c>
      <c r="G43" s="46">
        <f t="shared" si="4"/>
        <v>156186171</v>
      </c>
      <c r="H43" s="46">
        <f t="shared" si="4"/>
        <v>156443661</v>
      </c>
      <c r="I43" s="46">
        <f t="shared" si="4"/>
        <v>155163781</v>
      </c>
      <c r="J43" s="46">
        <f>+I43</f>
        <v>155163781</v>
      </c>
      <c r="K43" s="46">
        <f t="shared" si="4"/>
        <v>157912090</v>
      </c>
      <c r="L43" s="46">
        <f t="shared" si="4"/>
        <v>161934995</v>
      </c>
      <c r="M43" s="46">
        <f t="shared" si="4"/>
        <v>169183341</v>
      </c>
      <c r="N43" s="46">
        <f>+M43</f>
        <v>169183341</v>
      </c>
      <c r="O43" s="46">
        <f t="shared" si="4"/>
        <v>172107921</v>
      </c>
      <c r="P43" s="46">
        <f t="shared" si="4"/>
        <v>168934103</v>
      </c>
      <c r="Q43" s="46">
        <f t="shared" si="4"/>
        <v>170068027</v>
      </c>
      <c r="R43" s="46">
        <f>+Q43</f>
        <v>170068027</v>
      </c>
      <c r="S43" s="46">
        <f t="shared" si="4"/>
        <v>170068027</v>
      </c>
      <c r="T43" s="46">
        <f t="shared" si="4"/>
        <v>170068027</v>
      </c>
      <c r="U43" s="46">
        <f t="shared" si="4"/>
        <v>170068027</v>
      </c>
      <c r="V43" s="46">
        <f>+U43</f>
        <v>170068027</v>
      </c>
      <c r="W43" s="46">
        <f>+V43</f>
        <v>170068027</v>
      </c>
      <c r="X43" s="46">
        <f t="shared" si="4"/>
        <v>-23932571</v>
      </c>
      <c r="Y43" s="46">
        <f t="shared" si="4"/>
        <v>194000598</v>
      </c>
      <c r="Z43" s="47">
        <f>+IF(X43&lt;&gt;0,+(Y43/X43)*100,0)</f>
        <v>-810.61327677665724</v>
      </c>
      <c r="AA43" s="48">
        <f t="shared" si="4"/>
        <v>-24016469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160570101</v>
      </c>
      <c r="J60">
        <v>160570101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156386939</v>
      </c>
      <c r="D7" s="18"/>
      <c r="E7" s="19">
        <v>167999799</v>
      </c>
      <c r="F7" s="20">
        <v>156008730</v>
      </c>
      <c r="G7" s="20">
        <v>12506428</v>
      </c>
      <c r="H7" s="20">
        <v>12784230</v>
      </c>
      <c r="I7" s="20">
        <v>17502265</v>
      </c>
      <c r="J7" s="20">
        <v>42792923</v>
      </c>
      <c r="K7" s="20">
        <v>13126621</v>
      </c>
      <c r="L7" s="20">
        <v>19819637</v>
      </c>
      <c r="M7" s="20">
        <v>14466170</v>
      </c>
      <c r="N7" s="20">
        <v>47412428</v>
      </c>
      <c r="O7" s="20">
        <v>20443275</v>
      </c>
      <c r="P7" s="20">
        <v>14008537</v>
      </c>
      <c r="Q7" s="20">
        <v>18395852</v>
      </c>
      <c r="R7" s="20">
        <v>52847664</v>
      </c>
      <c r="S7" s="20"/>
      <c r="T7" s="20"/>
      <c r="U7" s="20"/>
      <c r="V7" s="20"/>
      <c r="W7" s="20">
        <v>143053015</v>
      </c>
      <c r="X7" s="20">
        <v>125544891</v>
      </c>
      <c r="Y7" s="20">
        <v>17508124</v>
      </c>
      <c r="Z7" s="21">
        <v>13.945708073457167</v>
      </c>
      <c r="AA7" s="22">
        <v>156008730</v>
      </c>
    </row>
    <row r="8" spans="1:27" x14ac:dyDescent="0.25">
      <c r="A8" s="23" t="s">
        <v>36</v>
      </c>
      <c r="B8" s="17" t="s">
        <v>32</v>
      </c>
      <c r="C8" s="18">
        <v>878576</v>
      </c>
      <c r="D8" s="18"/>
      <c r="E8" s="19">
        <v>71212</v>
      </c>
      <c r="F8" s="20">
        <v>285065</v>
      </c>
      <c r="G8" s="20">
        <v>40836</v>
      </c>
      <c r="H8" s="20">
        <v>36408</v>
      </c>
      <c r="I8" s="20">
        <v>16775</v>
      </c>
      <c r="J8" s="20">
        <v>94019</v>
      </c>
      <c r="K8" s="20">
        <v>17580</v>
      </c>
      <c r="L8" s="20">
        <v>1194</v>
      </c>
      <c r="M8" s="20">
        <v>33551</v>
      </c>
      <c r="N8" s="20">
        <v>52325</v>
      </c>
      <c r="O8" s="20"/>
      <c r="P8" s="20"/>
      <c r="Q8" s="20">
        <v>1194</v>
      </c>
      <c r="R8" s="20">
        <v>1194</v>
      </c>
      <c r="S8" s="20"/>
      <c r="T8" s="20"/>
      <c r="U8" s="20"/>
      <c r="V8" s="20"/>
      <c r="W8" s="20">
        <v>147538</v>
      </c>
      <c r="X8" s="20">
        <v>154286</v>
      </c>
      <c r="Y8" s="20">
        <v>-6748</v>
      </c>
      <c r="Z8" s="21">
        <v>-4.3736956042673993</v>
      </c>
      <c r="AA8" s="22">
        <v>285065</v>
      </c>
    </row>
    <row r="9" spans="1:27" x14ac:dyDescent="0.25">
      <c r="A9" s="23" t="s">
        <v>37</v>
      </c>
      <c r="B9" s="17" t="s">
        <v>38</v>
      </c>
      <c r="C9" s="18">
        <v>22747563</v>
      </c>
      <c r="D9" s="18"/>
      <c r="E9" s="19">
        <v>25665522</v>
      </c>
      <c r="F9" s="20">
        <v>45948522</v>
      </c>
      <c r="G9" s="20">
        <v>8912841</v>
      </c>
      <c r="H9" s="20"/>
      <c r="I9" s="20"/>
      <c r="J9" s="20">
        <v>8912841</v>
      </c>
      <c r="K9" s="20"/>
      <c r="L9" s="20"/>
      <c r="M9" s="20">
        <v>7187076</v>
      </c>
      <c r="N9" s="20">
        <v>7187076</v>
      </c>
      <c r="O9" s="20"/>
      <c r="P9" s="20">
        <v>7099000</v>
      </c>
      <c r="Q9" s="20">
        <v>6539235</v>
      </c>
      <c r="R9" s="20">
        <v>13638235</v>
      </c>
      <c r="S9" s="20"/>
      <c r="T9" s="20"/>
      <c r="U9" s="20"/>
      <c r="V9" s="20"/>
      <c r="W9" s="20">
        <v>29738152</v>
      </c>
      <c r="X9" s="20">
        <v>58118322</v>
      </c>
      <c r="Y9" s="20">
        <v>-28380170</v>
      </c>
      <c r="Z9" s="21">
        <v>-48.831709215555122</v>
      </c>
      <c r="AA9" s="22">
        <v>45948522</v>
      </c>
    </row>
    <row r="10" spans="1:27" x14ac:dyDescent="0.25">
      <c r="A10" s="23" t="s">
        <v>39</v>
      </c>
      <c r="B10" s="17" t="s">
        <v>38</v>
      </c>
      <c r="C10" s="18">
        <v>21544000</v>
      </c>
      <c r="D10" s="18"/>
      <c r="E10" s="19">
        <v>24283000</v>
      </c>
      <c r="F10" s="20">
        <v>4000000</v>
      </c>
      <c r="G10" s="20"/>
      <c r="H10" s="20">
        <v>20054000</v>
      </c>
      <c r="I10" s="20"/>
      <c r="J10" s="20">
        <v>20054000</v>
      </c>
      <c r="K10" s="20"/>
      <c r="L10" s="20">
        <v>800000</v>
      </c>
      <c r="M10" s="20">
        <v>4057000</v>
      </c>
      <c r="N10" s="20">
        <v>4857000</v>
      </c>
      <c r="O10" s="20"/>
      <c r="P10" s="20">
        <v>1400000</v>
      </c>
      <c r="Q10" s="20"/>
      <c r="R10" s="20">
        <v>1400000</v>
      </c>
      <c r="S10" s="20"/>
      <c r="T10" s="20"/>
      <c r="U10" s="20"/>
      <c r="V10" s="20"/>
      <c r="W10" s="20">
        <v>26311000</v>
      </c>
      <c r="X10" s="20">
        <v>8000000</v>
      </c>
      <c r="Y10" s="20">
        <v>18311000</v>
      </c>
      <c r="Z10" s="21">
        <v>228.88749999999999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157635</v>
      </c>
      <c r="F11" s="20">
        <v>388781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388781</v>
      </c>
      <c r="Y11" s="20">
        <v>-388781</v>
      </c>
      <c r="Z11" s="21">
        <v>-100</v>
      </c>
      <c r="AA11" s="22">
        <v>388781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-142055044</v>
      </c>
      <c r="D14" s="18"/>
      <c r="E14" s="19">
        <v>-155169755</v>
      </c>
      <c r="F14" s="20">
        <v>-153295242</v>
      </c>
      <c r="G14" s="20">
        <v>-11334</v>
      </c>
      <c r="H14" s="20">
        <v>-14750073</v>
      </c>
      <c r="I14" s="20">
        <v>-14826549</v>
      </c>
      <c r="J14" s="20">
        <v>-29587956</v>
      </c>
      <c r="K14" s="20">
        <v>-12256738</v>
      </c>
      <c r="L14" s="20">
        <v>-10359696</v>
      </c>
      <c r="M14" s="20">
        <v>-12303396</v>
      </c>
      <c r="N14" s="20">
        <v>-34919830</v>
      </c>
      <c r="O14" s="20">
        <v>-11681679</v>
      </c>
      <c r="P14" s="20">
        <v>-501009</v>
      </c>
      <c r="Q14" s="20">
        <v>-23770919</v>
      </c>
      <c r="R14" s="20">
        <v>-35953607</v>
      </c>
      <c r="S14" s="20"/>
      <c r="T14" s="20"/>
      <c r="U14" s="20"/>
      <c r="V14" s="20"/>
      <c r="W14" s="20">
        <v>-100461393</v>
      </c>
      <c r="X14" s="20">
        <v>-115627511</v>
      </c>
      <c r="Y14" s="20">
        <v>15166118</v>
      </c>
      <c r="Z14" s="21">
        <v>-13.116357749843807</v>
      </c>
      <c r="AA14" s="22">
        <v>-153295242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59502034</v>
      </c>
      <c r="D17" s="26">
        <f>SUM(D6:D16)</f>
        <v>0</v>
      </c>
      <c r="E17" s="27">
        <f t="shared" si="0"/>
        <v>63007413</v>
      </c>
      <c r="F17" s="28">
        <f t="shared" si="0"/>
        <v>53335856</v>
      </c>
      <c r="G17" s="28">
        <f t="shared" si="0"/>
        <v>21448771</v>
      </c>
      <c r="H17" s="28">
        <f t="shared" si="0"/>
        <v>18124565</v>
      </c>
      <c r="I17" s="28">
        <f t="shared" si="0"/>
        <v>2692491</v>
      </c>
      <c r="J17" s="28">
        <f t="shared" si="0"/>
        <v>42265827</v>
      </c>
      <c r="K17" s="28">
        <f t="shared" si="0"/>
        <v>887463</v>
      </c>
      <c r="L17" s="28">
        <f t="shared" si="0"/>
        <v>10261135</v>
      </c>
      <c r="M17" s="28">
        <f t="shared" si="0"/>
        <v>13440401</v>
      </c>
      <c r="N17" s="28">
        <f t="shared" si="0"/>
        <v>24588999</v>
      </c>
      <c r="O17" s="28">
        <f t="shared" si="0"/>
        <v>8761596</v>
      </c>
      <c r="P17" s="28">
        <f t="shared" si="0"/>
        <v>22006528</v>
      </c>
      <c r="Q17" s="28">
        <f t="shared" si="0"/>
        <v>1165362</v>
      </c>
      <c r="R17" s="28">
        <f t="shared" si="0"/>
        <v>31933486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98788312</v>
      </c>
      <c r="X17" s="28">
        <f t="shared" si="0"/>
        <v>76578769</v>
      </c>
      <c r="Y17" s="28">
        <f t="shared" si="0"/>
        <v>22209543</v>
      </c>
      <c r="Z17" s="29">
        <f>+IF(X17&lt;&gt;0,+(Y17/X17)*100,0)</f>
        <v>29.002219923383727</v>
      </c>
      <c r="AA17" s="30">
        <f>SUM(AA6:AA16)</f>
        <v>53335856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-1359862</v>
      </c>
      <c r="F23" s="20">
        <v>-1359862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>
        <v>-1019889</v>
      </c>
      <c r="Y23" s="37">
        <v>1019889</v>
      </c>
      <c r="Z23" s="38">
        <v>-100</v>
      </c>
      <c r="AA23" s="39">
        <v>-1359862</v>
      </c>
    </row>
    <row r="24" spans="1:27" x14ac:dyDescent="0.25">
      <c r="A24" s="23" t="s">
        <v>50</v>
      </c>
      <c r="B24" s="17" t="s">
        <v>32</v>
      </c>
      <c r="C24" s="18">
        <v>-1107605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-20634122</v>
      </c>
      <c r="D28" s="18"/>
      <c r="E28" s="19"/>
      <c r="F28" s="20"/>
      <c r="G28" s="20"/>
      <c r="H28" s="20"/>
      <c r="I28" s="20">
        <v>-5720551</v>
      </c>
      <c r="J28" s="20">
        <v>-5720551</v>
      </c>
      <c r="K28" s="20">
        <v>-1071030</v>
      </c>
      <c r="L28" s="20">
        <v>-4272722</v>
      </c>
      <c r="M28" s="20">
        <v>-3565462</v>
      </c>
      <c r="N28" s="20">
        <v>-8909214</v>
      </c>
      <c r="O28" s="20">
        <v>-977192</v>
      </c>
      <c r="P28" s="20">
        <v>-671003</v>
      </c>
      <c r="Q28" s="20">
        <v>-922350</v>
      </c>
      <c r="R28" s="20">
        <v>-2570545</v>
      </c>
      <c r="S28" s="20"/>
      <c r="T28" s="20"/>
      <c r="U28" s="20"/>
      <c r="V28" s="20"/>
      <c r="W28" s="20">
        <v>-17200310</v>
      </c>
      <c r="X28" s="20"/>
      <c r="Y28" s="20">
        <v>-17200310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-21741727</v>
      </c>
      <c r="D30" s="26">
        <f t="shared" ref="D30:Y30" si="1">SUM(D21:D29)</f>
        <v>0</v>
      </c>
      <c r="E30" s="27">
        <f t="shared" si="1"/>
        <v>-1359862</v>
      </c>
      <c r="F30" s="28">
        <f t="shared" si="1"/>
        <v>-1359862</v>
      </c>
      <c r="G30" s="28">
        <f t="shared" si="1"/>
        <v>0</v>
      </c>
      <c r="H30" s="28">
        <f t="shared" si="1"/>
        <v>0</v>
      </c>
      <c r="I30" s="28">
        <f t="shared" si="1"/>
        <v>-5720551</v>
      </c>
      <c r="J30" s="28">
        <f t="shared" si="1"/>
        <v>-5720551</v>
      </c>
      <c r="K30" s="28">
        <f t="shared" si="1"/>
        <v>-1071030</v>
      </c>
      <c r="L30" s="28">
        <f t="shared" si="1"/>
        <v>-4272722</v>
      </c>
      <c r="M30" s="28">
        <f t="shared" si="1"/>
        <v>-3565462</v>
      </c>
      <c r="N30" s="28">
        <f t="shared" si="1"/>
        <v>-8909214</v>
      </c>
      <c r="O30" s="28">
        <f t="shared" si="1"/>
        <v>-977192</v>
      </c>
      <c r="P30" s="28">
        <f t="shared" si="1"/>
        <v>-671003</v>
      </c>
      <c r="Q30" s="28">
        <f t="shared" si="1"/>
        <v>-922350</v>
      </c>
      <c r="R30" s="28">
        <f t="shared" si="1"/>
        <v>-2570545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-17200310</v>
      </c>
      <c r="X30" s="28">
        <f t="shared" si="1"/>
        <v>-1019889</v>
      </c>
      <c r="Y30" s="28">
        <f t="shared" si="1"/>
        <v>-16180421</v>
      </c>
      <c r="Z30" s="29">
        <f>+IF(X30&lt;&gt;0,+(Y30/X30)*100,0)</f>
        <v>1586.4884315842214</v>
      </c>
      <c r="AA30" s="30">
        <f>SUM(AA21:AA29)</f>
        <v>-1359862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3600</v>
      </c>
      <c r="D36" s="18"/>
      <c r="E36" s="19">
        <v>146266</v>
      </c>
      <c r="F36" s="20">
        <v>146266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73135</v>
      </c>
      <c r="Y36" s="20">
        <v>-73135</v>
      </c>
      <c r="Z36" s="21">
        <v>-100</v>
      </c>
      <c r="AA36" s="22">
        <v>146266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3600</v>
      </c>
      <c r="D39" s="26">
        <f>SUM(D34:D38)</f>
        <v>0</v>
      </c>
      <c r="E39" s="27">
        <f t="shared" si="2"/>
        <v>146266</v>
      </c>
      <c r="F39" s="28">
        <f t="shared" si="2"/>
        <v>146266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73135</v>
      </c>
      <c r="Y39" s="28">
        <f t="shared" si="2"/>
        <v>-73135</v>
      </c>
      <c r="Z39" s="29">
        <f>+IF(X39&lt;&gt;0,+(Y39/X39)*100,0)</f>
        <v>-100</v>
      </c>
      <c r="AA39" s="30">
        <f>SUM(AA34:AA38)</f>
        <v>146266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37763907</v>
      </c>
      <c r="D41" s="32">
        <f>+D17+D30+D39</f>
        <v>0</v>
      </c>
      <c r="E41" s="33">
        <f t="shared" si="3"/>
        <v>61793817</v>
      </c>
      <c r="F41" s="34">
        <f t="shared" si="3"/>
        <v>52122260</v>
      </c>
      <c r="G41" s="34">
        <f t="shared" si="3"/>
        <v>21448771</v>
      </c>
      <c r="H41" s="34">
        <f t="shared" si="3"/>
        <v>18124565</v>
      </c>
      <c r="I41" s="34">
        <f t="shared" si="3"/>
        <v>-3028060</v>
      </c>
      <c r="J41" s="34">
        <f t="shared" si="3"/>
        <v>36545276</v>
      </c>
      <c r="K41" s="34">
        <f t="shared" si="3"/>
        <v>-183567</v>
      </c>
      <c r="L41" s="34">
        <f t="shared" si="3"/>
        <v>5988413</v>
      </c>
      <c r="M41" s="34">
        <f t="shared" si="3"/>
        <v>9874939</v>
      </c>
      <c r="N41" s="34">
        <f t="shared" si="3"/>
        <v>15679785</v>
      </c>
      <c r="O41" s="34">
        <f t="shared" si="3"/>
        <v>7784404</v>
      </c>
      <c r="P41" s="34">
        <f t="shared" si="3"/>
        <v>21335525</v>
      </c>
      <c r="Q41" s="34">
        <f t="shared" si="3"/>
        <v>243012</v>
      </c>
      <c r="R41" s="34">
        <f t="shared" si="3"/>
        <v>29362941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81588002</v>
      </c>
      <c r="X41" s="34">
        <f t="shared" si="3"/>
        <v>75632015</v>
      </c>
      <c r="Y41" s="34">
        <f t="shared" si="3"/>
        <v>5955987</v>
      </c>
      <c r="Z41" s="35">
        <f>+IF(X41&lt;&gt;0,+(Y41/X41)*100,0)</f>
        <v>7.8749548058451175</v>
      </c>
      <c r="AA41" s="36">
        <f>+AA17+AA30+AA39</f>
        <v>52122260</v>
      </c>
    </row>
    <row r="42" spans="1:27" x14ac:dyDescent="0.25">
      <c r="A42" s="23" t="s">
        <v>63</v>
      </c>
      <c r="B42" s="17" t="s">
        <v>64</v>
      </c>
      <c r="C42" s="32">
        <v>17377706</v>
      </c>
      <c r="D42" s="32"/>
      <c r="E42" s="33">
        <v>79565278</v>
      </c>
      <c r="F42" s="34">
        <v>79565278</v>
      </c>
      <c r="G42" s="34">
        <v>33122892</v>
      </c>
      <c r="H42" s="34">
        <f>+G43+H60</f>
        <v>54493036</v>
      </c>
      <c r="I42" s="34">
        <f>+H43+I60</f>
        <v>72617601</v>
      </c>
      <c r="J42" s="34">
        <f>+G42</f>
        <v>33122892</v>
      </c>
      <c r="K42" s="34">
        <f>+I43+K60</f>
        <v>69589541</v>
      </c>
      <c r="L42" s="34">
        <f>+K43+L60</f>
        <v>69405974</v>
      </c>
      <c r="M42" s="34">
        <f>+L43+M60</f>
        <v>75394387</v>
      </c>
      <c r="N42" s="34">
        <f>+K42</f>
        <v>69589541</v>
      </c>
      <c r="O42" s="34">
        <f>+M43+O60</f>
        <v>85269326</v>
      </c>
      <c r="P42" s="34">
        <f>+O43+P60</f>
        <v>93053730</v>
      </c>
      <c r="Q42" s="34">
        <f>+P43+Q60</f>
        <v>114389255</v>
      </c>
      <c r="R42" s="34">
        <f>+O42</f>
        <v>85269326</v>
      </c>
      <c r="S42" s="34">
        <f>+Q43+S60</f>
        <v>114632267</v>
      </c>
      <c r="T42" s="34">
        <f>+S43+T60</f>
        <v>114632267</v>
      </c>
      <c r="U42" s="34">
        <f>+T43+U60</f>
        <v>114632267</v>
      </c>
      <c r="V42" s="34">
        <f>+S42</f>
        <v>114632267</v>
      </c>
      <c r="W42" s="34">
        <f>+G42</f>
        <v>33122892</v>
      </c>
      <c r="X42" s="34">
        <v>79565278</v>
      </c>
      <c r="Y42" s="34">
        <f>+W42-X42</f>
        <v>-46442386</v>
      </c>
      <c r="Z42" s="35">
        <f>+IF(X42&lt;&gt;0,+(Y42/X42)*100,0)</f>
        <v>-58.370167449172996</v>
      </c>
      <c r="AA42" s="36">
        <v>79565278</v>
      </c>
    </row>
    <row r="43" spans="1:27" x14ac:dyDescent="0.25">
      <c r="A43" s="42" t="s">
        <v>65</v>
      </c>
      <c r="B43" s="43" t="s">
        <v>64</v>
      </c>
      <c r="C43" s="44">
        <f>+C41+C42</f>
        <v>55141613</v>
      </c>
      <c r="D43" s="44">
        <f t="shared" ref="D43:AA43" si="4">+D41+D42</f>
        <v>0</v>
      </c>
      <c r="E43" s="45">
        <f t="shared" si="4"/>
        <v>141359095</v>
      </c>
      <c r="F43" s="46">
        <f t="shared" si="4"/>
        <v>131687538</v>
      </c>
      <c r="G43" s="46">
        <f t="shared" si="4"/>
        <v>54571663</v>
      </c>
      <c r="H43" s="46">
        <f t="shared" si="4"/>
        <v>72617601</v>
      </c>
      <c r="I43" s="46">
        <f t="shared" si="4"/>
        <v>69589541</v>
      </c>
      <c r="J43" s="46">
        <f>+I43</f>
        <v>69589541</v>
      </c>
      <c r="K43" s="46">
        <f t="shared" si="4"/>
        <v>69405974</v>
      </c>
      <c r="L43" s="46">
        <f t="shared" si="4"/>
        <v>75394387</v>
      </c>
      <c r="M43" s="46">
        <f t="shared" si="4"/>
        <v>85269326</v>
      </c>
      <c r="N43" s="46">
        <f>+M43</f>
        <v>85269326</v>
      </c>
      <c r="O43" s="46">
        <f t="shared" si="4"/>
        <v>93053730</v>
      </c>
      <c r="P43" s="46">
        <f t="shared" si="4"/>
        <v>114389255</v>
      </c>
      <c r="Q43" s="46">
        <f t="shared" si="4"/>
        <v>114632267</v>
      </c>
      <c r="R43" s="46">
        <f>+Q43</f>
        <v>114632267</v>
      </c>
      <c r="S43" s="46">
        <f t="shared" si="4"/>
        <v>114632267</v>
      </c>
      <c r="T43" s="46">
        <f t="shared" si="4"/>
        <v>114632267</v>
      </c>
      <c r="U43" s="46">
        <f t="shared" si="4"/>
        <v>114632267</v>
      </c>
      <c r="V43" s="46">
        <f>+U43</f>
        <v>114632267</v>
      </c>
      <c r="W43" s="46">
        <f>+V43</f>
        <v>114632267</v>
      </c>
      <c r="X43" s="46">
        <f t="shared" si="4"/>
        <v>155197293</v>
      </c>
      <c r="Y43" s="46">
        <f t="shared" si="4"/>
        <v>-40486399</v>
      </c>
      <c r="Z43" s="47">
        <f>+IF(X43&lt;&gt;0,+(Y43/X43)*100,0)</f>
        <v>-26.087052304449664</v>
      </c>
      <c r="AA43" s="48">
        <f t="shared" si="4"/>
        <v>131687538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33122892</v>
      </c>
      <c r="H60">
        <v>-78627</v>
      </c>
      <c r="J60">
        <v>33122892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-6112845</v>
      </c>
      <c r="F14" s="20">
        <v>-4274516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-3205890</v>
      </c>
      <c r="Y14" s="20">
        <v>3205890</v>
      </c>
      <c r="Z14" s="21">
        <v>-100</v>
      </c>
      <c r="AA14" s="22">
        <v>-4274516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-6112845</v>
      </c>
      <c r="F17" s="28">
        <f t="shared" si="0"/>
        <v>-4274516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-3205890</v>
      </c>
      <c r="Y17" s="28">
        <f t="shared" si="0"/>
        <v>3205890</v>
      </c>
      <c r="Z17" s="29">
        <f>+IF(X17&lt;&gt;0,+(Y17/X17)*100,0)</f>
        <v>-100</v>
      </c>
      <c r="AA17" s="30">
        <f>SUM(AA6:AA16)</f>
        <v>-4274516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-7401400</v>
      </c>
      <c r="F28" s="20">
        <v>-7401400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-5551047</v>
      </c>
      <c r="Y28" s="20">
        <v>5551047</v>
      </c>
      <c r="Z28" s="21">
        <v>-100</v>
      </c>
      <c r="AA28" s="22">
        <v>-7401400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-7401400</v>
      </c>
      <c r="F30" s="28">
        <f t="shared" si="1"/>
        <v>-7401400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-5551047</v>
      </c>
      <c r="Y30" s="28">
        <f t="shared" si="1"/>
        <v>5551047</v>
      </c>
      <c r="Z30" s="29">
        <f>+IF(X30&lt;&gt;0,+(Y30/X30)*100,0)</f>
        <v>-100</v>
      </c>
      <c r="AA30" s="30">
        <f>SUM(AA21:AA29)</f>
        <v>-7401400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-13514245</v>
      </c>
      <c r="F41" s="34">
        <f t="shared" si="3"/>
        <v>-11675916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-8756937</v>
      </c>
      <c r="Y41" s="34">
        <f t="shared" si="3"/>
        <v>8756937</v>
      </c>
      <c r="Z41" s="35">
        <f>+IF(X41&lt;&gt;0,+(Y41/X41)*100,0)</f>
        <v>-100</v>
      </c>
      <c r="AA41" s="36">
        <f>+AA17+AA30+AA39</f>
        <v>-11675916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-13514245</v>
      </c>
      <c r="F43" s="46">
        <f t="shared" si="4"/>
        <v>-11675916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-8756937</v>
      </c>
      <c r="Y43" s="46">
        <f t="shared" si="4"/>
        <v>8756937</v>
      </c>
      <c r="Z43" s="47">
        <f>+IF(X43&lt;&gt;0,+(Y43/X43)*100,0)</f>
        <v>-100</v>
      </c>
      <c r="AA43" s="48">
        <f t="shared" si="4"/>
        <v>-11675916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37742522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15097008</v>
      </c>
      <c r="Y9" s="20">
        <v>-15097008</v>
      </c>
      <c r="Z9" s="21">
        <v>-100</v>
      </c>
      <c r="AA9" s="22">
        <v>37742522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-51386533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-1435472</v>
      </c>
      <c r="Q14" s="20">
        <v>-3776897</v>
      </c>
      <c r="R14" s="20">
        <v>-5212369</v>
      </c>
      <c r="S14" s="20"/>
      <c r="T14" s="20"/>
      <c r="U14" s="20"/>
      <c r="V14" s="20"/>
      <c r="W14" s="20">
        <v>-5212369</v>
      </c>
      <c r="X14" s="20">
        <v>-20554612</v>
      </c>
      <c r="Y14" s="20">
        <v>15342243</v>
      </c>
      <c r="Z14" s="21">
        <v>-74.641365159313153</v>
      </c>
      <c r="AA14" s="22">
        <v>-51386533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-13644011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-1435472</v>
      </c>
      <c r="Q17" s="28">
        <f t="shared" si="0"/>
        <v>-3776897</v>
      </c>
      <c r="R17" s="28">
        <f t="shared" si="0"/>
        <v>-5212369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-5212369</v>
      </c>
      <c r="X17" s="28">
        <f t="shared" si="0"/>
        <v>-5457604</v>
      </c>
      <c r="Y17" s="28">
        <f t="shared" si="0"/>
        <v>245235</v>
      </c>
      <c r="Z17" s="29">
        <f>+IF(X17&lt;&gt;0,+(Y17/X17)*100,0)</f>
        <v>-4.4934553697923114</v>
      </c>
      <c r="AA17" s="30">
        <f>SUM(AA6:AA16)</f>
        <v>-13644011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-23473512</v>
      </c>
      <c r="F28" s="20">
        <v>-4</v>
      </c>
      <c r="G28" s="20">
        <v>-1672777</v>
      </c>
      <c r="H28" s="20"/>
      <c r="I28" s="20"/>
      <c r="J28" s="20">
        <v>-1672777</v>
      </c>
      <c r="K28" s="20"/>
      <c r="L28" s="20">
        <v>-3493373</v>
      </c>
      <c r="M28" s="20">
        <v>-1800082</v>
      </c>
      <c r="N28" s="20">
        <v>-5293455</v>
      </c>
      <c r="O28" s="20"/>
      <c r="P28" s="20"/>
      <c r="Q28" s="20"/>
      <c r="R28" s="20"/>
      <c r="S28" s="20"/>
      <c r="T28" s="20"/>
      <c r="U28" s="20"/>
      <c r="V28" s="20"/>
      <c r="W28" s="20">
        <v>-6966232</v>
      </c>
      <c r="X28" s="20">
        <v>-8215732</v>
      </c>
      <c r="Y28" s="20">
        <v>1249500</v>
      </c>
      <c r="Z28" s="21">
        <v>-15.208626571558078</v>
      </c>
      <c r="AA28" s="22">
        <v>-4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-23473512</v>
      </c>
      <c r="F30" s="28">
        <f t="shared" si="1"/>
        <v>-4</v>
      </c>
      <c r="G30" s="28">
        <f t="shared" si="1"/>
        <v>-1672777</v>
      </c>
      <c r="H30" s="28">
        <f t="shared" si="1"/>
        <v>0</v>
      </c>
      <c r="I30" s="28">
        <f t="shared" si="1"/>
        <v>0</v>
      </c>
      <c r="J30" s="28">
        <f t="shared" si="1"/>
        <v>-1672777</v>
      </c>
      <c r="K30" s="28">
        <f t="shared" si="1"/>
        <v>0</v>
      </c>
      <c r="L30" s="28">
        <f t="shared" si="1"/>
        <v>-3493373</v>
      </c>
      <c r="M30" s="28">
        <f t="shared" si="1"/>
        <v>-1800082</v>
      </c>
      <c r="N30" s="28">
        <f t="shared" si="1"/>
        <v>-5293455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-6966232</v>
      </c>
      <c r="X30" s="28">
        <f t="shared" si="1"/>
        <v>-8215732</v>
      </c>
      <c r="Y30" s="28">
        <f t="shared" si="1"/>
        <v>1249500</v>
      </c>
      <c r="Z30" s="29">
        <f>+IF(X30&lt;&gt;0,+(Y30/X30)*100,0)</f>
        <v>-15.208626571558078</v>
      </c>
      <c r="AA30" s="30">
        <f>SUM(AA21:AA29)</f>
        <v>-4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-23473512</v>
      </c>
      <c r="F41" s="34">
        <f t="shared" si="3"/>
        <v>-13644015</v>
      </c>
      <c r="G41" s="34">
        <f t="shared" si="3"/>
        <v>-1672777</v>
      </c>
      <c r="H41" s="34">
        <f t="shared" si="3"/>
        <v>0</v>
      </c>
      <c r="I41" s="34">
        <f t="shared" si="3"/>
        <v>0</v>
      </c>
      <c r="J41" s="34">
        <f t="shared" si="3"/>
        <v>-1672777</v>
      </c>
      <c r="K41" s="34">
        <f t="shared" si="3"/>
        <v>0</v>
      </c>
      <c r="L41" s="34">
        <f t="shared" si="3"/>
        <v>-3493373</v>
      </c>
      <c r="M41" s="34">
        <f t="shared" si="3"/>
        <v>-1800082</v>
      </c>
      <c r="N41" s="34">
        <f t="shared" si="3"/>
        <v>-5293455</v>
      </c>
      <c r="O41" s="34">
        <f t="shared" si="3"/>
        <v>0</v>
      </c>
      <c r="P41" s="34">
        <f t="shared" si="3"/>
        <v>-1435472</v>
      </c>
      <c r="Q41" s="34">
        <f t="shared" si="3"/>
        <v>-3776897</v>
      </c>
      <c r="R41" s="34">
        <f t="shared" si="3"/>
        <v>-5212369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-12178601</v>
      </c>
      <c r="X41" s="34">
        <f t="shared" si="3"/>
        <v>-13673336</v>
      </c>
      <c r="Y41" s="34">
        <f t="shared" si="3"/>
        <v>1494735</v>
      </c>
      <c r="Z41" s="35">
        <f>+IF(X41&lt;&gt;0,+(Y41/X41)*100,0)</f>
        <v>-10.931750671525954</v>
      </c>
      <c r="AA41" s="36">
        <f>+AA17+AA30+AA39</f>
        <v>-13644015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-1672777</v>
      </c>
      <c r="I42" s="34">
        <f>+H43+I60</f>
        <v>-1672777</v>
      </c>
      <c r="J42" s="34">
        <f>+G42</f>
        <v>0</v>
      </c>
      <c r="K42" s="34">
        <f>+I43+K60</f>
        <v>-1672777</v>
      </c>
      <c r="L42" s="34">
        <f>+K43+L60</f>
        <v>-1672777</v>
      </c>
      <c r="M42" s="34">
        <f>+L43+M60</f>
        <v>-5166150</v>
      </c>
      <c r="N42" s="34">
        <f>+K42</f>
        <v>-1672777</v>
      </c>
      <c r="O42" s="34">
        <f>+M43+O60</f>
        <v>-6966232</v>
      </c>
      <c r="P42" s="34">
        <f>+O43+P60</f>
        <v>-6966232</v>
      </c>
      <c r="Q42" s="34">
        <f>+P43+Q60</f>
        <v>-8401704</v>
      </c>
      <c r="R42" s="34">
        <f>+O42</f>
        <v>-6966232</v>
      </c>
      <c r="S42" s="34">
        <f>+Q43+S60</f>
        <v>-12178601</v>
      </c>
      <c r="T42" s="34">
        <f>+S43+T60</f>
        <v>-12178601</v>
      </c>
      <c r="U42" s="34">
        <f>+T43+U60</f>
        <v>-12178601</v>
      </c>
      <c r="V42" s="34">
        <f>+S42</f>
        <v>-12178601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-23473512</v>
      </c>
      <c r="F43" s="46">
        <f t="shared" si="4"/>
        <v>-13644015</v>
      </c>
      <c r="G43" s="46">
        <f t="shared" si="4"/>
        <v>-1672777</v>
      </c>
      <c r="H43" s="46">
        <f t="shared" si="4"/>
        <v>-1672777</v>
      </c>
      <c r="I43" s="46">
        <f t="shared" si="4"/>
        <v>-1672777</v>
      </c>
      <c r="J43" s="46">
        <f>+I43</f>
        <v>-1672777</v>
      </c>
      <c r="K43" s="46">
        <f t="shared" si="4"/>
        <v>-1672777</v>
      </c>
      <c r="L43" s="46">
        <f t="shared" si="4"/>
        <v>-5166150</v>
      </c>
      <c r="M43" s="46">
        <f t="shared" si="4"/>
        <v>-6966232</v>
      </c>
      <c r="N43" s="46">
        <f>+M43</f>
        <v>-6966232</v>
      </c>
      <c r="O43" s="46">
        <f t="shared" si="4"/>
        <v>-6966232</v>
      </c>
      <c r="P43" s="46">
        <f t="shared" si="4"/>
        <v>-8401704</v>
      </c>
      <c r="Q43" s="46">
        <f t="shared" si="4"/>
        <v>-12178601</v>
      </c>
      <c r="R43" s="46">
        <f>+Q43</f>
        <v>-12178601</v>
      </c>
      <c r="S43" s="46">
        <f t="shared" si="4"/>
        <v>-12178601</v>
      </c>
      <c r="T43" s="46">
        <f t="shared" si="4"/>
        <v>-12178601</v>
      </c>
      <c r="U43" s="46">
        <f t="shared" si="4"/>
        <v>-12178601</v>
      </c>
      <c r="V43" s="46">
        <f>+U43</f>
        <v>-12178601</v>
      </c>
      <c r="W43" s="46">
        <f>+V43</f>
        <v>-12178601</v>
      </c>
      <c r="X43" s="46">
        <f t="shared" si="4"/>
        <v>-13673336</v>
      </c>
      <c r="Y43" s="46">
        <f t="shared" si="4"/>
        <v>1494735</v>
      </c>
      <c r="Z43" s="47">
        <f>+IF(X43&lt;&gt;0,+(Y43/X43)*100,0)</f>
        <v>-10.931750671525954</v>
      </c>
      <c r="AA43" s="48">
        <f t="shared" si="4"/>
        <v>-13644015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54777896</v>
      </c>
      <c r="D7" s="18"/>
      <c r="E7" s="19">
        <v>39511278</v>
      </c>
      <c r="F7" s="20">
        <v>39511278</v>
      </c>
      <c r="G7" s="20">
        <v>2247147</v>
      </c>
      <c r="H7" s="20">
        <v>4887225</v>
      </c>
      <c r="I7" s="20">
        <v>5395931</v>
      </c>
      <c r="J7" s="20">
        <v>12530303</v>
      </c>
      <c r="K7" s="20">
        <v>5244556</v>
      </c>
      <c r="L7" s="20">
        <v>4749147</v>
      </c>
      <c r="M7" s="20">
        <v>4395016</v>
      </c>
      <c r="N7" s="20">
        <v>14388719</v>
      </c>
      <c r="O7" s="20">
        <v>4564485</v>
      </c>
      <c r="P7" s="20">
        <v>3817588</v>
      </c>
      <c r="Q7" s="20">
        <v>3767027</v>
      </c>
      <c r="R7" s="20">
        <v>12149100</v>
      </c>
      <c r="S7" s="20"/>
      <c r="T7" s="20"/>
      <c r="U7" s="20"/>
      <c r="V7" s="20"/>
      <c r="W7" s="20">
        <v>39068122</v>
      </c>
      <c r="X7" s="20">
        <v>29633472</v>
      </c>
      <c r="Y7" s="20">
        <v>9434650</v>
      </c>
      <c r="Z7" s="21">
        <v>31.837815022147929</v>
      </c>
      <c r="AA7" s="22">
        <v>39511278</v>
      </c>
    </row>
    <row r="8" spans="1:27" x14ac:dyDescent="0.25">
      <c r="A8" s="23" t="s">
        <v>36</v>
      </c>
      <c r="B8" s="17" t="s">
        <v>32</v>
      </c>
      <c r="C8" s="18">
        <v>95410</v>
      </c>
      <c r="D8" s="18"/>
      <c r="E8" s="19">
        <v>97636</v>
      </c>
      <c r="F8" s="20">
        <v>97636</v>
      </c>
      <c r="G8" s="20">
        <v>600</v>
      </c>
      <c r="H8" s="20">
        <v>600</v>
      </c>
      <c r="I8" s="20">
        <v>600</v>
      </c>
      <c r="J8" s="20">
        <v>1800</v>
      </c>
      <c r="K8" s="20">
        <v>32284</v>
      </c>
      <c r="L8" s="20">
        <v>600</v>
      </c>
      <c r="M8" s="20">
        <v>600</v>
      </c>
      <c r="N8" s="20">
        <v>33484</v>
      </c>
      <c r="O8" s="20">
        <v>600</v>
      </c>
      <c r="P8" s="20">
        <v>600</v>
      </c>
      <c r="Q8" s="20">
        <v>600</v>
      </c>
      <c r="R8" s="20">
        <v>1800</v>
      </c>
      <c r="S8" s="20"/>
      <c r="T8" s="20"/>
      <c r="U8" s="20"/>
      <c r="V8" s="20"/>
      <c r="W8" s="20">
        <v>37084</v>
      </c>
      <c r="X8" s="20">
        <v>73224</v>
      </c>
      <c r="Y8" s="20">
        <v>-36140</v>
      </c>
      <c r="Z8" s="21">
        <v>-49.355402600240353</v>
      </c>
      <c r="AA8" s="22">
        <v>97636</v>
      </c>
    </row>
    <row r="9" spans="1:27" x14ac:dyDescent="0.25">
      <c r="A9" s="23" t="s">
        <v>37</v>
      </c>
      <c r="B9" s="17" t="s">
        <v>38</v>
      </c>
      <c r="C9" s="18">
        <v>16695673</v>
      </c>
      <c r="D9" s="18"/>
      <c r="E9" s="19">
        <v>2000000</v>
      </c>
      <c r="F9" s="20">
        <v>2000000</v>
      </c>
      <c r="G9" s="20"/>
      <c r="H9" s="20">
        <v>2660000</v>
      </c>
      <c r="I9" s="20">
        <v>3558000</v>
      </c>
      <c r="J9" s="20">
        <v>6218000</v>
      </c>
      <c r="K9" s="20">
        <v>115137</v>
      </c>
      <c r="L9" s="20">
        <v>1189000</v>
      </c>
      <c r="M9" s="20">
        <v>4153000</v>
      </c>
      <c r="N9" s="20">
        <v>5457137</v>
      </c>
      <c r="O9" s="20"/>
      <c r="P9" s="20">
        <v>4946000</v>
      </c>
      <c r="Q9" s="20">
        <v>5192000</v>
      </c>
      <c r="R9" s="20">
        <v>10138000</v>
      </c>
      <c r="S9" s="20"/>
      <c r="T9" s="20"/>
      <c r="U9" s="20"/>
      <c r="V9" s="20"/>
      <c r="W9" s="20">
        <v>21813137</v>
      </c>
      <c r="X9" s="20">
        <v>1500003</v>
      </c>
      <c r="Y9" s="20">
        <v>20313134</v>
      </c>
      <c r="Z9" s="21">
        <v>1354.2062249208834</v>
      </c>
      <c r="AA9" s="22">
        <v>2000000</v>
      </c>
    </row>
    <row r="10" spans="1:27" x14ac:dyDescent="0.25">
      <c r="A10" s="23" t="s">
        <v>39</v>
      </c>
      <c r="B10" s="17" t="s">
        <v>38</v>
      </c>
      <c r="C10" s="18">
        <v>462209000</v>
      </c>
      <c r="D10" s="18"/>
      <c r="E10" s="19"/>
      <c r="F10" s="20"/>
      <c r="G10" s="20">
        <v>77074000</v>
      </c>
      <c r="H10" s="20">
        <v>55000000</v>
      </c>
      <c r="I10" s="20">
        <v>30057000</v>
      </c>
      <c r="J10" s="20">
        <v>162131000</v>
      </c>
      <c r="K10" s="20">
        <v>40000000</v>
      </c>
      <c r="L10" s="20">
        <v>103000000</v>
      </c>
      <c r="M10" s="20">
        <v>20074000</v>
      </c>
      <c r="N10" s="20">
        <v>163074000</v>
      </c>
      <c r="O10" s="20"/>
      <c r="P10" s="20">
        <v>5250000</v>
      </c>
      <c r="Q10" s="20">
        <v>40036000</v>
      </c>
      <c r="R10" s="20">
        <v>45286000</v>
      </c>
      <c r="S10" s="20"/>
      <c r="T10" s="20"/>
      <c r="U10" s="20"/>
      <c r="V10" s="20"/>
      <c r="W10" s="20">
        <v>370491000</v>
      </c>
      <c r="X10" s="20"/>
      <c r="Y10" s="20">
        <v>370491000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9959211</v>
      </c>
      <c r="D11" s="18"/>
      <c r="E11" s="19">
        <v>13601668</v>
      </c>
      <c r="F11" s="20">
        <v>13601668</v>
      </c>
      <c r="G11" s="20">
        <v>296635</v>
      </c>
      <c r="H11" s="20">
        <v>136637</v>
      </c>
      <c r="I11" s="20">
        <v>104171</v>
      </c>
      <c r="J11" s="20">
        <v>537443</v>
      </c>
      <c r="K11" s="20">
        <v>118906</v>
      </c>
      <c r="L11" s="20">
        <v>298171</v>
      </c>
      <c r="M11" s="20">
        <v>148485</v>
      </c>
      <c r="N11" s="20">
        <v>565562</v>
      </c>
      <c r="O11" s="20">
        <v>143706</v>
      </c>
      <c r="P11" s="20">
        <v>228739</v>
      </c>
      <c r="Q11" s="20">
        <v>545628</v>
      </c>
      <c r="R11" s="20">
        <v>918073</v>
      </c>
      <c r="S11" s="20"/>
      <c r="T11" s="20"/>
      <c r="U11" s="20"/>
      <c r="V11" s="20"/>
      <c r="W11" s="20">
        <v>2021078</v>
      </c>
      <c r="X11" s="20">
        <v>10201257</v>
      </c>
      <c r="Y11" s="20">
        <v>-8180179</v>
      </c>
      <c r="Z11" s="21">
        <v>-80.187951347564322</v>
      </c>
      <c r="AA11" s="22">
        <v>13601668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-203154311</v>
      </c>
      <c r="D14" s="18"/>
      <c r="E14" s="19">
        <v>-164394733</v>
      </c>
      <c r="F14" s="20">
        <v>-168102450</v>
      </c>
      <c r="G14" s="20">
        <v>-19432774</v>
      </c>
      <c r="H14" s="20">
        <v>-23073758</v>
      </c>
      <c r="I14" s="20">
        <v>-23056619</v>
      </c>
      <c r="J14" s="20">
        <v>-65563151</v>
      </c>
      <c r="K14" s="20">
        <v>-15393044</v>
      </c>
      <c r="L14" s="20">
        <v>-13765369</v>
      </c>
      <c r="M14" s="20">
        <v>-13119833</v>
      </c>
      <c r="N14" s="20">
        <v>-42278246</v>
      </c>
      <c r="O14" s="20">
        <v>-12026524</v>
      </c>
      <c r="P14" s="20">
        <v>-12284696</v>
      </c>
      <c r="Q14" s="20">
        <v>-12877764</v>
      </c>
      <c r="R14" s="20">
        <v>-37188984</v>
      </c>
      <c r="S14" s="20"/>
      <c r="T14" s="20"/>
      <c r="U14" s="20"/>
      <c r="V14" s="20"/>
      <c r="W14" s="20">
        <v>-145030381</v>
      </c>
      <c r="X14" s="20">
        <v>-124731183</v>
      </c>
      <c r="Y14" s="20">
        <v>-20299198</v>
      </c>
      <c r="Z14" s="21">
        <v>16.274356990585105</v>
      </c>
      <c r="AA14" s="22">
        <v>-168102450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340582879</v>
      </c>
      <c r="D17" s="26">
        <f>SUM(D6:D16)</f>
        <v>0</v>
      </c>
      <c r="E17" s="27">
        <f t="shared" si="0"/>
        <v>-109184151</v>
      </c>
      <c r="F17" s="28">
        <f t="shared" si="0"/>
        <v>-112891868</v>
      </c>
      <c r="G17" s="28">
        <f t="shared" si="0"/>
        <v>60185608</v>
      </c>
      <c r="H17" s="28">
        <f t="shared" si="0"/>
        <v>39610704</v>
      </c>
      <c r="I17" s="28">
        <f t="shared" si="0"/>
        <v>16059083</v>
      </c>
      <c r="J17" s="28">
        <f t="shared" si="0"/>
        <v>115855395</v>
      </c>
      <c r="K17" s="28">
        <f t="shared" si="0"/>
        <v>30117839</v>
      </c>
      <c r="L17" s="28">
        <f t="shared" si="0"/>
        <v>95471549</v>
      </c>
      <c r="M17" s="28">
        <f t="shared" si="0"/>
        <v>15651268</v>
      </c>
      <c r="N17" s="28">
        <f t="shared" si="0"/>
        <v>141240656</v>
      </c>
      <c r="O17" s="28">
        <f t="shared" si="0"/>
        <v>-7317733</v>
      </c>
      <c r="P17" s="28">
        <f t="shared" si="0"/>
        <v>1958231</v>
      </c>
      <c r="Q17" s="28">
        <f t="shared" si="0"/>
        <v>36663491</v>
      </c>
      <c r="R17" s="28">
        <f t="shared" si="0"/>
        <v>31303989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288400040</v>
      </c>
      <c r="X17" s="28">
        <f t="shared" si="0"/>
        <v>-83323227</v>
      </c>
      <c r="Y17" s="28">
        <f t="shared" si="0"/>
        <v>371723267</v>
      </c>
      <c r="Z17" s="29">
        <f>+IF(X17&lt;&gt;0,+(Y17/X17)*100,0)</f>
        <v>-446.12202429461831</v>
      </c>
      <c r="AA17" s="30">
        <f>SUM(AA6:AA16)</f>
        <v>-112891868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-13906208</v>
      </c>
      <c r="D28" s="18"/>
      <c r="E28" s="19">
        <v>-21043375</v>
      </c>
      <c r="F28" s="20">
        <v>-21043375</v>
      </c>
      <c r="G28" s="20">
        <v>-2000219</v>
      </c>
      <c r="H28" s="20">
        <v>-3100438</v>
      </c>
      <c r="I28" s="20">
        <v>-2247700</v>
      </c>
      <c r="J28" s="20">
        <v>-7348357</v>
      </c>
      <c r="K28" s="20">
        <v>-1748945</v>
      </c>
      <c r="L28" s="20"/>
      <c r="M28" s="20">
        <v>-2090345</v>
      </c>
      <c r="N28" s="20">
        <v>-3839290</v>
      </c>
      <c r="O28" s="20">
        <v>-1729989</v>
      </c>
      <c r="P28" s="20">
        <v>-702000</v>
      </c>
      <c r="Q28" s="20"/>
      <c r="R28" s="20">
        <v>-2431989</v>
      </c>
      <c r="S28" s="20"/>
      <c r="T28" s="20"/>
      <c r="U28" s="20"/>
      <c r="V28" s="20"/>
      <c r="W28" s="20">
        <v>-13619636</v>
      </c>
      <c r="X28" s="20">
        <v>-15782526</v>
      </c>
      <c r="Y28" s="20">
        <v>2162890</v>
      </c>
      <c r="Z28" s="21">
        <v>-13.704333514166237</v>
      </c>
      <c r="AA28" s="22">
        <v>-21043375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-13906208</v>
      </c>
      <c r="D30" s="26">
        <f t="shared" ref="D30:Y30" si="1">SUM(D21:D29)</f>
        <v>0</v>
      </c>
      <c r="E30" s="27">
        <f t="shared" si="1"/>
        <v>-21043375</v>
      </c>
      <c r="F30" s="28">
        <f t="shared" si="1"/>
        <v>-21043375</v>
      </c>
      <c r="G30" s="28">
        <f t="shared" si="1"/>
        <v>-2000219</v>
      </c>
      <c r="H30" s="28">
        <f t="shared" si="1"/>
        <v>-3100438</v>
      </c>
      <c r="I30" s="28">
        <f t="shared" si="1"/>
        <v>-2247700</v>
      </c>
      <c r="J30" s="28">
        <f t="shared" si="1"/>
        <v>-7348357</v>
      </c>
      <c r="K30" s="28">
        <f t="shared" si="1"/>
        <v>-1748945</v>
      </c>
      <c r="L30" s="28">
        <f t="shared" si="1"/>
        <v>0</v>
      </c>
      <c r="M30" s="28">
        <f t="shared" si="1"/>
        <v>-2090345</v>
      </c>
      <c r="N30" s="28">
        <f t="shared" si="1"/>
        <v>-3839290</v>
      </c>
      <c r="O30" s="28">
        <f t="shared" si="1"/>
        <v>-1729989</v>
      </c>
      <c r="P30" s="28">
        <f t="shared" si="1"/>
        <v>-702000</v>
      </c>
      <c r="Q30" s="28">
        <f t="shared" si="1"/>
        <v>0</v>
      </c>
      <c r="R30" s="28">
        <f t="shared" si="1"/>
        <v>-2431989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-13619636</v>
      </c>
      <c r="X30" s="28">
        <f t="shared" si="1"/>
        <v>-15782526</v>
      </c>
      <c r="Y30" s="28">
        <f t="shared" si="1"/>
        <v>2162890</v>
      </c>
      <c r="Z30" s="29">
        <f>+IF(X30&lt;&gt;0,+(Y30/X30)*100,0)</f>
        <v>-13.704333514166237</v>
      </c>
      <c r="AA30" s="30">
        <f>SUM(AA21:AA29)</f>
        <v>-21043375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326676671</v>
      </c>
      <c r="D41" s="32">
        <f>+D17+D30+D39</f>
        <v>0</v>
      </c>
      <c r="E41" s="33">
        <f t="shared" si="3"/>
        <v>-130227526</v>
      </c>
      <c r="F41" s="34">
        <f t="shared" si="3"/>
        <v>-133935243</v>
      </c>
      <c r="G41" s="34">
        <f t="shared" si="3"/>
        <v>58185389</v>
      </c>
      <c r="H41" s="34">
        <f t="shared" si="3"/>
        <v>36510266</v>
      </c>
      <c r="I41" s="34">
        <f t="shared" si="3"/>
        <v>13811383</v>
      </c>
      <c r="J41" s="34">
        <f t="shared" si="3"/>
        <v>108507038</v>
      </c>
      <c r="K41" s="34">
        <f t="shared" si="3"/>
        <v>28368894</v>
      </c>
      <c r="L41" s="34">
        <f t="shared" si="3"/>
        <v>95471549</v>
      </c>
      <c r="M41" s="34">
        <f t="shared" si="3"/>
        <v>13560923</v>
      </c>
      <c r="N41" s="34">
        <f t="shared" si="3"/>
        <v>137401366</v>
      </c>
      <c r="O41" s="34">
        <f t="shared" si="3"/>
        <v>-9047722</v>
      </c>
      <c r="P41" s="34">
        <f t="shared" si="3"/>
        <v>1256231</v>
      </c>
      <c r="Q41" s="34">
        <f t="shared" si="3"/>
        <v>36663491</v>
      </c>
      <c r="R41" s="34">
        <f t="shared" si="3"/>
        <v>28872000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274780404</v>
      </c>
      <c r="X41" s="34">
        <f t="shared" si="3"/>
        <v>-99105753</v>
      </c>
      <c r="Y41" s="34">
        <f t="shared" si="3"/>
        <v>373886157</v>
      </c>
      <c r="Z41" s="35">
        <f>+IF(X41&lt;&gt;0,+(Y41/X41)*100,0)</f>
        <v>-377.25979136650119</v>
      </c>
      <c r="AA41" s="36">
        <f>+AA17+AA30+AA39</f>
        <v>-133935243</v>
      </c>
    </row>
    <row r="42" spans="1:27" x14ac:dyDescent="0.25">
      <c r="A42" s="23" t="s">
        <v>63</v>
      </c>
      <c r="B42" s="17" t="s">
        <v>64</v>
      </c>
      <c r="C42" s="32">
        <v>286802842</v>
      </c>
      <c r="D42" s="32"/>
      <c r="E42" s="33">
        <v>21336335</v>
      </c>
      <c r="F42" s="34">
        <v>22093998</v>
      </c>
      <c r="G42" s="34">
        <v>704189202</v>
      </c>
      <c r="H42" s="34">
        <f>+G43+H60</f>
        <v>762385795</v>
      </c>
      <c r="I42" s="34">
        <f>+H43+I60</f>
        <v>798896061</v>
      </c>
      <c r="J42" s="34">
        <f>+G42</f>
        <v>704189202</v>
      </c>
      <c r="K42" s="34">
        <f>+I43+K60</f>
        <v>812707444</v>
      </c>
      <c r="L42" s="34">
        <f>+K43+L60</f>
        <v>841076338</v>
      </c>
      <c r="M42" s="34">
        <f>+L43+M60</f>
        <v>936547887</v>
      </c>
      <c r="N42" s="34">
        <f>+K42</f>
        <v>812707444</v>
      </c>
      <c r="O42" s="34">
        <f>+M43+O60</f>
        <v>950108810</v>
      </c>
      <c r="P42" s="34">
        <f>+O43+P60</f>
        <v>941061088</v>
      </c>
      <c r="Q42" s="34">
        <f>+P43+Q60</f>
        <v>942317319</v>
      </c>
      <c r="R42" s="34">
        <f>+O42</f>
        <v>950108810</v>
      </c>
      <c r="S42" s="34">
        <f>+Q43+S60</f>
        <v>978980810</v>
      </c>
      <c r="T42" s="34">
        <f>+S43+T60</f>
        <v>978980810</v>
      </c>
      <c r="U42" s="34">
        <f>+T43+U60</f>
        <v>978980810</v>
      </c>
      <c r="V42" s="34">
        <f>+S42</f>
        <v>978980810</v>
      </c>
      <c r="W42" s="34">
        <f>+G42</f>
        <v>704189202</v>
      </c>
      <c r="X42" s="34">
        <v>22093998</v>
      </c>
      <c r="Y42" s="34">
        <f>+W42-X42</f>
        <v>682095204</v>
      </c>
      <c r="Z42" s="35">
        <f>+IF(X42&lt;&gt;0,+(Y42/X42)*100,0)</f>
        <v>3087.2420826687867</v>
      </c>
      <c r="AA42" s="36">
        <v>22093998</v>
      </c>
    </row>
    <row r="43" spans="1:27" x14ac:dyDescent="0.25">
      <c r="A43" s="42" t="s">
        <v>65</v>
      </c>
      <c r="B43" s="43" t="s">
        <v>64</v>
      </c>
      <c r="C43" s="44">
        <f>+C41+C42</f>
        <v>613479513</v>
      </c>
      <c r="D43" s="44">
        <f t="shared" ref="D43:AA43" si="4">+D41+D42</f>
        <v>0</v>
      </c>
      <c r="E43" s="45">
        <f t="shared" si="4"/>
        <v>-108891191</v>
      </c>
      <c r="F43" s="46">
        <f t="shared" si="4"/>
        <v>-111841245</v>
      </c>
      <c r="G43" s="46">
        <f t="shared" si="4"/>
        <v>762374591</v>
      </c>
      <c r="H43" s="46">
        <f t="shared" si="4"/>
        <v>798896061</v>
      </c>
      <c r="I43" s="46">
        <f t="shared" si="4"/>
        <v>812707444</v>
      </c>
      <c r="J43" s="46">
        <f>+I43</f>
        <v>812707444</v>
      </c>
      <c r="K43" s="46">
        <f t="shared" si="4"/>
        <v>841076338</v>
      </c>
      <c r="L43" s="46">
        <f t="shared" si="4"/>
        <v>936547887</v>
      </c>
      <c r="M43" s="46">
        <f t="shared" si="4"/>
        <v>950108810</v>
      </c>
      <c r="N43" s="46">
        <f>+M43</f>
        <v>950108810</v>
      </c>
      <c r="O43" s="46">
        <f t="shared" si="4"/>
        <v>941061088</v>
      </c>
      <c r="P43" s="46">
        <f t="shared" si="4"/>
        <v>942317319</v>
      </c>
      <c r="Q43" s="46">
        <f t="shared" si="4"/>
        <v>978980810</v>
      </c>
      <c r="R43" s="46">
        <f>+Q43</f>
        <v>978980810</v>
      </c>
      <c r="S43" s="46">
        <f t="shared" si="4"/>
        <v>978980810</v>
      </c>
      <c r="T43" s="46">
        <f t="shared" si="4"/>
        <v>978980810</v>
      </c>
      <c r="U43" s="46">
        <f t="shared" si="4"/>
        <v>978980810</v>
      </c>
      <c r="V43" s="46">
        <f>+U43</f>
        <v>978980810</v>
      </c>
      <c r="W43" s="46">
        <f>+V43</f>
        <v>978980810</v>
      </c>
      <c r="X43" s="46">
        <f t="shared" si="4"/>
        <v>-77011755</v>
      </c>
      <c r="Y43" s="46">
        <f t="shared" si="4"/>
        <v>1055981361</v>
      </c>
      <c r="Z43" s="47">
        <f>+IF(X43&lt;&gt;0,+(Y43/X43)*100,0)</f>
        <v>-1371.1950350956163</v>
      </c>
      <c r="AA43" s="48">
        <f t="shared" si="4"/>
        <v>-111841245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704189202</v>
      </c>
      <c r="H60">
        <v>11204</v>
      </c>
      <c r="J60">
        <v>704189202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319482703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32163733</v>
      </c>
      <c r="R7" s="20">
        <v>32163733</v>
      </c>
      <c r="S7" s="20"/>
      <c r="T7" s="20"/>
      <c r="U7" s="20"/>
      <c r="V7" s="20"/>
      <c r="W7" s="20">
        <v>32163733</v>
      </c>
      <c r="X7" s="20">
        <v>239612031</v>
      </c>
      <c r="Y7" s="20">
        <v>-207448298</v>
      </c>
      <c r="Z7" s="21">
        <v>-86.576745388882415</v>
      </c>
      <c r="AA7" s="22">
        <v>319482703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355178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266382</v>
      </c>
      <c r="Y8" s="20">
        <v>-266382</v>
      </c>
      <c r="Z8" s="21">
        <v>-100</v>
      </c>
      <c r="AA8" s="22">
        <v>355178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6691000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5018247</v>
      </c>
      <c r="Y10" s="20">
        <v>-5018247</v>
      </c>
      <c r="Z10" s="21">
        <v>-100</v>
      </c>
      <c r="AA10" s="22">
        <v>6691000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-32027581</v>
      </c>
      <c r="D14" s="18"/>
      <c r="E14" s="19">
        <v>-473986135</v>
      </c>
      <c r="F14" s="20">
        <v>-709920421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-4867747</v>
      </c>
      <c r="R14" s="20">
        <v>-4867747</v>
      </c>
      <c r="S14" s="20"/>
      <c r="T14" s="20"/>
      <c r="U14" s="20"/>
      <c r="V14" s="20"/>
      <c r="W14" s="20">
        <v>-4867747</v>
      </c>
      <c r="X14" s="20">
        <v>-532440315</v>
      </c>
      <c r="Y14" s="20">
        <v>527572568</v>
      </c>
      <c r="Z14" s="21">
        <v>-99.085766636585362</v>
      </c>
      <c r="AA14" s="22">
        <v>-709920421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-137476664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-103107501</v>
      </c>
      <c r="Y15" s="20">
        <v>103107501</v>
      </c>
      <c r="Z15" s="21">
        <v>-100</v>
      </c>
      <c r="AA15" s="22">
        <v>-137476664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-32027581</v>
      </c>
      <c r="D17" s="26">
        <f>SUM(D6:D16)</f>
        <v>0</v>
      </c>
      <c r="E17" s="27">
        <f t="shared" si="0"/>
        <v>-473986135</v>
      </c>
      <c r="F17" s="28">
        <f t="shared" si="0"/>
        <v>-520868204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27295986</v>
      </c>
      <c r="R17" s="28">
        <f t="shared" si="0"/>
        <v>27295986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27295986</v>
      </c>
      <c r="X17" s="28">
        <f t="shared" si="0"/>
        <v>-390651156</v>
      </c>
      <c r="Y17" s="28">
        <f t="shared" si="0"/>
        <v>417947142</v>
      </c>
      <c r="Z17" s="29">
        <f>+IF(X17&lt;&gt;0,+(Y17/X17)*100,0)</f>
        <v>-106.98730455055916</v>
      </c>
      <c r="AA17" s="30">
        <f>SUM(AA6:AA16)</f>
        <v>-520868204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-13789881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-10342404</v>
      </c>
      <c r="Y28" s="20">
        <v>10342404</v>
      </c>
      <c r="Z28" s="21">
        <v>-100</v>
      </c>
      <c r="AA28" s="22">
        <v>-13789881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-13789881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-10342404</v>
      </c>
      <c r="Y30" s="28">
        <f t="shared" si="1"/>
        <v>10342404</v>
      </c>
      <c r="Z30" s="29">
        <f>+IF(X30&lt;&gt;0,+(Y30/X30)*100,0)</f>
        <v>-100</v>
      </c>
      <c r="AA30" s="30">
        <f>SUM(AA21:AA29)</f>
        <v>-13789881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-32027581</v>
      </c>
      <c r="D41" s="32">
        <f>+D17+D30+D39</f>
        <v>0</v>
      </c>
      <c r="E41" s="33">
        <f t="shared" si="3"/>
        <v>-473986135</v>
      </c>
      <c r="F41" s="34">
        <f t="shared" si="3"/>
        <v>-534658085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27295986</v>
      </c>
      <c r="R41" s="34">
        <f t="shared" si="3"/>
        <v>27295986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27295986</v>
      </c>
      <c r="X41" s="34">
        <f t="shared" si="3"/>
        <v>-400993560</v>
      </c>
      <c r="Y41" s="34">
        <f t="shared" si="3"/>
        <v>428289546</v>
      </c>
      <c r="Z41" s="35">
        <f>+IF(X41&lt;&gt;0,+(Y41/X41)*100,0)</f>
        <v>-106.80708837318984</v>
      </c>
      <c r="AA41" s="36">
        <f>+AA17+AA30+AA39</f>
        <v>-534658085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27295986</v>
      </c>
      <c r="T42" s="34">
        <f>+S43+T60</f>
        <v>27295986</v>
      </c>
      <c r="U42" s="34">
        <f>+T43+U60</f>
        <v>27295986</v>
      </c>
      <c r="V42" s="34">
        <f>+S42</f>
        <v>27295986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-32027581</v>
      </c>
      <c r="D43" s="44">
        <f t="shared" ref="D43:AA43" si="4">+D41+D42</f>
        <v>0</v>
      </c>
      <c r="E43" s="45">
        <f t="shared" si="4"/>
        <v>-473986135</v>
      </c>
      <c r="F43" s="46">
        <f t="shared" si="4"/>
        <v>-534658085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27295986</v>
      </c>
      <c r="R43" s="46">
        <f>+Q43</f>
        <v>27295986</v>
      </c>
      <c r="S43" s="46">
        <f t="shared" si="4"/>
        <v>27295986</v>
      </c>
      <c r="T43" s="46">
        <f t="shared" si="4"/>
        <v>27295986</v>
      </c>
      <c r="U43" s="46">
        <f t="shared" si="4"/>
        <v>27295986</v>
      </c>
      <c r="V43" s="46">
        <f>+U43</f>
        <v>27295986</v>
      </c>
      <c r="W43" s="46">
        <f>+V43</f>
        <v>27295986</v>
      </c>
      <c r="X43" s="46">
        <f t="shared" si="4"/>
        <v>-400993560</v>
      </c>
      <c r="Y43" s="46">
        <f t="shared" si="4"/>
        <v>428289546</v>
      </c>
      <c r="Z43" s="47">
        <f>+IF(X43&lt;&gt;0,+(Y43/X43)*100,0)</f>
        <v>-106.80708837318984</v>
      </c>
      <c r="AA43" s="48">
        <f t="shared" si="4"/>
        <v>-534658085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146175276</v>
      </c>
      <c r="D7" s="18"/>
      <c r="E7" s="19">
        <v>333397504</v>
      </c>
      <c r="F7" s="20">
        <v>333397504</v>
      </c>
      <c r="G7" s="20">
        <v>15351425</v>
      </c>
      <c r="H7" s="20">
        <v>15228542</v>
      </c>
      <c r="I7" s="20">
        <v>15232493</v>
      </c>
      <c r="J7" s="20">
        <v>45812460</v>
      </c>
      <c r="K7" s="20">
        <v>14647538</v>
      </c>
      <c r="L7" s="20">
        <v>13155078</v>
      </c>
      <c r="M7" s="20">
        <v>14187838</v>
      </c>
      <c r="N7" s="20">
        <v>41990454</v>
      </c>
      <c r="O7" s="20">
        <v>15615527</v>
      </c>
      <c r="P7" s="20">
        <v>13478831</v>
      </c>
      <c r="Q7" s="20">
        <v>16735655</v>
      </c>
      <c r="R7" s="20">
        <v>45830013</v>
      </c>
      <c r="S7" s="20"/>
      <c r="T7" s="20"/>
      <c r="U7" s="20"/>
      <c r="V7" s="20"/>
      <c r="W7" s="20">
        <v>133632927</v>
      </c>
      <c r="X7" s="20">
        <v>250048134</v>
      </c>
      <c r="Y7" s="20">
        <v>-116415207</v>
      </c>
      <c r="Z7" s="21">
        <v>-46.557118878559599</v>
      </c>
      <c r="AA7" s="22">
        <v>333397504</v>
      </c>
    </row>
    <row r="8" spans="1:27" x14ac:dyDescent="0.25">
      <c r="A8" s="23" t="s">
        <v>36</v>
      </c>
      <c r="B8" s="17" t="s">
        <v>32</v>
      </c>
      <c r="C8" s="18">
        <v>454961</v>
      </c>
      <c r="D8" s="18"/>
      <c r="E8" s="19">
        <v>16722683</v>
      </c>
      <c r="F8" s="20">
        <v>18294538</v>
      </c>
      <c r="G8" s="20">
        <v>73391</v>
      </c>
      <c r="H8" s="20">
        <v>18061</v>
      </c>
      <c r="I8" s="20">
        <v>62485</v>
      </c>
      <c r="J8" s="20">
        <v>153937</v>
      </c>
      <c r="K8" s="20">
        <v>53628</v>
      </c>
      <c r="L8" s="20">
        <v>27743</v>
      </c>
      <c r="M8" s="20">
        <v>16516</v>
      </c>
      <c r="N8" s="20">
        <v>97887</v>
      </c>
      <c r="O8" s="20">
        <v>41887</v>
      </c>
      <c r="P8" s="20">
        <v>104182</v>
      </c>
      <c r="Q8" s="20">
        <v>55853</v>
      </c>
      <c r="R8" s="20">
        <v>201922</v>
      </c>
      <c r="S8" s="20"/>
      <c r="T8" s="20"/>
      <c r="U8" s="20"/>
      <c r="V8" s="20"/>
      <c r="W8" s="20">
        <v>453746</v>
      </c>
      <c r="X8" s="20">
        <v>13170755</v>
      </c>
      <c r="Y8" s="20">
        <v>-12717009</v>
      </c>
      <c r="Z8" s="21">
        <v>-96.554897574208923</v>
      </c>
      <c r="AA8" s="22">
        <v>18294538</v>
      </c>
    </row>
    <row r="9" spans="1:27" x14ac:dyDescent="0.25">
      <c r="A9" s="23" t="s">
        <v>37</v>
      </c>
      <c r="B9" s="17" t="s">
        <v>38</v>
      </c>
      <c r="C9" s="18">
        <v>16087712</v>
      </c>
      <c r="D9" s="18"/>
      <c r="E9" s="19">
        <v>7505004</v>
      </c>
      <c r="F9" s="20">
        <v>7505004</v>
      </c>
      <c r="G9" s="20">
        <v>1499115</v>
      </c>
      <c r="H9" s="20">
        <v>1614068</v>
      </c>
      <c r="I9" s="20">
        <v>18003</v>
      </c>
      <c r="J9" s="20">
        <v>3131186</v>
      </c>
      <c r="K9" s="20">
        <v>21501</v>
      </c>
      <c r="L9" s="20">
        <v>858487</v>
      </c>
      <c r="M9" s="20">
        <v>1242560</v>
      </c>
      <c r="N9" s="20">
        <v>2122548</v>
      </c>
      <c r="O9" s="20">
        <v>16423</v>
      </c>
      <c r="P9" s="20">
        <v>1615299</v>
      </c>
      <c r="Q9" s="20">
        <v>1934411</v>
      </c>
      <c r="R9" s="20">
        <v>3566133</v>
      </c>
      <c r="S9" s="20"/>
      <c r="T9" s="20"/>
      <c r="U9" s="20"/>
      <c r="V9" s="20"/>
      <c r="W9" s="20">
        <v>8819867</v>
      </c>
      <c r="X9" s="20">
        <v>5628762</v>
      </c>
      <c r="Y9" s="20">
        <v>3191105</v>
      </c>
      <c r="Z9" s="21">
        <v>56.692839384575159</v>
      </c>
      <c r="AA9" s="22">
        <v>7505004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7500006</v>
      </c>
      <c r="Y10" s="20">
        <v>-7500006</v>
      </c>
      <c r="Z10" s="21">
        <v>-100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>
        <v>399081</v>
      </c>
      <c r="D11" s="18"/>
      <c r="E11" s="19">
        <v>1279704</v>
      </c>
      <c r="F11" s="20">
        <v>1279704</v>
      </c>
      <c r="G11" s="20">
        <v>61872</v>
      </c>
      <c r="H11" s="20">
        <v>32820</v>
      </c>
      <c r="I11" s="20">
        <v>40633</v>
      </c>
      <c r="J11" s="20">
        <v>135325</v>
      </c>
      <c r="K11" s="20">
        <v>38041</v>
      </c>
      <c r="L11" s="20">
        <v>41449</v>
      </c>
      <c r="M11" s="20">
        <v>48532</v>
      </c>
      <c r="N11" s="20">
        <v>128022</v>
      </c>
      <c r="O11" s="20">
        <v>74640</v>
      </c>
      <c r="P11" s="20">
        <v>61656</v>
      </c>
      <c r="Q11" s="20">
        <v>69162</v>
      </c>
      <c r="R11" s="20">
        <v>205458</v>
      </c>
      <c r="S11" s="20"/>
      <c r="T11" s="20"/>
      <c r="U11" s="20"/>
      <c r="V11" s="20"/>
      <c r="W11" s="20">
        <v>468805</v>
      </c>
      <c r="X11" s="20">
        <v>959778</v>
      </c>
      <c r="Y11" s="20">
        <v>-490973</v>
      </c>
      <c r="Z11" s="21">
        <v>-51.154850392486594</v>
      </c>
      <c r="AA11" s="22">
        <v>1279704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-135135033</v>
      </c>
      <c r="D14" s="18"/>
      <c r="E14" s="19">
        <v>-410476876</v>
      </c>
      <c r="F14" s="20">
        <v>-411326105</v>
      </c>
      <c r="G14" s="20">
        <v>-38193581</v>
      </c>
      <c r="H14" s="20">
        <v>-3935123</v>
      </c>
      <c r="I14" s="20">
        <v>-1044226</v>
      </c>
      <c r="J14" s="20">
        <v>-43172930</v>
      </c>
      <c r="K14" s="20">
        <v>-4827598</v>
      </c>
      <c r="L14" s="20">
        <v>-397863</v>
      </c>
      <c r="M14" s="20">
        <v>-42805252</v>
      </c>
      <c r="N14" s="20">
        <v>-48030713</v>
      </c>
      <c r="O14" s="20">
        <v>-247311</v>
      </c>
      <c r="P14" s="20">
        <v>-2250135</v>
      </c>
      <c r="Q14" s="20">
        <v>-18586138</v>
      </c>
      <c r="R14" s="20">
        <v>-21083584</v>
      </c>
      <c r="S14" s="20"/>
      <c r="T14" s="20"/>
      <c r="U14" s="20"/>
      <c r="V14" s="20"/>
      <c r="W14" s="20">
        <v>-112287227</v>
      </c>
      <c r="X14" s="20">
        <v>-308197301</v>
      </c>
      <c r="Y14" s="20">
        <v>195910074</v>
      </c>
      <c r="Z14" s="21">
        <v>-63.566447001429125</v>
      </c>
      <c r="AA14" s="22">
        <v>-411326105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27981997</v>
      </c>
      <c r="D17" s="26">
        <f>SUM(D6:D16)</f>
        <v>0</v>
      </c>
      <c r="E17" s="27">
        <f t="shared" si="0"/>
        <v>-41571981</v>
      </c>
      <c r="F17" s="28">
        <f t="shared" si="0"/>
        <v>-40849355</v>
      </c>
      <c r="G17" s="28">
        <f t="shared" si="0"/>
        <v>-21207778</v>
      </c>
      <c r="H17" s="28">
        <f t="shared" si="0"/>
        <v>12958368</v>
      </c>
      <c r="I17" s="28">
        <f t="shared" si="0"/>
        <v>14309388</v>
      </c>
      <c r="J17" s="28">
        <f t="shared" si="0"/>
        <v>6059978</v>
      </c>
      <c r="K17" s="28">
        <f t="shared" si="0"/>
        <v>9933110</v>
      </c>
      <c r="L17" s="28">
        <f t="shared" si="0"/>
        <v>13684894</v>
      </c>
      <c r="M17" s="28">
        <f t="shared" si="0"/>
        <v>-27309806</v>
      </c>
      <c r="N17" s="28">
        <f t="shared" si="0"/>
        <v>-3691802</v>
      </c>
      <c r="O17" s="28">
        <f t="shared" si="0"/>
        <v>15501166</v>
      </c>
      <c r="P17" s="28">
        <f t="shared" si="0"/>
        <v>13009833</v>
      </c>
      <c r="Q17" s="28">
        <f t="shared" si="0"/>
        <v>208943</v>
      </c>
      <c r="R17" s="28">
        <f t="shared" si="0"/>
        <v>28719942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31088118</v>
      </c>
      <c r="X17" s="28">
        <f t="shared" si="0"/>
        <v>-30889866</v>
      </c>
      <c r="Y17" s="28">
        <f t="shared" si="0"/>
        <v>61977984</v>
      </c>
      <c r="Z17" s="29">
        <f>+IF(X17&lt;&gt;0,+(Y17/X17)*100,0)</f>
        <v>-200.6418027193773</v>
      </c>
      <c r="AA17" s="30">
        <f>SUM(AA6:AA16)</f>
        <v>-40849355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-33410785</v>
      </c>
      <c r="D28" s="18"/>
      <c r="E28" s="19">
        <v>-10480262</v>
      </c>
      <c r="F28" s="20">
        <v>-18741113</v>
      </c>
      <c r="G28" s="20"/>
      <c r="H28" s="20"/>
      <c r="I28" s="20"/>
      <c r="J28" s="20"/>
      <c r="K28" s="20">
        <v>-3102589</v>
      </c>
      <c r="L28" s="20"/>
      <c r="M28" s="20">
        <v>-1491074</v>
      </c>
      <c r="N28" s="20">
        <v>-4593663</v>
      </c>
      <c r="O28" s="20">
        <v>-879063</v>
      </c>
      <c r="P28" s="20">
        <v>-1239175</v>
      </c>
      <c r="Q28" s="20"/>
      <c r="R28" s="20">
        <v>-2118238</v>
      </c>
      <c r="S28" s="20"/>
      <c r="T28" s="20"/>
      <c r="U28" s="20"/>
      <c r="V28" s="20"/>
      <c r="W28" s="20">
        <v>-6711901</v>
      </c>
      <c r="X28" s="20">
        <v>-11130649</v>
      </c>
      <c r="Y28" s="20">
        <v>4418748</v>
      </c>
      <c r="Z28" s="21">
        <v>-39.69892501326742</v>
      </c>
      <c r="AA28" s="22">
        <v>-18741113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-33410785</v>
      </c>
      <c r="D30" s="26">
        <f t="shared" ref="D30:Y30" si="1">SUM(D21:D29)</f>
        <v>0</v>
      </c>
      <c r="E30" s="27">
        <f t="shared" si="1"/>
        <v>-10480262</v>
      </c>
      <c r="F30" s="28">
        <f t="shared" si="1"/>
        <v>-18741113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-3102589</v>
      </c>
      <c r="L30" s="28">
        <f t="shared" si="1"/>
        <v>0</v>
      </c>
      <c r="M30" s="28">
        <f t="shared" si="1"/>
        <v>-1491074</v>
      </c>
      <c r="N30" s="28">
        <f t="shared" si="1"/>
        <v>-4593663</v>
      </c>
      <c r="O30" s="28">
        <f t="shared" si="1"/>
        <v>-879063</v>
      </c>
      <c r="P30" s="28">
        <f t="shared" si="1"/>
        <v>-1239175</v>
      </c>
      <c r="Q30" s="28">
        <f t="shared" si="1"/>
        <v>0</v>
      </c>
      <c r="R30" s="28">
        <f t="shared" si="1"/>
        <v>-2118238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-6711901</v>
      </c>
      <c r="X30" s="28">
        <f t="shared" si="1"/>
        <v>-11130649</v>
      </c>
      <c r="Y30" s="28">
        <f t="shared" si="1"/>
        <v>4418748</v>
      </c>
      <c r="Z30" s="29">
        <f>+IF(X30&lt;&gt;0,+(Y30/X30)*100,0)</f>
        <v>-39.69892501326742</v>
      </c>
      <c r="AA30" s="30">
        <f>SUM(AA21:AA29)</f>
        <v>-18741113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-5428788</v>
      </c>
      <c r="D41" s="32">
        <f>+D17+D30+D39</f>
        <v>0</v>
      </c>
      <c r="E41" s="33">
        <f t="shared" si="3"/>
        <v>-52052243</v>
      </c>
      <c r="F41" s="34">
        <f t="shared" si="3"/>
        <v>-59590468</v>
      </c>
      <c r="G41" s="34">
        <f t="shared" si="3"/>
        <v>-21207778</v>
      </c>
      <c r="H41" s="34">
        <f t="shared" si="3"/>
        <v>12958368</v>
      </c>
      <c r="I41" s="34">
        <f t="shared" si="3"/>
        <v>14309388</v>
      </c>
      <c r="J41" s="34">
        <f t="shared" si="3"/>
        <v>6059978</v>
      </c>
      <c r="K41" s="34">
        <f t="shared" si="3"/>
        <v>6830521</v>
      </c>
      <c r="L41" s="34">
        <f t="shared" si="3"/>
        <v>13684894</v>
      </c>
      <c r="M41" s="34">
        <f t="shared" si="3"/>
        <v>-28800880</v>
      </c>
      <c r="N41" s="34">
        <f t="shared" si="3"/>
        <v>-8285465</v>
      </c>
      <c r="O41" s="34">
        <f t="shared" si="3"/>
        <v>14622103</v>
      </c>
      <c r="P41" s="34">
        <f t="shared" si="3"/>
        <v>11770658</v>
      </c>
      <c r="Q41" s="34">
        <f t="shared" si="3"/>
        <v>208943</v>
      </c>
      <c r="R41" s="34">
        <f t="shared" si="3"/>
        <v>26601704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24376217</v>
      </c>
      <c r="X41" s="34">
        <f t="shared" si="3"/>
        <v>-42020515</v>
      </c>
      <c r="Y41" s="34">
        <f t="shared" si="3"/>
        <v>66396732</v>
      </c>
      <c r="Z41" s="35">
        <f>+IF(X41&lt;&gt;0,+(Y41/X41)*100,0)</f>
        <v>-158.01027664701397</v>
      </c>
      <c r="AA41" s="36">
        <f>+AA17+AA30+AA39</f>
        <v>-59590468</v>
      </c>
    </row>
    <row r="42" spans="1:27" x14ac:dyDescent="0.25">
      <c r="A42" s="23" t="s">
        <v>63</v>
      </c>
      <c r="B42" s="17" t="s">
        <v>64</v>
      </c>
      <c r="C42" s="32">
        <v>138722479</v>
      </c>
      <c r="D42" s="32"/>
      <c r="E42" s="33"/>
      <c r="F42" s="34"/>
      <c r="G42" s="34">
        <v>122731931</v>
      </c>
      <c r="H42" s="34">
        <f>+G43+H60</f>
        <v>101524153</v>
      </c>
      <c r="I42" s="34">
        <f>+H43+I60</f>
        <v>114482521</v>
      </c>
      <c r="J42" s="34">
        <f>+G42</f>
        <v>122731931</v>
      </c>
      <c r="K42" s="34">
        <f>+I43+K60</f>
        <v>128791909</v>
      </c>
      <c r="L42" s="34">
        <f>+K43+L60</f>
        <v>135622430</v>
      </c>
      <c r="M42" s="34">
        <f>+L43+M60</f>
        <v>149307324</v>
      </c>
      <c r="N42" s="34">
        <f>+K42</f>
        <v>128791909</v>
      </c>
      <c r="O42" s="34">
        <f>+M43+O60</f>
        <v>120506444</v>
      </c>
      <c r="P42" s="34">
        <f>+O43+P60</f>
        <v>135128547</v>
      </c>
      <c r="Q42" s="34">
        <f>+P43+Q60</f>
        <v>146899205</v>
      </c>
      <c r="R42" s="34">
        <f>+O42</f>
        <v>120506444</v>
      </c>
      <c r="S42" s="34">
        <f>+Q43+S60</f>
        <v>147108148</v>
      </c>
      <c r="T42" s="34">
        <f>+S43+T60</f>
        <v>147108148</v>
      </c>
      <c r="U42" s="34">
        <f>+T43+U60</f>
        <v>147108148</v>
      </c>
      <c r="V42" s="34">
        <f>+S42</f>
        <v>147108148</v>
      </c>
      <c r="W42" s="34">
        <f>+G42</f>
        <v>122731931</v>
      </c>
      <c r="X42" s="34"/>
      <c r="Y42" s="34">
        <f>+W42-X42</f>
        <v>122731931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133293691</v>
      </c>
      <c r="D43" s="44">
        <f t="shared" ref="D43:AA43" si="4">+D41+D42</f>
        <v>0</v>
      </c>
      <c r="E43" s="45">
        <f t="shared" si="4"/>
        <v>-52052243</v>
      </c>
      <c r="F43" s="46">
        <f t="shared" si="4"/>
        <v>-59590468</v>
      </c>
      <c r="G43" s="46">
        <f t="shared" si="4"/>
        <v>101524153</v>
      </c>
      <c r="H43" s="46">
        <f t="shared" si="4"/>
        <v>114482521</v>
      </c>
      <c r="I43" s="46">
        <f t="shared" si="4"/>
        <v>128791909</v>
      </c>
      <c r="J43" s="46">
        <f>+I43</f>
        <v>128791909</v>
      </c>
      <c r="K43" s="46">
        <f t="shared" si="4"/>
        <v>135622430</v>
      </c>
      <c r="L43" s="46">
        <f t="shared" si="4"/>
        <v>149307324</v>
      </c>
      <c r="M43" s="46">
        <f t="shared" si="4"/>
        <v>120506444</v>
      </c>
      <c r="N43" s="46">
        <f>+M43</f>
        <v>120506444</v>
      </c>
      <c r="O43" s="46">
        <f t="shared" si="4"/>
        <v>135128547</v>
      </c>
      <c r="P43" s="46">
        <f t="shared" si="4"/>
        <v>146899205</v>
      </c>
      <c r="Q43" s="46">
        <f t="shared" si="4"/>
        <v>147108148</v>
      </c>
      <c r="R43" s="46">
        <f>+Q43</f>
        <v>147108148</v>
      </c>
      <c r="S43" s="46">
        <f t="shared" si="4"/>
        <v>147108148</v>
      </c>
      <c r="T43" s="46">
        <f t="shared" si="4"/>
        <v>147108148</v>
      </c>
      <c r="U43" s="46">
        <f t="shared" si="4"/>
        <v>147108148</v>
      </c>
      <c r="V43" s="46">
        <f>+U43</f>
        <v>147108148</v>
      </c>
      <c r="W43" s="46">
        <f>+V43</f>
        <v>147108148</v>
      </c>
      <c r="X43" s="46">
        <f t="shared" si="4"/>
        <v>-42020515</v>
      </c>
      <c r="Y43" s="46">
        <f t="shared" si="4"/>
        <v>189128663</v>
      </c>
      <c r="Z43" s="47">
        <f>+IF(X43&lt;&gt;0,+(Y43/X43)*100,0)</f>
        <v>-450.08649465624114</v>
      </c>
      <c r="AA43" s="48">
        <f t="shared" si="4"/>
        <v>-59590468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122731931</v>
      </c>
      <c r="J60">
        <v>122731931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82231298</v>
      </c>
      <c r="D7" s="18"/>
      <c r="E7" s="19">
        <v>39573076</v>
      </c>
      <c r="F7" s="20">
        <v>39573076</v>
      </c>
      <c r="G7" s="20">
        <v>5967309</v>
      </c>
      <c r="H7" s="20">
        <v>9503807</v>
      </c>
      <c r="I7" s="20">
        <v>11727510</v>
      </c>
      <c r="J7" s="20">
        <v>27198626</v>
      </c>
      <c r="K7" s="20">
        <v>11622836</v>
      </c>
      <c r="L7" s="20">
        <v>7728856</v>
      </c>
      <c r="M7" s="20">
        <v>7389753</v>
      </c>
      <c r="N7" s="20">
        <v>26741445</v>
      </c>
      <c r="O7" s="20">
        <v>23058036</v>
      </c>
      <c r="P7" s="20">
        <v>11948223</v>
      </c>
      <c r="Q7" s="20">
        <v>16169341</v>
      </c>
      <c r="R7" s="20">
        <v>51175600</v>
      </c>
      <c r="S7" s="20"/>
      <c r="T7" s="20"/>
      <c r="U7" s="20"/>
      <c r="V7" s="20"/>
      <c r="W7" s="20">
        <v>105115671</v>
      </c>
      <c r="X7" s="20">
        <v>29679804</v>
      </c>
      <c r="Y7" s="20">
        <v>75435867</v>
      </c>
      <c r="Z7" s="21">
        <v>254.16565082437876</v>
      </c>
      <c r="AA7" s="22">
        <v>39573076</v>
      </c>
    </row>
    <row r="8" spans="1:27" x14ac:dyDescent="0.25">
      <c r="A8" s="23" t="s">
        <v>36</v>
      </c>
      <c r="B8" s="17" t="s">
        <v>32</v>
      </c>
      <c r="C8" s="18">
        <v>326306</v>
      </c>
      <c r="D8" s="18"/>
      <c r="E8" s="19">
        <v>428099</v>
      </c>
      <c r="F8" s="20">
        <v>458099</v>
      </c>
      <c r="G8" s="20">
        <v>57852</v>
      </c>
      <c r="H8" s="20">
        <v>32821</v>
      </c>
      <c r="I8" s="20">
        <v>21486</v>
      </c>
      <c r="J8" s="20">
        <v>112159</v>
      </c>
      <c r="K8" s="20">
        <v>58083</v>
      </c>
      <c r="L8" s="20">
        <v>12139</v>
      </c>
      <c r="M8" s="20">
        <v>17600</v>
      </c>
      <c r="N8" s="20">
        <v>87822</v>
      </c>
      <c r="O8" s="20">
        <v>35336</v>
      </c>
      <c r="P8" s="20">
        <v>40602</v>
      </c>
      <c r="Q8" s="20">
        <v>2736</v>
      </c>
      <c r="R8" s="20">
        <v>78674</v>
      </c>
      <c r="S8" s="20"/>
      <c r="T8" s="20"/>
      <c r="U8" s="20"/>
      <c r="V8" s="20"/>
      <c r="W8" s="20">
        <v>278655</v>
      </c>
      <c r="X8" s="20">
        <v>333075</v>
      </c>
      <c r="Y8" s="20">
        <v>-54420</v>
      </c>
      <c r="Z8" s="21">
        <v>-16.338662463409143</v>
      </c>
      <c r="AA8" s="22">
        <v>458099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4178133</v>
      </c>
      <c r="Y9" s="20">
        <v>-4178133</v>
      </c>
      <c r="Z9" s="21">
        <v>-100</v>
      </c>
      <c r="AA9" s="22">
        <v>5570839</v>
      </c>
    </row>
    <row r="10" spans="1:27" x14ac:dyDescent="0.25">
      <c r="A10" s="23" t="s">
        <v>39</v>
      </c>
      <c r="B10" s="17" t="s">
        <v>38</v>
      </c>
      <c r="C10" s="18">
        <v>1000938</v>
      </c>
      <c r="D10" s="18"/>
      <c r="E10" s="19">
        <v>789</v>
      </c>
      <c r="F10" s="20">
        <v>6068395</v>
      </c>
      <c r="G10" s="20"/>
      <c r="H10" s="20"/>
      <c r="I10" s="20">
        <v>326</v>
      </c>
      <c r="J10" s="20">
        <v>326</v>
      </c>
      <c r="K10" s="20"/>
      <c r="L10" s="20">
        <v>978</v>
      </c>
      <c r="M10" s="20">
        <v>326</v>
      </c>
      <c r="N10" s="20">
        <v>1304</v>
      </c>
      <c r="O10" s="20">
        <v>326</v>
      </c>
      <c r="P10" s="20"/>
      <c r="Q10" s="20"/>
      <c r="R10" s="20">
        <v>326</v>
      </c>
      <c r="S10" s="20"/>
      <c r="T10" s="20"/>
      <c r="U10" s="20"/>
      <c r="V10" s="20"/>
      <c r="W10" s="20">
        <v>1956</v>
      </c>
      <c r="X10" s="20">
        <v>2427636</v>
      </c>
      <c r="Y10" s="20">
        <v>-2425680</v>
      </c>
      <c r="Z10" s="21">
        <v>-99.919427789009546</v>
      </c>
      <c r="AA10" s="22">
        <v>6068395</v>
      </c>
    </row>
    <row r="11" spans="1:27" x14ac:dyDescent="0.25">
      <c r="A11" s="23" t="s">
        <v>40</v>
      </c>
      <c r="B11" s="17" t="s">
        <v>32</v>
      </c>
      <c r="C11" s="18">
        <v>6875421</v>
      </c>
      <c r="D11" s="18"/>
      <c r="E11" s="19">
        <v>25030558</v>
      </c>
      <c r="F11" s="20">
        <v>-25469417</v>
      </c>
      <c r="G11" s="20">
        <v>175689</v>
      </c>
      <c r="H11" s="20">
        <v>241577</v>
      </c>
      <c r="I11" s="20">
        <v>213129</v>
      </c>
      <c r="J11" s="20">
        <v>630395</v>
      </c>
      <c r="K11" s="20">
        <v>491441</v>
      </c>
      <c r="L11" s="20">
        <v>957306</v>
      </c>
      <c r="M11" s="20">
        <v>574499</v>
      </c>
      <c r="N11" s="20">
        <v>2023246</v>
      </c>
      <c r="O11" s="20">
        <v>461468</v>
      </c>
      <c r="P11" s="20">
        <v>488598</v>
      </c>
      <c r="Q11" s="20">
        <v>479511</v>
      </c>
      <c r="R11" s="20">
        <v>1429577</v>
      </c>
      <c r="S11" s="20"/>
      <c r="T11" s="20"/>
      <c r="U11" s="20"/>
      <c r="V11" s="20"/>
      <c r="W11" s="20">
        <v>4083218</v>
      </c>
      <c r="X11" s="20">
        <v>-1427070</v>
      </c>
      <c r="Y11" s="20">
        <v>5510288</v>
      </c>
      <c r="Z11" s="21">
        <v>-386.12597840330187</v>
      </c>
      <c r="AA11" s="22">
        <v>-25469417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-126866364</v>
      </c>
      <c r="D14" s="18"/>
      <c r="E14" s="19">
        <v>-118699142</v>
      </c>
      <c r="F14" s="20">
        <v>-113944247</v>
      </c>
      <c r="G14" s="20">
        <v>-36037133</v>
      </c>
      <c r="H14" s="20">
        <v>-2350841</v>
      </c>
      <c r="I14" s="20">
        <v>-18835443</v>
      </c>
      <c r="J14" s="20">
        <v>-57223417</v>
      </c>
      <c r="K14" s="20">
        <v>-3865627</v>
      </c>
      <c r="L14" s="20">
        <v>-7583956</v>
      </c>
      <c r="M14" s="20">
        <v>-30916931</v>
      </c>
      <c r="N14" s="20">
        <v>-42366514</v>
      </c>
      <c r="O14" s="20">
        <v>-13337252</v>
      </c>
      <c r="P14" s="20">
        <v>-8120699</v>
      </c>
      <c r="Q14" s="20">
        <v>-12480115</v>
      </c>
      <c r="R14" s="20">
        <v>-33938066</v>
      </c>
      <c r="S14" s="20"/>
      <c r="T14" s="20"/>
      <c r="U14" s="20"/>
      <c r="V14" s="20"/>
      <c r="W14" s="20">
        <v>-133527997</v>
      </c>
      <c r="X14" s="20">
        <v>-87030035</v>
      </c>
      <c r="Y14" s="20">
        <v>-46497962</v>
      </c>
      <c r="Z14" s="21">
        <v>53.427488567596235</v>
      </c>
      <c r="AA14" s="22">
        <v>-113944247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-36432401</v>
      </c>
      <c r="D17" s="26">
        <f>SUM(D6:D16)</f>
        <v>0</v>
      </c>
      <c r="E17" s="27">
        <f t="shared" si="0"/>
        <v>-48095781</v>
      </c>
      <c r="F17" s="28">
        <f t="shared" si="0"/>
        <v>-87743255</v>
      </c>
      <c r="G17" s="28">
        <f t="shared" si="0"/>
        <v>-29836283</v>
      </c>
      <c r="H17" s="28">
        <f t="shared" si="0"/>
        <v>7427364</v>
      </c>
      <c r="I17" s="28">
        <f t="shared" si="0"/>
        <v>-6872992</v>
      </c>
      <c r="J17" s="28">
        <f t="shared" si="0"/>
        <v>-29281911</v>
      </c>
      <c r="K17" s="28">
        <f t="shared" si="0"/>
        <v>8306733</v>
      </c>
      <c r="L17" s="28">
        <f t="shared" si="0"/>
        <v>1115323</v>
      </c>
      <c r="M17" s="28">
        <f t="shared" si="0"/>
        <v>-22934753</v>
      </c>
      <c r="N17" s="28">
        <f t="shared" si="0"/>
        <v>-13512697</v>
      </c>
      <c r="O17" s="28">
        <f t="shared" si="0"/>
        <v>10217914</v>
      </c>
      <c r="P17" s="28">
        <f t="shared" si="0"/>
        <v>4356724</v>
      </c>
      <c r="Q17" s="28">
        <f t="shared" si="0"/>
        <v>4171473</v>
      </c>
      <c r="R17" s="28">
        <f t="shared" si="0"/>
        <v>18746111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-24048497</v>
      </c>
      <c r="X17" s="28">
        <f t="shared" si="0"/>
        <v>-51838457</v>
      </c>
      <c r="Y17" s="28">
        <f t="shared" si="0"/>
        <v>27789960</v>
      </c>
      <c r="Z17" s="29">
        <f>+IF(X17&lt;&gt;0,+(Y17/X17)*100,0)</f>
        <v>-53.608771572811285</v>
      </c>
      <c r="AA17" s="30">
        <f>SUM(AA6:AA16)</f>
        <v>-87743255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-9045790</v>
      </c>
      <c r="D28" s="18"/>
      <c r="E28" s="19">
        <v>-800000</v>
      </c>
      <c r="F28" s="20">
        <v>-6867606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-5387444</v>
      </c>
      <c r="R28" s="20">
        <v>-5387444</v>
      </c>
      <c r="S28" s="20"/>
      <c r="T28" s="20"/>
      <c r="U28" s="20"/>
      <c r="V28" s="20"/>
      <c r="W28" s="20">
        <v>-5387444</v>
      </c>
      <c r="X28" s="20">
        <v>-3027046</v>
      </c>
      <c r="Y28" s="20">
        <v>-2360398</v>
      </c>
      <c r="Z28" s="21">
        <v>77.976945180218607</v>
      </c>
      <c r="AA28" s="22">
        <v>-6867606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-9045790</v>
      </c>
      <c r="D30" s="26">
        <f t="shared" ref="D30:Y30" si="1">SUM(D21:D29)</f>
        <v>0</v>
      </c>
      <c r="E30" s="27">
        <f t="shared" si="1"/>
        <v>-800000</v>
      </c>
      <c r="F30" s="28">
        <f t="shared" si="1"/>
        <v>-6867606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-5387444</v>
      </c>
      <c r="R30" s="28">
        <f t="shared" si="1"/>
        <v>-5387444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-5387444</v>
      </c>
      <c r="X30" s="28">
        <f t="shared" si="1"/>
        <v>-3027046</v>
      </c>
      <c r="Y30" s="28">
        <f t="shared" si="1"/>
        <v>-2360398</v>
      </c>
      <c r="Z30" s="29">
        <f>+IF(X30&lt;&gt;0,+(Y30/X30)*100,0)</f>
        <v>77.976945180218607</v>
      </c>
      <c r="AA30" s="30">
        <f>SUM(AA21:AA29)</f>
        <v>-6867606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-45478191</v>
      </c>
      <c r="D41" s="32">
        <f>+D17+D30+D39</f>
        <v>0</v>
      </c>
      <c r="E41" s="33">
        <f t="shared" si="3"/>
        <v>-48895781</v>
      </c>
      <c r="F41" s="34">
        <f t="shared" si="3"/>
        <v>-94610861</v>
      </c>
      <c r="G41" s="34">
        <f t="shared" si="3"/>
        <v>-29836283</v>
      </c>
      <c r="H41" s="34">
        <f t="shared" si="3"/>
        <v>7427364</v>
      </c>
      <c r="I41" s="34">
        <f t="shared" si="3"/>
        <v>-6872992</v>
      </c>
      <c r="J41" s="34">
        <f t="shared" si="3"/>
        <v>-29281911</v>
      </c>
      <c r="K41" s="34">
        <f t="shared" si="3"/>
        <v>8306733</v>
      </c>
      <c r="L41" s="34">
        <f t="shared" si="3"/>
        <v>1115323</v>
      </c>
      <c r="M41" s="34">
        <f t="shared" si="3"/>
        <v>-22934753</v>
      </c>
      <c r="N41" s="34">
        <f t="shared" si="3"/>
        <v>-13512697</v>
      </c>
      <c r="O41" s="34">
        <f t="shared" si="3"/>
        <v>10217914</v>
      </c>
      <c r="P41" s="34">
        <f t="shared" si="3"/>
        <v>4356724</v>
      </c>
      <c r="Q41" s="34">
        <f t="shared" si="3"/>
        <v>-1215971</v>
      </c>
      <c r="R41" s="34">
        <f t="shared" si="3"/>
        <v>13358667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-29435941</v>
      </c>
      <c r="X41" s="34">
        <f t="shared" si="3"/>
        <v>-54865503</v>
      </c>
      <c r="Y41" s="34">
        <f t="shared" si="3"/>
        <v>25429562</v>
      </c>
      <c r="Z41" s="35">
        <f>+IF(X41&lt;&gt;0,+(Y41/X41)*100,0)</f>
        <v>-46.348908894537978</v>
      </c>
      <c r="AA41" s="36">
        <f>+AA17+AA30+AA39</f>
        <v>-94610861</v>
      </c>
    </row>
    <row r="42" spans="1:27" x14ac:dyDescent="0.25">
      <c r="A42" s="23" t="s">
        <v>63</v>
      </c>
      <c r="B42" s="17" t="s">
        <v>64</v>
      </c>
      <c r="C42" s="32">
        <v>-236265594</v>
      </c>
      <c r="D42" s="32"/>
      <c r="E42" s="33">
        <v>-257892153</v>
      </c>
      <c r="F42" s="34">
        <v>-257892153</v>
      </c>
      <c r="G42" s="34">
        <v>-281744700</v>
      </c>
      <c r="H42" s="34">
        <f>+G43+H60</f>
        <v>-311580983</v>
      </c>
      <c r="I42" s="34">
        <f>+H43+I60</f>
        <v>-304153619</v>
      </c>
      <c r="J42" s="34">
        <f>+G42</f>
        <v>-281744700</v>
      </c>
      <c r="K42" s="34">
        <f>+I43+K60</f>
        <v>-311026611</v>
      </c>
      <c r="L42" s="34">
        <f>+K43+L60</f>
        <v>-302719878</v>
      </c>
      <c r="M42" s="34">
        <f>+L43+M60</f>
        <v>-301604555</v>
      </c>
      <c r="N42" s="34">
        <f>+K42</f>
        <v>-311026611</v>
      </c>
      <c r="O42" s="34">
        <f>+M43+O60</f>
        <v>-324539308</v>
      </c>
      <c r="P42" s="34">
        <f>+O43+P60</f>
        <v>-314321394</v>
      </c>
      <c r="Q42" s="34">
        <f>+P43+Q60</f>
        <v>-309964670</v>
      </c>
      <c r="R42" s="34">
        <f>+O42</f>
        <v>-324539308</v>
      </c>
      <c r="S42" s="34">
        <f>+Q43+S60</f>
        <v>-311180641</v>
      </c>
      <c r="T42" s="34">
        <f>+S43+T60</f>
        <v>-311180641</v>
      </c>
      <c r="U42" s="34">
        <f>+T43+U60</f>
        <v>-311180641</v>
      </c>
      <c r="V42" s="34">
        <f>+S42</f>
        <v>-311180641</v>
      </c>
      <c r="W42" s="34">
        <f>+G42</f>
        <v>-281744700</v>
      </c>
      <c r="X42" s="34">
        <v>-257892153</v>
      </c>
      <c r="Y42" s="34">
        <f>+W42-X42</f>
        <v>-23852547</v>
      </c>
      <c r="Z42" s="35">
        <f>+IF(X42&lt;&gt;0,+(Y42/X42)*100,0)</f>
        <v>9.2490394618559808</v>
      </c>
      <c r="AA42" s="36">
        <v>-257892153</v>
      </c>
    </row>
    <row r="43" spans="1:27" x14ac:dyDescent="0.25">
      <c r="A43" s="42" t="s">
        <v>65</v>
      </c>
      <c r="B43" s="43" t="s">
        <v>64</v>
      </c>
      <c r="C43" s="44">
        <f>+C41+C42</f>
        <v>-281743785</v>
      </c>
      <c r="D43" s="44">
        <f t="shared" ref="D43:AA43" si="4">+D41+D42</f>
        <v>0</v>
      </c>
      <c r="E43" s="45">
        <f t="shared" si="4"/>
        <v>-306787934</v>
      </c>
      <c r="F43" s="46">
        <f t="shared" si="4"/>
        <v>-352503014</v>
      </c>
      <c r="G43" s="46">
        <f t="shared" si="4"/>
        <v>-311580983</v>
      </c>
      <c r="H43" s="46">
        <f t="shared" si="4"/>
        <v>-304153619</v>
      </c>
      <c r="I43" s="46">
        <f t="shared" si="4"/>
        <v>-311026611</v>
      </c>
      <c r="J43" s="46">
        <f>+I43</f>
        <v>-311026611</v>
      </c>
      <c r="K43" s="46">
        <f t="shared" si="4"/>
        <v>-302719878</v>
      </c>
      <c r="L43" s="46">
        <f t="shared" si="4"/>
        <v>-301604555</v>
      </c>
      <c r="M43" s="46">
        <f t="shared" si="4"/>
        <v>-324539308</v>
      </c>
      <c r="N43" s="46">
        <f>+M43</f>
        <v>-324539308</v>
      </c>
      <c r="O43" s="46">
        <f t="shared" si="4"/>
        <v>-314321394</v>
      </c>
      <c r="P43" s="46">
        <f t="shared" si="4"/>
        <v>-309964670</v>
      </c>
      <c r="Q43" s="46">
        <f t="shared" si="4"/>
        <v>-311180641</v>
      </c>
      <c r="R43" s="46">
        <f>+Q43</f>
        <v>-311180641</v>
      </c>
      <c r="S43" s="46">
        <f t="shared" si="4"/>
        <v>-311180641</v>
      </c>
      <c r="T43" s="46">
        <f t="shared" si="4"/>
        <v>-311180641</v>
      </c>
      <c r="U43" s="46">
        <f t="shared" si="4"/>
        <v>-311180641</v>
      </c>
      <c r="V43" s="46">
        <f>+U43</f>
        <v>-311180641</v>
      </c>
      <c r="W43" s="46">
        <f>+V43</f>
        <v>-311180641</v>
      </c>
      <c r="X43" s="46">
        <f t="shared" si="4"/>
        <v>-312757656</v>
      </c>
      <c r="Y43" s="46">
        <f t="shared" si="4"/>
        <v>1577015</v>
      </c>
      <c r="Z43" s="47">
        <f>+IF(X43&lt;&gt;0,+(Y43/X43)*100,0)</f>
        <v>-0.50422906354049413</v>
      </c>
      <c r="AA43" s="48">
        <f t="shared" si="4"/>
        <v>-352503014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-281744700</v>
      </c>
      <c r="J60">
        <v>-281744700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490796947</v>
      </c>
      <c r="D7" s="18"/>
      <c r="E7" s="19">
        <v>448197774</v>
      </c>
      <c r="F7" s="20">
        <v>473277750</v>
      </c>
      <c r="G7" s="20">
        <v>43412229</v>
      </c>
      <c r="H7" s="20">
        <v>44384819</v>
      </c>
      <c r="I7" s="20">
        <v>48848018</v>
      </c>
      <c r="J7" s="20">
        <v>136645066</v>
      </c>
      <c r="K7" s="20">
        <v>49767430</v>
      </c>
      <c r="L7" s="20">
        <v>45037373</v>
      </c>
      <c r="M7" s="20">
        <v>39238378</v>
      </c>
      <c r="N7" s="20">
        <v>134043181</v>
      </c>
      <c r="O7" s="20">
        <v>44637442</v>
      </c>
      <c r="P7" s="20">
        <v>38709886</v>
      </c>
      <c r="Q7" s="20">
        <v>46890689</v>
      </c>
      <c r="R7" s="20">
        <v>130238017</v>
      </c>
      <c r="S7" s="20"/>
      <c r="T7" s="20"/>
      <c r="U7" s="20"/>
      <c r="V7" s="20"/>
      <c r="W7" s="20">
        <v>400926264</v>
      </c>
      <c r="X7" s="20">
        <v>342418329</v>
      </c>
      <c r="Y7" s="20">
        <v>58507935</v>
      </c>
      <c r="Z7" s="21">
        <v>17.086683172266749</v>
      </c>
      <c r="AA7" s="22">
        <v>473277750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123000</v>
      </c>
      <c r="F8" s="20">
        <v>-22037900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-5447975</v>
      </c>
      <c r="Y8" s="20">
        <v>5447975</v>
      </c>
      <c r="Z8" s="21">
        <v>-100</v>
      </c>
      <c r="AA8" s="22">
        <v>-22037900</v>
      </c>
    </row>
    <row r="9" spans="1:27" x14ac:dyDescent="0.25">
      <c r="A9" s="23" t="s">
        <v>37</v>
      </c>
      <c r="B9" s="17" t="s">
        <v>38</v>
      </c>
      <c r="C9" s="18">
        <v>4000000</v>
      </c>
      <c r="D9" s="18"/>
      <c r="E9" s="19"/>
      <c r="F9" s="20"/>
      <c r="G9" s="20"/>
      <c r="H9" s="20">
        <v>1500000</v>
      </c>
      <c r="I9" s="20"/>
      <c r="J9" s="20">
        <v>1500000</v>
      </c>
      <c r="K9" s="20"/>
      <c r="L9" s="20">
        <v>800000</v>
      </c>
      <c r="M9" s="20">
        <v>2590</v>
      </c>
      <c r="N9" s="20">
        <v>802590</v>
      </c>
      <c r="O9" s="20">
        <v>3471</v>
      </c>
      <c r="P9" s="20">
        <v>1700000</v>
      </c>
      <c r="Q9" s="20"/>
      <c r="R9" s="20">
        <v>1703471</v>
      </c>
      <c r="S9" s="20"/>
      <c r="T9" s="20"/>
      <c r="U9" s="20"/>
      <c r="V9" s="20"/>
      <c r="W9" s="20">
        <v>4006061</v>
      </c>
      <c r="X9" s="20"/>
      <c r="Y9" s="20">
        <v>4006061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14620000</v>
      </c>
      <c r="D10" s="18"/>
      <c r="E10" s="19">
        <v>14000000</v>
      </c>
      <c r="F10" s="20">
        <v>14000000</v>
      </c>
      <c r="G10" s="20"/>
      <c r="H10" s="20">
        <v>4500000</v>
      </c>
      <c r="I10" s="20"/>
      <c r="J10" s="20">
        <v>4500000</v>
      </c>
      <c r="K10" s="20"/>
      <c r="L10" s="20">
        <v>2000000</v>
      </c>
      <c r="M10" s="20"/>
      <c r="N10" s="20">
        <v>2000000</v>
      </c>
      <c r="O10" s="20"/>
      <c r="P10" s="20">
        <v>3500000</v>
      </c>
      <c r="Q10" s="20">
        <v>1500000</v>
      </c>
      <c r="R10" s="20">
        <v>5000000</v>
      </c>
      <c r="S10" s="20"/>
      <c r="T10" s="20"/>
      <c r="U10" s="20"/>
      <c r="V10" s="20"/>
      <c r="W10" s="20">
        <v>11500000</v>
      </c>
      <c r="X10" s="20">
        <v>10499994</v>
      </c>
      <c r="Y10" s="20">
        <v>1000006</v>
      </c>
      <c r="Z10" s="21">
        <v>9.5238721088792992</v>
      </c>
      <c r="AA10" s="22">
        <v>14000000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22160900</v>
      </c>
      <c r="F11" s="20">
        <v>46049300</v>
      </c>
      <c r="G11" s="20"/>
      <c r="H11" s="20">
        <v>1844</v>
      </c>
      <c r="I11" s="20">
        <v>13012</v>
      </c>
      <c r="J11" s="20">
        <v>14856</v>
      </c>
      <c r="K11" s="20">
        <v>21769</v>
      </c>
      <c r="L11" s="20">
        <v>136351</v>
      </c>
      <c r="M11" s="20">
        <v>22175</v>
      </c>
      <c r="N11" s="20">
        <v>180295</v>
      </c>
      <c r="O11" s="20">
        <v>126146</v>
      </c>
      <c r="P11" s="20">
        <v>56753</v>
      </c>
      <c r="Q11" s="20">
        <v>71005</v>
      </c>
      <c r="R11" s="20">
        <v>253904</v>
      </c>
      <c r="S11" s="20"/>
      <c r="T11" s="20"/>
      <c r="U11" s="20"/>
      <c r="V11" s="20"/>
      <c r="W11" s="20">
        <v>449055</v>
      </c>
      <c r="X11" s="20">
        <v>22592778</v>
      </c>
      <c r="Y11" s="20">
        <v>-22143723</v>
      </c>
      <c r="Z11" s="21">
        <v>-98.012395819584469</v>
      </c>
      <c r="AA11" s="22">
        <v>46049300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-365551886</v>
      </c>
      <c r="D14" s="18"/>
      <c r="E14" s="19">
        <v>-717940455</v>
      </c>
      <c r="F14" s="20">
        <v>-808420636</v>
      </c>
      <c r="G14" s="20">
        <v>-43492932</v>
      </c>
      <c r="H14" s="20">
        <v>-8219222</v>
      </c>
      <c r="I14" s="20">
        <v>-50379638</v>
      </c>
      <c r="J14" s="20">
        <v>-102091792</v>
      </c>
      <c r="K14" s="20">
        <v>-40169234</v>
      </c>
      <c r="L14" s="20">
        <v>-28373983</v>
      </c>
      <c r="M14" s="20">
        <v>-18660390</v>
      </c>
      <c r="N14" s="20">
        <v>-87203607</v>
      </c>
      <c r="O14" s="20">
        <v>-47616614</v>
      </c>
      <c r="P14" s="20">
        <v>-7571344</v>
      </c>
      <c r="Q14" s="20">
        <v>-62143410</v>
      </c>
      <c r="R14" s="20">
        <v>-117331368</v>
      </c>
      <c r="S14" s="20"/>
      <c r="T14" s="20"/>
      <c r="U14" s="20"/>
      <c r="V14" s="20"/>
      <c r="W14" s="20">
        <v>-306626767</v>
      </c>
      <c r="X14" s="20">
        <v>-561075375</v>
      </c>
      <c r="Y14" s="20">
        <v>254448608</v>
      </c>
      <c r="Z14" s="21">
        <v>-45.350164939960166</v>
      </c>
      <c r="AA14" s="22">
        <v>-808420636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-75556000</v>
      </c>
      <c r="F15" s="20">
        <v>-110000000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-65277997</v>
      </c>
      <c r="Y15" s="20">
        <v>65277997</v>
      </c>
      <c r="Z15" s="21">
        <v>-100</v>
      </c>
      <c r="AA15" s="22">
        <v>-110000000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143865061</v>
      </c>
      <c r="D17" s="26">
        <f>SUM(D6:D16)</f>
        <v>0</v>
      </c>
      <c r="E17" s="27">
        <f t="shared" si="0"/>
        <v>-309014781</v>
      </c>
      <c r="F17" s="28">
        <f t="shared" si="0"/>
        <v>-407131486</v>
      </c>
      <c r="G17" s="28">
        <f t="shared" si="0"/>
        <v>-80703</v>
      </c>
      <c r="H17" s="28">
        <f t="shared" si="0"/>
        <v>42167441</v>
      </c>
      <c r="I17" s="28">
        <f t="shared" si="0"/>
        <v>-1518608</v>
      </c>
      <c r="J17" s="28">
        <f t="shared" si="0"/>
        <v>40568130</v>
      </c>
      <c r="K17" s="28">
        <f t="shared" si="0"/>
        <v>9619965</v>
      </c>
      <c r="L17" s="28">
        <f t="shared" si="0"/>
        <v>19599741</v>
      </c>
      <c r="M17" s="28">
        <f t="shared" si="0"/>
        <v>20602753</v>
      </c>
      <c r="N17" s="28">
        <f t="shared" si="0"/>
        <v>49822459</v>
      </c>
      <c r="O17" s="28">
        <f t="shared" si="0"/>
        <v>-2849555</v>
      </c>
      <c r="P17" s="28">
        <f t="shared" si="0"/>
        <v>36395295</v>
      </c>
      <c r="Q17" s="28">
        <f t="shared" si="0"/>
        <v>-13681716</v>
      </c>
      <c r="R17" s="28">
        <f t="shared" si="0"/>
        <v>19864024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110254613</v>
      </c>
      <c r="X17" s="28">
        <f t="shared" si="0"/>
        <v>-256290246</v>
      </c>
      <c r="Y17" s="28">
        <f t="shared" si="0"/>
        <v>366544859</v>
      </c>
      <c r="Z17" s="29">
        <f>+IF(X17&lt;&gt;0,+(Y17/X17)*100,0)</f>
        <v>-143.01943391165969</v>
      </c>
      <c r="AA17" s="30">
        <f>SUM(AA6:AA16)</f>
        <v>-407131486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-38742431</v>
      </c>
      <c r="D28" s="18"/>
      <c r="E28" s="19">
        <v>-14000000</v>
      </c>
      <c r="F28" s="20">
        <v>-15250000</v>
      </c>
      <c r="G28" s="20">
        <v>-26139</v>
      </c>
      <c r="H28" s="20">
        <v>-1843935</v>
      </c>
      <c r="I28" s="20"/>
      <c r="J28" s="20">
        <v>-1870074</v>
      </c>
      <c r="K28" s="20">
        <v>-3889472</v>
      </c>
      <c r="L28" s="20">
        <v>-1603776</v>
      </c>
      <c r="M28" s="20">
        <v>-1091819</v>
      </c>
      <c r="N28" s="20">
        <v>-6585067</v>
      </c>
      <c r="O28" s="20"/>
      <c r="P28" s="20"/>
      <c r="Q28" s="20">
        <v>-466518</v>
      </c>
      <c r="R28" s="20">
        <v>-466518</v>
      </c>
      <c r="S28" s="20"/>
      <c r="T28" s="20"/>
      <c r="U28" s="20"/>
      <c r="V28" s="20"/>
      <c r="W28" s="20">
        <v>-8921659</v>
      </c>
      <c r="X28" s="20">
        <v>-10812503</v>
      </c>
      <c r="Y28" s="20">
        <v>1890844</v>
      </c>
      <c r="Z28" s="21">
        <v>-17.487569714431526</v>
      </c>
      <c r="AA28" s="22">
        <v>-15250000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-40784292</v>
      </c>
      <c r="D30" s="26">
        <f t="shared" ref="D30:Y30" si="1">SUM(D21:D29)</f>
        <v>0</v>
      </c>
      <c r="E30" s="27">
        <f t="shared" si="1"/>
        <v>-14000000</v>
      </c>
      <c r="F30" s="28">
        <f t="shared" si="1"/>
        <v>-15250000</v>
      </c>
      <c r="G30" s="28">
        <f t="shared" si="1"/>
        <v>-26139</v>
      </c>
      <c r="H30" s="28">
        <f t="shared" si="1"/>
        <v>-1843935</v>
      </c>
      <c r="I30" s="28">
        <f t="shared" si="1"/>
        <v>0</v>
      </c>
      <c r="J30" s="28">
        <f t="shared" si="1"/>
        <v>-1870074</v>
      </c>
      <c r="K30" s="28">
        <f t="shared" si="1"/>
        <v>-3889472</v>
      </c>
      <c r="L30" s="28">
        <f t="shared" si="1"/>
        <v>-1603776</v>
      </c>
      <c r="M30" s="28">
        <f t="shared" si="1"/>
        <v>-1091819</v>
      </c>
      <c r="N30" s="28">
        <f t="shared" si="1"/>
        <v>-6585067</v>
      </c>
      <c r="O30" s="28">
        <f t="shared" si="1"/>
        <v>0</v>
      </c>
      <c r="P30" s="28">
        <f t="shared" si="1"/>
        <v>0</v>
      </c>
      <c r="Q30" s="28">
        <f t="shared" si="1"/>
        <v>-466518</v>
      </c>
      <c r="R30" s="28">
        <f t="shared" si="1"/>
        <v>-466518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-8921659</v>
      </c>
      <c r="X30" s="28">
        <f t="shared" si="1"/>
        <v>-10812503</v>
      </c>
      <c r="Y30" s="28">
        <f t="shared" si="1"/>
        <v>1890844</v>
      </c>
      <c r="Z30" s="29">
        <f>+IF(X30&lt;&gt;0,+(Y30/X30)*100,0)</f>
        <v>-17.487569714431526</v>
      </c>
      <c r="AA30" s="30">
        <f>SUM(AA21:AA29)</f>
        <v>-15250000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103080769</v>
      </c>
      <c r="D41" s="32">
        <f>+D17+D30+D39</f>
        <v>0</v>
      </c>
      <c r="E41" s="33">
        <f t="shared" si="3"/>
        <v>-323014781</v>
      </c>
      <c r="F41" s="34">
        <f t="shared" si="3"/>
        <v>-422381486</v>
      </c>
      <c r="G41" s="34">
        <f t="shared" si="3"/>
        <v>-106842</v>
      </c>
      <c r="H41" s="34">
        <f t="shared" si="3"/>
        <v>40323506</v>
      </c>
      <c r="I41" s="34">
        <f t="shared" si="3"/>
        <v>-1518608</v>
      </c>
      <c r="J41" s="34">
        <f t="shared" si="3"/>
        <v>38698056</v>
      </c>
      <c r="K41" s="34">
        <f t="shared" si="3"/>
        <v>5730493</v>
      </c>
      <c r="L41" s="34">
        <f t="shared" si="3"/>
        <v>17995965</v>
      </c>
      <c r="M41" s="34">
        <f t="shared" si="3"/>
        <v>19510934</v>
      </c>
      <c r="N41" s="34">
        <f t="shared" si="3"/>
        <v>43237392</v>
      </c>
      <c r="O41" s="34">
        <f t="shared" si="3"/>
        <v>-2849555</v>
      </c>
      <c r="P41" s="34">
        <f t="shared" si="3"/>
        <v>36395295</v>
      </c>
      <c r="Q41" s="34">
        <f t="shared" si="3"/>
        <v>-14148234</v>
      </c>
      <c r="R41" s="34">
        <f t="shared" si="3"/>
        <v>19397506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101332954</v>
      </c>
      <c r="X41" s="34">
        <f t="shared" si="3"/>
        <v>-267102749</v>
      </c>
      <c r="Y41" s="34">
        <f t="shared" si="3"/>
        <v>368435703</v>
      </c>
      <c r="Z41" s="35">
        <f>+IF(X41&lt;&gt;0,+(Y41/X41)*100,0)</f>
        <v>-137.9378177047515</v>
      </c>
      <c r="AA41" s="36">
        <f>+AA17+AA30+AA39</f>
        <v>-422381486</v>
      </c>
    </row>
    <row r="42" spans="1:27" x14ac:dyDescent="0.25">
      <c r="A42" s="23" t="s">
        <v>63</v>
      </c>
      <c r="B42" s="17" t="s">
        <v>64</v>
      </c>
      <c r="C42" s="32">
        <v>841122110</v>
      </c>
      <c r="D42" s="32"/>
      <c r="E42" s="33">
        <v>841122111</v>
      </c>
      <c r="F42" s="34">
        <v>16248574</v>
      </c>
      <c r="G42" s="34">
        <v>945956799</v>
      </c>
      <c r="H42" s="34">
        <f>+G43+H60</f>
        <v>945849957</v>
      </c>
      <c r="I42" s="34">
        <f>+H43+I60</f>
        <v>986173463</v>
      </c>
      <c r="J42" s="34">
        <f>+G42</f>
        <v>945956799</v>
      </c>
      <c r="K42" s="34">
        <f>+I43+K60</f>
        <v>984654855</v>
      </c>
      <c r="L42" s="34">
        <f>+K43+L60</f>
        <v>990385348</v>
      </c>
      <c r="M42" s="34">
        <f>+L43+M60</f>
        <v>1008381313</v>
      </c>
      <c r="N42" s="34">
        <f>+K42</f>
        <v>984654855</v>
      </c>
      <c r="O42" s="34">
        <f>+M43+O60</f>
        <v>1027892247</v>
      </c>
      <c r="P42" s="34">
        <f>+O43+P60</f>
        <v>1025042692</v>
      </c>
      <c r="Q42" s="34">
        <f>+P43+Q60</f>
        <v>1061437987</v>
      </c>
      <c r="R42" s="34">
        <f>+O42</f>
        <v>1027892247</v>
      </c>
      <c r="S42" s="34">
        <f>+Q43+S60</f>
        <v>1047289753</v>
      </c>
      <c r="T42" s="34">
        <f>+S43+T60</f>
        <v>1047289753</v>
      </c>
      <c r="U42" s="34">
        <f>+T43+U60</f>
        <v>1047289753</v>
      </c>
      <c r="V42" s="34">
        <f>+S42</f>
        <v>1047289753</v>
      </c>
      <c r="W42" s="34">
        <f>+G42</f>
        <v>945956799</v>
      </c>
      <c r="X42" s="34">
        <v>16248574</v>
      </c>
      <c r="Y42" s="34">
        <f>+W42-X42</f>
        <v>929708225</v>
      </c>
      <c r="Z42" s="35">
        <f>+IF(X42&lt;&gt;0,+(Y42/X42)*100,0)</f>
        <v>5721.7834931237658</v>
      </c>
      <c r="AA42" s="36">
        <v>16248574</v>
      </c>
    </row>
    <row r="43" spans="1:27" x14ac:dyDescent="0.25">
      <c r="A43" s="42" t="s">
        <v>65</v>
      </c>
      <c r="B43" s="43" t="s">
        <v>64</v>
      </c>
      <c r="C43" s="44">
        <f>+C41+C42</f>
        <v>944202879</v>
      </c>
      <c r="D43" s="44">
        <f t="shared" ref="D43:AA43" si="4">+D41+D42</f>
        <v>0</v>
      </c>
      <c r="E43" s="45">
        <f t="shared" si="4"/>
        <v>518107330</v>
      </c>
      <c r="F43" s="46">
        <f t="shared" si="4"/>
        <v>-406132912</v>
      </c>
      <c r="G43" s="46">
        <f t="shared" si="4"/>
        <v>945849957</v>
      </c>
      <c r="H43" s="46">
        <f t="shared" si="4"/>
        <v>986173463</v>
      </c>
      <c r="I43" s="46">
        <f t="shared" si="4"/>
        <v>984654855</v>
      </c>
      <c r="J43" s="46">
        <f>+I43</f>
        <v>984654855</v>
      </c>
      <c r="K43" s="46">
        <f t="shared" si="4"/>
        <v>990385348</v>
      </c>
      <c r="L43" s="46">
        <f t="shared" si="4"/>
        <v>1008381313</v>
      </c>
      <c r="M43" s="46">
        <f t="shared" si="4"/>
        <v>1027892247</v>
      </c>
      <c r="N43" s="46">
        <f>+M43</f>
        <v>1027892247</v>
      </c>
      <c r="O43" s="46">
        <f t="shared" si="4"/>
        <v>1025042692</v>
      </c>
      <c r="P43" s="46">
        <f t="shared" si="4"/>
        <v>1061437987</v>
      </c>
      <c r="Q43" s="46">
        <f t="shared" si="4"/>
        <v>1047289753</v>
      </c>
      <c r="R43" s="46">
        <f>+Q43</f>
        <v>1047289753</v>
      </c>
      <c r="S43" s="46">
        <f t="shared" si="4"/>
        <v>1047289753</v>
      </c>
      <c r="T43" s="46">
        <f t="shared" si="4"/>
        <v>1047289753</v>
      </c>
      <c r="U43" s="46">
        <f t="shared" si="4"/>
        <v>1047289753</v>
      </c>
      <c r="V43" s="46">
        <f>+U43</f>
        <v>1047289753</v>
      </c>
      <c r="W43" s="46">
        <f>+V43</f>
        <v>1047289753</v>
      </c>
      <c r="X43" s="46">
        <f t="shared" si="4"/>
        <v>-250854175</v>
      </c>
      <c r="Y43" s="46">
        <f t="shared" si="4"/>
        <v>1298143928</v>
      </c>
      <c r="Z43" s="47">
        <f>+IF(X43&lt;&gt;0,+(Y43/X43)*100,0)</f>
        <v>-517.48946494512199</v>
      </c>
      <c r="AA43" s="48">
        <f t="shared" si="4"/>
        <v>-406132912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945956799</v>
      </c>
      <c r="J60">
        <v>945956799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85770584</v>
      </c>
      <c r="D7" s="18"/>
      <c r="E7" s="19">
        <v>49264765</v>
      </c>
      <c r="F7" s="20">
        <v>49264765</v>
      </c>
      <c r="G7" s="20">
        <v>12486173</v>
      </c>
      <c r="H7" s="20">
        <v>5298659</v>
      </c>
      <c r="I7" s="20">
        <v>11272624</v>
      </c>
      <c r="J7" s="20">
        <v>29057456</v>
      </c>
      <c r="K7" s="20">
        <v>7557425</v>
      </c>
      <c r="L7" s="20">
        <v>8386215</v>
      </c>
      <c r="M7" s="20">
        <v>9016427</v>
      </c>
      <c r="N7" s="20">
        <v>24960067</v>
      </c>
      <c r="O7" s="20">
        <v>9632244</v>
      </c>
      <c r="P7" s="20">
        <v>10742660</v>
      </c>
      <c r="Q7" s="20">
        <v>9465238</v>
      </c>
      <c r="R7" s="20">
        <v>29840142</v>
      </c>
      <c r="S7" s="20"/>
      <c r="T7" s="20"/>
      <c r="U7" s="20"/>
      <c r="V7" s="20"/>
      <c r="W7" s="20">
        <v>83857665</v>
      </c>
      <c r="X7" s="20">
        <v>77868557</v>
      </c>
      <c r="Y7" s="20">
        <v>5989108</v>
      </c>
      <c r="Z7" s="21">
        <v>7.691304720081046</v>
      </c>
      <c r="AA7" s="22">
        <v>49264765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584507</v>
      </c>
      <c r="D9" s="18"/>
      <c r="E9" s="19">
        <v>638979</v>
      </c>
      <c r="F9" s="20">
        <v>638979</v>
      </c>
      <c r="G9" s="20">
        <v>45305</v>
      </c>
      <c r="H9" s="20">
        <v>50760</v>
      </c>
      <c r="I9" s="20">
        <v>62700</v>
      </c>
      <c r="J9" s="20">
        <v>158765</v>
      </c>
      <c r="K9" s="20">
        <v>39891</v>
      </c>
      <c r="L9" s="20">
        <v>46145</v>
      </c>
      <c r="M9" s="20">
        <v>53544</v>
      </c>
      <c r="N9" s="20">
        <v>139580</v>
      </c>
      <c r="O9" s="20">
        <v>39325</v>
      </c>
      <c r="P9" s="20">
        <v>51255</v>
      </c>
      <c r="Q9" s="20">
        <v>27516179</v>
      </c>
      <c r="R9" s="20">
        <v>27606759</v>
      </c>
      <c r="S9" s="20"/>
      <c r="T9" s="20"/>
      <c r="U9" s="20"/>
      <c r="V9" s="20"/>
      <c r="W9" s="20">
        <v>27905104</v>
      </c>
      <c r="X9" s="20">
        <v>684336</v>
      </c>
      <c r="Y9" s="20">
        <v>27220768</v>
      </c>
      <c r="Z9" s="21">
        <v>3977.6904912206865</v>
      </c>
      <c r="AA9" s="22">
        <v>638979</v>
      </c>
    </row>
    <row r="10" spans="1:27" x14ac:dyDescent="0.25">
      <c r="A10" s="23" t="s">
        <v>39</v>
      </c>
      <c r="B10" s="17" t="s">
        <v>38</v>
      </c>
      <c r="C10" s="18">
        <v>6681000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-17494524</v>
      </c>
      <c r="D14" s="18"/>
      <c r="E14" s="19">
        <v>-129652951</v>
      </c>
      <c r="F14" s="20">
        <v>-129652951</v>
      </c>
      <c r="G14" s="20">
        <v>-981766</v>
      </c>
      <c r="H14" s="20">
        <v>-7171257</v>
      </c>
      <c r="I14" s="20">
        <v>-1719810</v>
      </c>
      <c r="J14" s="20">
        <v>-9872833</v>
      </c>
      <c r="K14" s="20">
        <v>-1579344</v>
      </c>
      <c r="L14" s="20">
        <v>-10910385</v>
      </c>
      <c r="M14" s="20">
        <v>-3847650</v>
      </c>
      <c r="N14" s="20">
        <v>-16337379</v>
      </c>
      <c r="O14" s="20">
        <v>-3154130</v>
      </c>
      <c r="P14" s="20">
        <v>-2519641</v>
      </c>
      <c r="Q14" s="20">
        <v>-7119737</v>
      </c>
      <c r="R14" s="20">
        <v>-12793508</v>
      </c>
      <c r="S14" s="20"/>
      <c r="T14" s="20"/>
      <c r="U14" s="20"/>
      <c r="V14" s="20"/>
      <c r="W14" s="20">
        <v>-39003720</v>
      </c>
      <c r="X14" s="20">
        <v>-97239726</v>
      </c>
      <c r="Y14" s="20">
        <v>58236006</v>
      </c>
      <c r="Z14" s="21">
        <v>-59.889109518881199</v>
      </c>
      <c r="AA14" s="22">
        <v>-129652951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75541567</v>
      </c>
      <c r="D17" s="26">
        <f>SUM(D6:D16)</f>
        <v>0</v>
      </c>
      <c r="E17" s="27">
        <f t="shared" si="0"/>
        <v>-79749207</v>
      </c>
      <c r="F17" s="28">
        <f t="shared" si="0"/>
        <v>-79749207</v>
      </c>
      <c r="G17" s="28">
        <f t="shared" si="0"/>
        <v>11549712</v>
      </c>
      <c r="H17" s="28">
        <f t="shared" si="0"/>
        <v>-1821838</v>
      </c>
      <c r="I17" s="28">
        <f t="shared" si="0"/>
        <v>9615514</v>
      </c>
      <c r="J17" s="28">
        <f t="shared" si="0"/>
        <v>19343388</v>
      </c>
      <c r="K17" s="28">
        <f t="shared" si="0"/>
        <v>6017972</v>
      </c>
      <c r="L17" s="28">
        <f t="shared" si="0"/>
        <v>-2478025</v>
      </c>
      <c r="M17" s="28">
        <f t="shared" si="0"/>
        <v>5222321</v>
      </c>
      <c r="N17" s="28">
        <f t="shared" si="0"/>
        <v>8762268</v>
      </c>
      <c r="O17" s="28">
        <f t="shared" si="0"/>
        <v>6517439</v>
      </c>
      <c r="P17" s="28">
        <f t="shared" si="0"/>
        <v>8274274</v>
      </c>
      <c r="Q17" s="28">
        <f t="shared" si="0"/>
        <v>29861680</v>
      </c>
      <c r="R17" s="28">
        <f t="shared" si="0"/>
        <v>44653393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72759049</v>
      </c>
      <c r="X17" s="28">
        <f t="shared" si="0"/>
        <v>-18686833</v>
      </c>
      <c r="Y17" s="28">
        <f t="shared" si="0"/>
        <v>91445882</v>
      </c>
      <c r="Z17" s="29">
        <f>+IF(X17&lt;&gt;0,+(Y17/X17)*100,0)</f>
        <v>-489.35997876151617</v>
      </c>
      <c r="AA17" s="30">
        <f>SUM(AA6:AA16)</f>
        <v>-79749207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-8449677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-7751</v>
      </c>
      <c r="R28" s="20">
        <v>-7751</v>
      </c>
      <c r="S28" s="20"/>
      <c r="T28" s="20"/>
      <c r="U28" s="20"/>
      <c r="V28" s="20"/>
      <c r="W28" s="20">
        <v>-7751</v>
      </c>
      <c r="X28" s="20"/>
      <c r="Y28" s="20">
        <v>-7751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-8449677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-7751</v>
      </c>
      <c r="R30" s="28">
        <f t="shared" si="1"/>
        <v>-7751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-7751</v>
      </c>
      <c r="X30" s="28">
        <f t="shared" si="1"/>
        <v>0</v>
      </c>
      <c r="Y30" s="28">
        <f t="shared" si="1"/>
        <v>-7751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67091890</v>
      </c>
      <c r="D41" s="32">
        <f>+D17+D30+D39</f>
        <v>0</v>
      </c>
      <c r="E41" s="33">
        <f t="shared" si="3"/>
        <v>-79749207</v>
      </c>
      <c r="F41" s="34">
        <f t="shared" si="3"/>
        <v>-79749207</v>
      </c>
      <c r="G41" s="34">
        <f t="shared" si="3"/>
        <v>11549712</v>
      </c>
      <c r="H41" s="34">
        <f t="shared" si="3"/>
        <v>-1821838</v>
      </c>
      <c r="I41" s="34">
        <f t="shared" si="3"/>
        <v>9615514</v>
      </c>
      <c r="J41" s="34">
        <f t="shared" si="3"/>
        <v>19343388</v>
      </c>
      <c r="K41" s="34">
        <f t="shared" si="3"/>
        <v>6017972</v>
      </c>
      <c r="L41" s="34">
        <f t="shared" si="3"/>
        <v>-2478025</v>
      </c>
      <c r="M41" s="34">
        <f t="shared" si="3"/>
        <v>5222321</v>
      </c>
      <c r="N41" s="34">
        <f t="shared" si="3"/>
        <v>8762268</v>
      </c>
      <c r="O41" s="34">
        <f t="shared" si="3"/>
        <v>6517439</v>
      </c>
      <c r="P41" s="34">
        <f t="shared" si="3"/>
        <v>8274274</v>
      </c>
      <c r="Q41" s="34">
        <f t="shared" si="3"/>
        <v>29853929</v>
      </c>
      <c r="R41" s="34">
        <f t="shared" si="3"/>
        <v>44645642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72751298</v>
      </c>
      <c r="X41" s="34">
        <f t="shared" si="3"/>
        <v>-18686833</v>
      </c>
      <c r="Y41" s="34">
        <f t="shared" si="3"/>
        <v>91438131</v>
      </c>
      <c r="Z41" s="35">
        <f>+IF(X41&lt;&gt;0,+(Y41/X41)*100,0)</f>
        <v>-489.3185003579793</v>
      </c>
      <c r="AA41" s="36">
        <f>+AA17+AA30+AA39</f>
        <v>-79749207</v>
      </c>
    </row>
    <row r="42" spans="1:27" x14ac:dyDescent="0.25">
      <c r="A42" s="23" t="s">
        <v>63</v>
      </c>
      <c r="B42" s="17" t="s">
        <v>64</v>
      </c>
      <c r="C42" s="32">
        <v>-140529819</v>
      </c>
      <c r="D42" s="32"/>
      <c r="E42" s="33"/>
      <c r="F42" s="34"/>
      <c r="G42" s="34">
        <v>-129236520</v>
      </c>
      <c r="H42" s="34">
        <f>+G43+H60</f>
        <v>-128730088</v>
      </c>
      <c r="I42" s="34">
        <f>+H43+I60</f>
        <v>-130551926</v>
      </c>
      <c r="J42" s="34">
        <f>+G42</f>
        <v>-129236520</v>
      </c>
      <c r="K42" s="34">
        <f>+I43+K60</f>
        <v>-120936412</v>
      </c>
      <c r="L42" s="34">
        <f>+K43+L60</f>
        <v>-114918440</v>
      </c>
      <c r="M42" s="34">
        <f>+L43+M60</f>
        <v>-117396465</v>
      </c>
      <c r="N42" s="34">
        <f>+K42</f>
        <v>-120936412</v>
      </c>
      <c r="O42" s="34">
        <f>+M43+O60</f>
        <v>-112174144</v>
      </c>
      <c r="P42" s="34">
        <f>+O43+P60</f>
        <v>-105656705</v>
      </c>
      <c r="Q42" s="34">
        <f>+P43+Q60</f>
        <v>-97382431</v>
      </c>
      <c r="R42" s="34">
        <f>+O42</f>
        <v>-112174144</v>
      </c>
      <c r="S42" s="34">
        <f>+Q43+S60</f>
        <v>-67528502</v>
      </c>
      <c r="T42" s="34">
        <f>+S43+T60</f>
        <v>-67528502</v>
      </c>
      <c r="U42" s="34">
        <f>+T43+U60</f>
        <v>-67528502</v>
      </c>
      <c r="V42" s="34">
        <f>+S42</f>
        <v>-67528502</v>
      </c>
      <c r="W42" s="34">
        <f>+G42</f>
        <v>-129236520</v>
      </c>
      <c r="X42" s="34"/>
      <c r="Y42" s="34">
        <f>+W42-X42</f>
        <v>-129236520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-73437929</v>
      </c>
      <c r="D43" s="44">
        <f t="shared" ref="D43:AA43" si="4">+D41+D42</f>
        <v>0</v>
      </c>
      <c r="E43" s="45">
        <f t="shared" si="4"/>
        <v>-79749207</v>
      </c>
      <c r="F43" s="46">
        <f t="shared" si="4"/>
        <v>-79749207</v>
      </c>
      <c r="G43" s="46">
        <f t="shared" si="4"/>
        <v>-117686808</v>
      </c>
      <c r="H43" s="46">
        <f t="shared" si="4"/>
        <v>-130551926</v>
      </c>
      <c r="I43" s="46">
        <f t="shared" si="4"/>
        <v>-120936412</v>
      </c>
      <c r="J43" s="46">
        <f>+I43</f>
        <v>-120936412</v>
      </c>
      <c r="K43" s="46">
        <f t="shared" si="4"/>
        <v>-114918440</v>
      </c>
      <c r="L43" s="46">
        <f t="shared" si="4"/>
        <v>-117396465</v>
      </c>
      <c r="M43" s="46">
        <f t="shared" si="4"/>
        <v>-112174144</v>
      </c>
      <c r="N43" s="46">
        <f>+M43</f>
        <v>-112174144</v>
      </c>
      <c r="O43" s="46">
        <f t="shared" si="4"/>
        <v>-105656705</v>
      </c>
      <c r="P43" s="46">
        <f t="shared" si="4"/>
        <v>-97382431</v>
      </c>
      <c r="Q43" s="46">
        <f t="shared" si="4"/>
        <v>-67528502</v>
      </c>
      <c r="R43" s="46">
        <f>+Q43</f>
        <v>-67528502</v>
      </c>
      <c r="S43" s="46">
        <f t="shared" si="4"/>
        <v>-67528502</v>
      </c>
      <c r="T43" s="46">
        <f t="shared" si="4"/>
        <v>-67528502</v>
      </c>
      <c r="U43" s="46">
        <f t="shared" si="4"/>
        <v>-67528502</v>
      </c>
      <c r="V43" s="46">
        <f>+U43</f>
        <v>-67528502</v>
      </c>
      <c r="W43" s="46">
        <f>+V43</f>
        <v>-67528502</v>
      </c>
      <c r="X43" s="46">
        <f t="shared" si="4"/>
        <v>-18686833</v>
      </c>
      <c r="Y43" s="46">
        <f t="shared" si="4"/>
        <v>-37798389</v>
      </c>
      <c r="Z43" s="47">
        <f>+IF(X43&lt;&gt;0,+(Y43/X43)*100,0)</f>
        <v>202.27284634052219</v>
      </c>
      <c r="AA43" s="48">
        <f t="shared" si="4"/>
        <v>-79749207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-129236520</v>
      </c>
      <c r="H60">
        <v>-11043280</v>
      </c>
      <c r="J60">
        <v>-129236520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813357107</v>
      </c>
      <c r="D7" s="18"/>
      <c r="E7" s="19">
        <v>835179833</v>
      </c>
      <c r="F7" s="20">
        <v>803183536</v>
      </c>
      <c r="G7" s="20">
        <v>104202999</v>
      </c>
      <c r="H7" s="20">
        <v>85136371</v>
      </c>
      <c r="I7" s="20">
        <v>91537621</v>
      </c>
      <c r="J7" s="20">
        <v>280876991</v>
      </c>
      <c r="K7" s="20">
        <v>85512456</v>
      </c>
      <c r="L7" s="20">
        <v>88501824</v>
      </c>
      <c r="M7" s="20">
        <v>76771256</v>
      </c>
      <c r="N7" s="20">
        <v>250785536</v>
      </c>
      <c r="O7" s="20">
        <v>76779985</v>
      </c>
      <c r="P7" s="20">
        <v>67641986</v>
      </c>
      <c r="Q7" s="20">
        <v>78682935</v>
      </c>
      <c r="R7" s="20">
        <v>223104906</v>
      </c>
      <c r="S7" s="20"/>
      <c r="T7" s="20"/>
      <c r="U7" s="20"/>
      <c r="V7" s="20"/>
      <c r="W7" s="20">
        <v>754767433</v>
      </c>
      <c r="X7" s="20">
        <v>621337596</v>
      </c>
      <c r="Y7" s="20">
        <v>133429837</v>
      </c>
      <c r="Z7" s="21">
        <v>21.474611846922585</v>
      </c>
      <c r="AA7" s="22">
        <v>803183536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4311</v>
      </c>
      <c r="L9" s="20"/>
      <c r="M9" s="20"/>
      <c r="N9" s="20">
        <v>4311</v>
      </c>
      <c r="O9" s="20"/>
      <c r="P9" s="20"/>
      <c r="Q9" s="20"/>
      <c r="R9" s="20"/>
      <c r="S9" s="20"/>
      <c r="T9" s="20"/>
      <c r="U9" s="20"/>
      <c r="V9" s="20"/>
      <c r="W9" s="20">
        <v>4311</v>
      </c>
      <c r="X9" s="20"/>
      <c r="Y9" s="20">
        <v>4311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32242006</v>
      </c>
      <c r="D10" s="18"/>
      <c r="E10" s="19">
        <v>40000000</v>
      </c>
      <c r="F10" s="20">
        <v>40000000</v>
      </c>
      <c r="G10" s="20"/>
      <c r="H10" s="20">
        <v>18000000</v>
      </c>
      <c r="I10" s="20"/>
      <c r="J10" s="20">
        <v>18000000</v>
      </c>
      <c r="K10" s="20"/>
      <c r="L10" s="20">
        <v>8000000</v>
      </c>
      <c r="M10" s="20"/>
      <c r="N10" s="20">
        <v>8000000</v>
      </c>
      <c r="O10" s="20">
        <v>2050</v>
      </c>
      <c r="P10" s="20"/>
      <c r="Q10" s="20">
        <v>14000000</v>
      </c>
      <c r="R10" s="20">
        <v>14002050</v>
      </c>
      <c r="S10" s="20"/>
      <c r="T10" s="20"/>
      <c r="U10" s="20"/>
      <c r="V10" s="20"/>
      <c r="W10" s="20">
        <v>40002050</v>
      </c>
      <c r="X10" s="20">
        <v>29999997</v>
      </c>
      <c r="Y10" s="20">
        <v>10002053</v>
      </c>
      <c r="Z10" s="21">
        <v>33.340180000684668</v>
      </c>
      <c r="AA10" s="22">
        <v>40000000</v>
      </c>
    </row>
    <row r="11" spans="1:27" x14ac:dyDescent="0.25">
      <c r="A11" s="23" t="s">
        <v>40</v>
      </c>
      <c r="B11" s="17" t="s">
        <v>32</v>
      </c>
      <c r="C11" s="18">
        <v>6550611</v>
      </c>
      <c r="D11" s="18"/>
      <c r="E11" s="19"/>
      <c r="F11" s="20">
        <v>160500000</v>
      </c>
      <c r="G11" s="20">
        <v>1050591</v>
      </c>
      <c r="H11" s="20">
        <v>964830</v>
      </c>
      <c r="I11" s="20">
        <v>909698</v>
      </c>
      <c r="J11" s="20">
        <v>2925119</v>
      </c>
      <c r="K11" s="20">
        <v>999251</v>
      </c>
      <c r="L11" s="20">
        <v>975767</v>
      </c>
      <c r="M11" s="20">
        <v>801159</v>
      </c>
      <c r="N11" s="20">
        <v>2776177</v>
      </c>
      <c r="O11" s="20">
        <v>932706</v>
      </c>
      <c r="P11" s="20">
        <v>950306</v>
      </c>
      <c r="Q11" s="20">
        <v>1056076</v>
      </c>
      <c r="R11" s="20">
        <v>2939088</v>
      </c>
      <c r="S11" s="20"/>
      <c r="T11" s="20"/>
      <c r="U11" s="20"/>
      <c r="V11" s="20"/>
      <c r="W11" s="20">
        <v>8640384</v>
      </c>
      <c r="X11" s="20">
        <v>32100000</v>
      </c>
      <c r="Y11" s="20">
        <v>-23459616</v>
      </c>
      <c r="Z11" s="21">
        <v>-73.082915887850461</v>
      </c>
      <c r="AA11" s="22">
        <v>160500000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-449679975</v>
      </c>
      <c r="D14" s="18"/>
      <c r="E14" s="19">
        <v>-1084103708</v>
      </c>
      <c r="F14" s="20">
        <v>-1089126088</v>
      </c>
      <c r="G14" s="20">
        <v>-108770696</v>
      </c>
      <c r="H14" s="20">
        <v>-38404398</v>
      </c>
      <c r="I14" s="20">
        <v>-46781855</v>
      </c>
      <c r="J14" s="20">
        <v>-193956949</v>
      </c>
      <c r="K14" s="20">
        <v>-51153273</v>
      </c>
      <c r="L14" s="20">
        <v>-52763712</v>
      </c>
      <c r="M14" s="20">
        <v>-48352966</v>
      </c>
      <c r="N14" s="20">
        <v>-152269951</v>
      </c>
      <c r="O14" s="20">
        <v>-30077341</v>
      </c>
      <c r="P14" s="20">
        <v>-32471294</v>
      </c>
      <c r="Q14" s="20">
        <v>-78699062</v>
      </c>
      <c r="R14" s="20">
        <v>-141247697</v>
      </c>
      <c r="S14" s="20"/>
      <c r="T14" s="20"/>
      <c r="U14" s="20"/>
      <c r="V14" s="20"/>
      <c r="W14" s="20">
        <v>-487474597</v>
      </c>
      <c r="X14" s="20">
        <v>-814333370</v>
      </c>
      <c r="Y14" s="20">
        <v>326858773</v>
      </c>
      <c r="Z14" s="21">
        <v>-40.138201999507892</v>
      </c>
      <c r="AA14" s="22">
        <v>-1089126088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402469749</v>
      </c>
      <c r="D17" s="26">
        <f>SUM(D6:D16)</f>
        <v>0</v>
      </c>
      <c r="E17" s="27">
        <f t="shared" si="0"/>
        <v>-208923875</v>
      </c>
      <c r="F17" s="28">
        <f t="shared" si="0"/>
        <v>-85442552</v>
      </c>
      <c r="G17" s="28">
        <f t="shared" si="0"/>
        <v>-3517106</v>
      </c>
      <c r="H17" s="28">
        <f t="shared" si="0"/>
        <v>65696803</v>
      </c>
      <c r="I17" s="28">
        <f t="shared" si="0"/>
        <v>45665464</v>
      </c>
      <c r="J17" s="28">
        <f t="shared" si="0"/>
        <v>107845161</v>
      </c>
      <c r="K17" s="28">
        <f t="shared" si="0"/>
        <v>35362745</v>
      </c>
      <c r="L17" s="28">
        <f t="shared" si="0"/>
        <v>44713879</v>
      </c>
      <c r="M17" s="28">
        <f t="shared" si="0"/>
        <v>29219449</v>
      </c>
      <c r="N17" s="28">
        <f t="shared" si="0"/>
        <v>109296073</v>
      </c>
      <c r="O17" s="28">
        <f t="shared" si="0"/>
        <v>47637400</v>
      </c>
      <c r="P17" s="28">
        <f t="shared" si="0"/>
        <v>36120998</v>
      </c>
      <c r="Q17" s="28">
        <f t="shared" si="0"/>
        <v>15039949</v>
      </c>
      <c r="R17" s="28">
        <f t="shared" si="0"/>
        <v>98798347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315939581</v>
      </c>
      <c r="X17" s="28">
        <f t="shared" si="0"/>
        <v>-130895777</v>
      </c>
      <c r="Y17" s="28">
        <f t="shared" si="0"/>
        <v>446835358</v>
      </c>
      <c r="Z17" s="29">
        <f>+IF(X17&lt;&gt;0,+(Y17/X17)*100,0)</f>
        <v>-341.36728337691136</v>
      </c>
      <c r="AA17" s="30">
        <f>SUM(AA6:AA16)</f>
        <v>-85442552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-37215266</v>
      </c>
      <c r="D28" s="18"/>
      <c r="E28" s="19">
        <v>-83100000</v>
      </c>
      <c r="F28" s="20">
        <v>-77308892</v>
      </c>
      <c r="G28" s="20">
        <v>-5517413</v>
      </c>
      <c r="H28" s="20">
        <v>-12796956</v>
      </c>
      <c r="I28" s="20">
        <v>-4371547</v>
      </c>
      <c r="J28" s="20">
        <v>-22685916</v>
      </c>
      <c r="K28" s="20">
        <v>-3826339</v>
      </c>
      <c r="L28" s="20">
        <v>-4333696</v>
      </c>
      <c r="M28" s="20">
        <v>-12922312</v>
      </c>
      <c r="N28" s="20">
        <v>-21082347</v>
      </c>
      <c r="O28" s="20">
        <v>-7393789</v>
      </c>
      <c r="P28" s="20">
        <v>-1118550</v>
      </c>
      <c r="Q28" s="20">
        <v>-12728755</v>
      </c>
      <c r="R28" s="20">
        <v>-21241094</v>
      </c>
      <c r="S28" s="20"/>
      <c r="T28" s="20"/>
      <c r="U28" s="20"/>
      <c r="V28" s="20"/>
      <c r="W28" s="20">
        <v>-65009357</v>
      </c>
      <c r="X28" s="20">
        <v>-60877214</v>
      </c>
      <c r="Y28" s="20">
        <v>-4132143</v>
      </c>
      <c r="Z28" s="21">
        <v>6.7876677142288413</v>
      </c>
      <c r="AA28" s="22">
        <v>-77308892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-37215266</v>
      </c>
      <c r="D30" s="26">
        <f t="shared" ref="D30:Y30" si="1">SUM(D21:D29)</f>
        <v>0</v>
      </c>
      <c r="E30" s="27">
        <f t="shared" si="1"/>
        <v>-83100000</v>
      </c>
      <c r="F30" s="28">
        <f t="shared" si="1"/>
        <v>-77308892</v>
      </c>
      <c r="G30" s="28">
        <f t="shared" si="1"/>
        <v>-5517413</v>
      </c>
      <c r="H30" s="28">
        <f t="shared" si="1"/>
        <v>-12796956</v>
      </c>
      <c r="I30" s="28">
        <f t="shared" si="1"/>
        <v>-4371547</v>
      </c>
      <c r="J30" s="28">
        <f t="shared" si="1"/>
        <v>-22685916</v>
      </c>
      <c r="K30" s="28">
        <f t="shared" si="1"/>
        <v>-3826339</v>
      </c>
      <c r="L30" s="28">
        <f t="shared" si="1"/>
        <v>-4333696</v>
      </c>
      <c r="M30" s="28">
        <f t="shared" si="1"/>
        <v>-12922312</v>
      </c>
      <c r="N30" s="28">
        <f t="shared" si="1"/>
        <v>-21082347</v>
      </c>
      <c r="O30" s="28">
        <f t="shared" si="1"/>
        <v>-7393789</v>
      </c>
      <c r="P30" s="28">
        <f t="shared" si="1"/>
        <v>-1118550</v>
      </c>
      <c r="Q30" s="28">
        <f t="shared" si="1"/>
        <v>-12728755</v>
      </c>
      <c r="R30" s="28">
        <f t="shared" si="1"/>
        <v>-21241094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-65009357</v>
      </c>
      <c r="X30" s="28">
        <f t="shared" si="1"/>
        <v>-60877214</v>
      </c>
      <c r="Y30" s="28">
        <f t="shared" si="1"/>
        <v>-4132143</v>
      </c>
      <c r="Z30" s="29">
        <f>+IF(X30&lt;&gt;0,+(Y30/X30)*100,0)</f>
        <v>6.7876677142288413</v>
      </c>
      <c r="AA30" s="30">
        <f>SUM(AA21:AA29)</f>
        <v>-77308892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365254483</v>
      </c>
      <c r="D41" s="32">
        <f>+D17+D30+D39</f>
        <v>0</v>
      </c>
      <c r="E41" s="33">
        <f t="shared" si="3"/>
        <v>-292023875</v>
      </c>
      <c r="F41" s="34">
        <f t="shared" si="3"/>
        <v>-162751444</v>
      </c>
      <c r="G41" s="34">
        <f t="shared" si="3"/>
        <v>-9034519</v>
      </c>
      <c r="H41" s="34">
        <f t="shared" si="3"/>
        <v>52899847</v>
      </c>
      <c r="I41" s="34">
        <f t="shared" si="3"/>
        <v>41293917</v>
      </c>
      <c r="J41" s="34">
        <f t="shared" si="3"/>
        <v>85159245</v>
      </c>
      <c r="K41" s="34">
        <f t="shared" si="3"/>
        <v>31536406</v>
      </c>
      <c r="L41" s="34">
        <f t="shared" si="3"/>
        <v>40380183</v>
      </c>
      <c r="M41" s="34">
        <f t="shared" si="3"/>
        <v>16297137</v>
      </c>
      <c r="N41" s="34">
        <f t="shared" si="3"/>
        <v>88213726</v>
      </c>
      <c r="O41" s="34">
        <f t="shared" si="3"/>
        <v>40243611</v>
      </c>
      <c r="P41" s="34">
        <f t="shared" si="3"/>
        <v>35002448</v>
      </c>
      <c r="Q41" s="34">
        <f t="shared" si="3"/>
        <v>2311194</v>
      </c>
      <c r="R41" s="34">
        <f t="shared" si="3"/>
        <v>77557253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250930224</v>
      </c>
      <c r="X41" s="34">
        <f t="shared" si="3"/>
        <v>-191772991</v>
      </c>
      <c r="Y41" s="34">
        <f t="shared" si="3"/>
        <v>442703215</v>
      </c>
      <c r="Z41" s="35">
        <f>+IF(X41&lt;&gt;0,+(Y41/X41)*100,0)</f>
        <v>-230.84753107907673</v>
      </c>
      <c r="AA41" s="36">
        <f>+AA17+AA30+AA39</f>
        <v>-162751444</v>
      </c>
    </row>
    <row r="42" spans="1:27" x14ac:dyDescent="0.25">
      <c r="A42" s="23" t="s">
        <v>63</v>
      </c>
      <c r="B42" s="17" t="s">
        <v>64</v>
      </c>
      <c r="C42" s="32">
        <v>827646731</v>
      </c>
      <c r="D42" s="32"/>
      <c r="E42" s="33"/>
      <c r="F42" s="34"/>
      <c r="G42" s="34">
        <v>1200286849</v>
      </c>
      <c r="H42" s="34">
        <f>+G43+H60</f>
        <v>1191252330</v>
      </c>
      <c r="I42" s="34">
        <f>+H43+I60</f>
        <v>1244152177</v>
      </c>
      <c r="J42" s="34">
        <f>+G42</f>
        <v>1200286849</v>
      </c>
      <c r="K42" s="34">
        <f>+I43+K60</f>
        <v>1285446094</v>
      </c>
      <c r="L42" s="34">
        <f>+K43+L60</f>
        <v>1316982500</v>
      </c>
      <c r="M42" s="34">
        <f>+L43+M60</f>
        <v>1357362683</v>
      </c>
      <c r="N42" s="34">
        <f>+K42</f>
        <v>1285446094</v>
      </c>
      <c r="O42" s="34">
        <f>+M43+O60</f>
        <v>1373659820</v>
      </c>
      <c r="P42" s="34">
        <f>+O43+P60</f>
        <v>1413903431</v>
      </c>
      <c r="Q42" s="34">
        <f>+P43+Q60</f>
        <v>1448905879</v>
      </c>
      <c r="R42" s="34">
        <f>+O42</f>
        <v>1373659820</v>
      </c>
      <c r="S42" s="34">
        <f>+Q43+S60</f>
        <v>1451217073</v>
      </c>
      <c r="T42" s="34">
        <f>+S43+T60</f>
        <v>1451217073</v>
      </c>
      <c r="U42" s="34">
        <f>+T43+U60</f>
        <v>1451217073</v>
      </c>
      <c r="V42" s="34">
        <f>+S42</f>
        <v>1451217073</v>
      </c>
      <c r="W42" s="34">
        <f>+G42</f>
        <v>1200286849</v>
      </c>
      <c r="X42" s="34"/>
      <c r="Y42" s="34">
        <f>+W42-X42</f>
        <v>1200286849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1192901214</v>
      </c>
      <c r="D43" s="44">
        <f t="shared" ref="D43:AA43" si="4">+D41+D42</f>
        <v>0</v>
      </c>
      <c r="E43" s="45">
        <f t="shared" si="4"/>
        <v>-292023875</v>
      </c>
      <c r="F43" s="46">
        <f t="shared" si="4"/>
        <v>-162751444</v>
      </c>
      <c r="G43" s="46">
        <f t="shared" si="4"/>
        <v>1191252330</v>
      </c>
      <c r="H43" s="46">
        <f t="shared" si="4"/>
        <v>1244152177</v>
      </c>
      <c r="I43" s="46">
        <f t="shared" si="4"/>
        <v>1285446094</v>
      </c>
      <c r="J43" s="46">
        <f>+I43</f>
        <v>1285446094</v>
      </c>
      <c r="K43" s="46">
        <f t="shared" si="4"/>
        <v>1316982500</v>
      </c>
      <c r="L43" s="46">
        <f t="shared" si="4"/>
        <v>1357362683</v>
      </c>
      <c r="M43" s="46">
        <f t="shared" si="4"/>
        <v>1373659820</v>
      </c>
      <c r="N43" s="46">
        <f>+M43</f>
        <v>1373659820</v>
      </c>
      <c r="O43" s="46">
        <f t="shared" si="4"/>
        <v>1413903431</v>
      </c>
      <c r="P43" s="46">
        <f t="shared" si="4"/>
        <v>1448905879</v>
      </c>
      <c r="Q43" s="46">
        <f t="shared" si="4"/>
        <v>1451217073</v>
      </c>
      <c r="R43" s="46">
        <f>+Q43</f>
        <v>1451217073</v>
      </c>
      <c r="S43" s="46">
        <f t="shared" si="4"/>
        <v>1451217073</v>
      </c>
      <c r="T43" s="46">
        <f t="shared" si="4"/>
        <v>1451217073</v>
      </c>
      <c r="U43" s="46">
        <f t="shared" si="4"/>
        <v>1451217073</v>
      </c>
      <c r="V43" s="46">
        <f>+U43</f>
        <v>1451217073</v>
      </c>
      <c r="W43" s="46">
        <f>+V43</f>
        <v>1451217073</v>
      </c>
      <c r="X43" s="46">
        <f t="shared" si="4"/>
        <v>-191772991</v>
      </c>
      <c r="Y43" s="46">
        <f t="shared" si="4"/>
        <v>1642990064</v>
      </c>
      <c r="Z43" s="47">
        <f>+IF(X43&lt;&gt;0,+(Y43/X43)*100,0)</f>
        <v>-856.73694477654578</v>
      </c>
      <c r="AA43" s="48">
        <f t="shared" si="4"/>
        <v>-162751444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1200286849</v>
      </c>
      <c r="J60">
        <v>1200286849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194276612</v>
      </c>
      <c r="D7" s="18"/>
      <c r="E7" s="19">
        <v>207407398</v>
      </c>
      <c r="F7" s="20">
        <v>210609638</v>
      </c>
      <c r="G7" s="20">
        <v>14727121</v>
      </c>
      <c r="H7" s="20">
        <v>18698797</v>
      </c>
      <c r="I7" s="20">
        <v>17784586</v>
      </c>
      <c r="J7" s="20">
        <v>51210504</v>
      </c>
      <c r="K7" s="20">
        <v>12676164</v>
      </c>
      <c r="L7" s="20"/>
      <c r="M7" s="20">
        <v>31351691</v>
      </c>
      <c r="N7" s="20">
        <v>44027855</v>
      </c>
      <c r="O7" s="20">
        <v>17056759</v>
      </c>
      <c r="P7" s="20">
        <v>16368750</v>
      </c>
      <c r="Q7" s="20">
        <v>17449805</v>
      </c>
      <c r="R7" s="20">
        <v>50875314</v>
      </c>
      <c r="S7" s="20"/>
      <c r="T7" s="20"/>
      <c r="U7" s="20"/>
      <c r="V7" s="20"/>
      <c r="W7" s="20">
        <v>146113673</v>
      </c>
      <c r="X7" s="20">
        <v>156836437</v>
      </c>
      <c r="Y7" s="20">
        <v>-10722764</v>
      </c>
      <c r="Z7" s="21">
        <v>-6.8369086961596812</v>
      </c>
      <c r="AA7" s="22">
        <v>210609638</v>
      </c>
    </row>
    <row r="8" spans="1:27" x14ac:dyDescent="0.25">
      <c r="A8" s="23" t="s">
        <v>36</v>
      </c>
      <c r="B8" s="17" t="s">
        <v>32</v>
      </c>
      <c r="C8" s="18">
        <v>91158</v>
      </c>
      <c r="D8" s="18"/>
      <c r="E8" s="19">
        <v>66673</v>
      </c>
      <c r="F8" s="20">
        <v>66673</v>
      </c>
      <c r="G8" s="20">
        <v>15841</v>
      </c>
      <c r="H8" s="20">
        <v>12803</v>
      </c>
      <c r="I8" s="20">
        <v>28903</v>
      </c>
      <c r="J8" s="20">
        <v>57547</v>
      </c>
      <c r="K8" s="20">
        <v>14700</v>
      </c>
      <c r="L8" s="20"/>
      <c r="M8" s="20">
        <v>26300</v>
      </c>
      <c r="N8" s="20">
        <v>41000</v>
      </c>
      <c r="O8" s="20">
        <v>5406</v>
      </c>
      <c r="P8" s="20">
        <v>7265</v>
      </c>
      <c r="Q8" s="20">
        <v>11507</v>
      </c>
      <c r="R8" s="20">
        <v>24178</v>
      </c>
      <c r="S8" s="20"/>
      <c r="T8" s="20"/>
      <c r="U8" s="20"/>
      <c r="V8" s="20"/>
      <c r="W8" s="20">
        <v>122725</v>
      </c>
      <c r="X8" s="20">
        <v>50004</v>
      </c>
      <c r="Y8" s="20">
        <v>72721</v>
      </c>
      <c r="Z8" s="21">
        <v>145.43036557075436</v>
      </c>
      <c r="AA8" s="22">
        <v>66673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61694150</v>
      </c>
      <c r="F9" s="20">
        <v>61694150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46270611</v>
      </c>
      <c r="Y9" s="20">
        <v>-46270611</v>
      </c>
      <c r="Z9" s="21">
        <v>-100</v>
      </c>
      <c r="AA9" s="22">
        <v>61694150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23613074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9445230</v>
      </c>
      <c r="Y11" s="20">
        <v>-9445230</v>
      </c>
      <c r="Z11" s="21">
        <v>-100</v>
      </c>
      <c r="AA11" s="22">
        <v>23613074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-145262490</v>
      </c>
      <c r="D14" s="18"/>
      <c r="E14" s="19">
        <v>-235697906</v>
      </c>
      <c r="F14" s="20">
        <v>-271965634</v>
      </c>
      <c r="G14" s="20">
        <v>-2552158</v>
      </c>
      <c r="H14" s="20">
        <v>-10907402</v>
      </c>
      <c r="I14" s="20">
        <v>-24984834</v>
      </c>
      <c r="J14" s="20">
        <v>-38444394</v>
      </c>
      <c r="K14" s="20">
        <v>-18989950</v>
      </c>
      <c r="L14" s="20"/>
      <c r="M14" s="20">
        <v>-22487750</v>
      </c>
      <c r="N14" s="20">
        <v>-41477700</v>
      </c>
      <c r="O14" s="20">
        <v>-22603540</v>
      </c>
      <c r="P14" s="20">
        <v>-7917330</v>
      </c>
      <c r="Q14" s="20">
        <v>-15316469</v>
      </c>
      <c r="R14" s="20">
        <v>-45837339</v>
      </c>
      <c r="S14" s="20"/>
      <c r="T14" s="20"/>
      <c r="U14" s="20"/>
      <c r="V14" s="20"/>
      <c r="W14" s="20">
        <v>-125759433</v>
      </c>
      <c r="X14" s="20">
        <v>-191280524</v>
      </c>
      <c r="Y14" s="20">
        <v>65521091</v>
      </c>
      <c r="Z14" s="21">
        <v>-34.253926970630843</v>
      </c>
      <c r="AA14" s="22">
        <v>-271965634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49105280</v>
      </c>
      <c r="D17" s="26">
        <f>SUM(D6:D16)</f>
        <v>0</v>
      </c>
      <c r="E17" s="27">
        <f t="shared" si="0"/>
        <v>33470315</v>
      </c>
      <c r="F17" s="28">
        <f t="shared" si="0"/>
        <v>24017901</v>
      </c>
      <c r="G17" s="28">
        <f t="shared" si="0"/>
        <v>12190804</v>
      </c>
      <c r="H17" s="28">
        <f t="shared" si="0"/>
        <v>7804198</v>
      </c>
      <c r="I17" s="28">
        <f t="shared" si="0"/>
        <v>-7171345</v>
      </c>
      <c r="J17" s="28">
        <f t="shared" si="0"/>
        <v>12823657</v>
      </c>
      <c r="K17" s="28">
        <f t="shared" si="0"/>
        <v>-6299086</v>
      </c>
      <c r="L17" s="28">
        <f t="shared" si="0"/>
        <v>0</v>
      </c>
      <c r="M17" s="28">
        <f t="shared" si="0"/>
        <v>8890241</v>
      </c>
      <c r="N17" s="28">
        <f t="shared" si="0"/>
        <v>2591155</v>
      </c>
      <c r="O17" s="28">
        <f t="shared" si="0"/>
        <v>-5541375</v>
      </c>
      <c r="P17" s="28">
        <f t="shared" si="0"/>
        <v>8458685</v>
      </c>
      <c r="Q17" s="28">
        <f t="shared" si="0"/>
        <v>2144843</v>
      </c>
      <c r="R17" s="28">
        <f t="shared" si="0"/>
        <v>5062153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20476965</v>
      </c>
      <c r="X17" s="28">
        <f t="shared" si="0"/>
        <v>21321758</v>
      </c>
      <c r="Y17" s="28">
        <f t="shared" si="0"/>
        <v>-844793</v>
      </c>
      <c r="Z17" s="29">
        <f>+IF(X17&lt;&gt;0,+(Y17/X17)*100,0)</f>
        <v>-3.9621170074249976</v>
      </c>
      <c r="AA17" s="30">
        <f>SUM(AA6:AA16)</f>
        <v>24017901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-20869206</v>
      </c>
      <c r="D28" s="18"/>
      <c r="E28" s="19">
        <v>-5000000</v>
      </c>
      <c r="F28" s="20">
        <v>-5000000</v>
      </c>
      <c r="G28" s="20"/>
      <c r="H28" s="20"/>
      <c r="I28" s="20"/>
      <c r="J28" s="20"/>
      <c r="K28" s="20"/>
      <c r="L28" s="20"/>
      <c r="M28" s="20"/>
      <c r="N28" s="20"/>
      <c r="O28" s="20">
        <v>-2105765</v>
      </c>
      <c r="P28" s="20"/>
      <c r="Q28" s="20"/>
      <c r="R28" s="20">
        <v>-2105765</v>
      </c>
      <c r="S28" s="20"/>
      <c r="T28" s="20"/>
      <c r="U28" s="20"/>
      <c r="V28" s="20"/>
      <c r="W28" s="20">
        <v>-2105765</v>
      </c>
      <c r="X28" s="20">
        <v>-3750003</v>
      </c>
      <c r="Y28" s="20">
        <v>1644238</v>
      </c>
      <c r="Z28" s="21">
        <v>-43.846311589617393</v>
      </c>
      <c r="AA28" s="22">
        <v>-5000000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-20869206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-5000000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-2105765</v>
      </c>
      <c r="P30" s="28">
        <f t="shared" si="1"/>
        <v>0</v>
      </c>
      <c r="Q30" s="28">
        <f t="shared" si="1"/>
        <v>0</v>
      </c>
      <c r="R30" s="28">
        <f t="shared" si="1"/>
        <v>-2105765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-2105765</v>
      </c>
      <c r="X30" s="28">
        <f t="shared" si="1"/>
        <v>-3750003</v>
      </c>
      <c r="Y30" s="28">
        <f t="shared" si="1"/>
        <v>1644238</v>
      </c>
      <c r="Z30" s="29">
        <f>+IF(X30&lt;&gt;0,+(Y30/X30)*100,0)</f>
        <v>-43.846311589617393</v>
      </c>
      <c r="AA30" s="30">
        <f>SUM(AA21:AA29)</f>
        <v>-5000000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28236074</v>
      </c>
      <c r="D41" s="32">
        <f>+D17+D30+D39</f>
        <v>0</v>
      </c>
      <c r="E41" s="33">
        <f t="shared" si="3"/>
        <v>28470315</v>
      </c>
      <c r="F41" s="34">
        <f t="shared" si="3"/>
        <v>19017901</v>
      </c>
      <c r="G41" s="34">
        <f t="shared" si="3"/>
        <v>12190804</v>
      </c>
      <c r="H41" s="34">
        <f t="shared" si="3"/>
        <v>7804198</v>
      </c>
      <c r="I41" s="34">
        <f t="shared" si="3"/>
        <v>-7171345</v>
      </c>
      <c r="J41" s="34">
        <f t="shared" si="3"/>
        <v>12823657</v>
      </c>
      <c r="K41" s="34">
        <f t="shared" si="3"/>
        <v>-6299086</v>
      </c>
      <c r="L41" s="34">
        <f t="shared" si="3"/>
        <v>0</v>
      </c>
      <c r="M41" s="34">
        <f t="shared" si="3"/>
        <v>8890241</v>
      </c>
      <c r="N41" s="34">
        <f t="shared" si="3"/>
        <v>2591155</v>
      </c>
      <c r="O41" s="34">
        <f t="shared" si="3"/>
        <v>-7647140</v>
      </c>
      <c r="P41" s="34">
        <f t="shared" si="3"/>
        <v>8458685</v>
      </c>
      <c r="Q41" s="34">
        <f t="shared" si="3"/>
        <v>2144843</v>
      </c>
      <c r="R41" s="34">
        <f t="shared" si="3"/>
        <v>2956388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18371200</v>
      </c>
      <c r="X41" s="34">
        <f t="shared" si="3"/>
        <v>17571755</v>
      </c>
      <c r="Y41" s="34">
        <f t="shared" si="3"/>
        <v>799445</v>
      </c>
      <c r="Z41" s="35">
        <f>+IF(X41&lt;&gt;0,+(Y41/X41)*100,0)</f>
        <v>4.5496024728321105</v>
      </c>
      <c r="AA41" s="36">
        <f>+AA17+AA30+AA39</f>
        <v>19017901</v>
      </c>
    </row>
    <row r="42" spans="1:27" x14ac:dyDescent="0.25">
      <c r="A42" s="23" t="s">
        <v>63</v>
      </c>
      <c r="B42" s="17" t="s">
        <v>64</v>
      </c>
      <c r="C42" s="32">
        <v>465054482</v>
      </c>
      <c r="D42" s="32"/>
      <c r="E42" s="33">
        <v>-108115132</v>
      </c>
      <c r="F42" s="34">
        <v>492569708</v>
      </c>
      <c r="G42" s="34">
        <v>492569708</v>
      </c>
      <c r="H42" s="34">
        <f>+G43+H60</f>
        <v>504760512</v>
      </c>
      <c r="I42" s="34">
        <f>+H43+I60</f>
        <v>512564710</v>
      </c>
      <c r="J42" s="34">
        <f>+G42</f>
        <v>492569708</v>
      </c>
      <c r="K42" s="34">
        <f>+I43+K60</f>
        <v>505393365</v>
      </c>
      <c r="L42" s="34">
        <f>+K43+L60</f>
        <v>499094279</v>
      </c>
      <c r="M42" s="34">
        <f>+L43+M60</f>
        <v>499094279</v>
      </c>
      <c r="N42" s="34">
        <f>+K42</f>
        <v>505393365</v>
      </c>
      <c r="O42" s="34">
        <f>+M43+O60</f>
        <v>507984520</v>
      </c>
      <c r="P42" s="34">
        <f>+O43+P60</f>
        <v>500337380</v>
      </c>
      <c r="Q42" s="34">
        <f>+P43+Q60</f>
        <v>508796065</v>
      </c>
      <c r="R42" s="34">
        <f>+O42</f>
        <v>507984520</v>
      </c>
      <c r="S42" s="34">
        <f>+Q43+S60</f>
        <v>510940908</v>
      </c>
      <c r="T42" s="34">
        <f>+S43+T60</f>
        <v>510940908</v>
      </c>
      <c r="U42" s="34">
        <f>+T43+U60</f>
        <v>510940908</v>
      </c>
      <c r="V42" s="34">
        <f>+S42</f>
        <v>510940908</v>
      </c>
      <c r="W42" s="34">
        <f>+G42</f>
        <v>492569708</v>
      </c>
      <c r="X42" s="34">
        <v>492569708</v>
      </c>
      <c r="Y42" s="34">
        <f>+W42-X42</f>
        <v>0</v>
      </c>
      <c r="Z42" s="35">
        <f>+IF(X42&lt;&gt;0,+(Y42/X42)*100,0)</f>
        <v>0</v>
      </c>
      <c r="AA42" s="36">
        <v>492569708</v>
      </c>
    </row>
    <row r="43" spans="1:27" x14ac:dyDescent="0.25">
      <c r="A43" s="42" t="s">
        <v>65</v>
      </c>
      <c r="B43" s="43" t="s">
        <v>64</v>
      </c>
      <c r="C43" s="44">
        <f>+C41+C42</f>
        <v>493290556</v>
      </c>
      <c r="D43" s="44">
        <f t="shared" ref="D43:AA43" si="4">+D41+D42</f>
        <v>0</v>
      </c>
      <c r="E43" s="45">
        <f t="shared" si="4"/>
        <v>-79644817</v>
      </c>
      <c r="F43" s="46">
        <f t="shared" si="4"/>
        <v>511587609</v>
      </c>
      <c r="G43" s="46">
        <f t="shared" si="4"/>
        <v>504760512</v>
      </c>
      <c r="H43" s="46">
        <f t="shared" si="4"/>
        <v>512564710</v>
      </c>
      <c r="I43" s="46">
        <f t="shared" si="4"/>
        <v>505393365</v>
      </c>
      <c r="J43" s="46">
        <f>+I43</f>
        <v>505393365</v>
      </c>
      <c r="K43" s="46">
        <f t="shared" si="4"/>
        <v>499094279</v>
      </c>
      <c r="L43" s="46">
        <f t="shared" si="4"/>
        <v>499094279</v>
      </c>
      <c r="M43" s="46">
        <f t="shared" si="4"/>
        <v>507984520</v>
      </c>
      <c r="N43" s="46">
        <f>+M43</f>
        <v>507984520</v>
      </c>
      <c r="O43" s="46">
        <f t="shared" si="4"/>
        <v>500337380</v>
      </c>
      <c r="P43" s="46">
        <f t="shared" si="4"/>
        <v>508796065</v>
      </c>
      <c r="Q43" s="46">
        <f t="shared" si="4"/>
        <v>510940908</v>
      </c>
      <c r="R43" s="46">
        <f>+Q43</f>
        <v>510940908</v>
      </c>
      <c r="S43" s="46">
        <f t="shared" si="4"/>
        <v>510940908</v>
      </c>
      <c r="T43" s="46">
        <f t="shared" si="4"/>
        <v>510940908</v>
      </c>
      <c r="U43" s="46">
        <f t="shared" si="4"/>
        <v>510940908</v>
      </c>
      <c r="V43" s="46">
        <f>+U43</f>
        <v>510940908</v>
      </c>
      <c r="W43" s="46">
        <f>+V43</f>
        <v>510940908</v>
      </c>
      <c r="X43" s="46">
        <f t="shared" si="4"/>
        <v>510141463</v>
      </c>
      <c r="Y43" s="46">
        <f t="shared" si="4"/>
        <v>799445</v>
      </c>
      <c r="Z43" s="47">
        <f>+IF(X43&lt;&gt;0,+(Y43/X43)*100,0)</f>
        <v>0.15671045346886459</v>
      </c>
      <c r="AA43" s="48">
        <f t="shared" si="4"/>
        <v>511587609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492569708</v>
      </c>
      <c r="J60">
        <v>492569708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169599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1338599461</v>
      </c>
      <c r="D7" s="18"/>
      <c r="E7" s="19">
        <v>1202474095</v>
      </c>
      <c r="F7" s="20">
        <v>1286666707</v>
      </c>
      <c r="G7" s="20">
        <v>126423027</v>
      </c>
      <c r="H7" s="20">
        <v>136843180</v>
      </c>
      <c r="I7" s="20">
        <v>137042539</v>
      </c>
      <c r="J7" s="20">
        <v>400308746</v>
      </c>
      <c r="K7" s="20">
        <v>129103292</v>
      </c>
      <c r="L7" s="20">
        <v>107584432</v>
      </c>
      <c r="M7" s="20">
        <v>112614892</v>
      </c>
      <c r="N7" s="20">
        <v>349302616</v>
      </c>
      <c r="O7" s="20">
        <v>114136333</v>
      </c>
      <c r="P7" s="20">
        <v>88433916</v>
      </c>
      <c r="Q7" s="20">
        <v>124801659</v>
      </c>
      <c r="R7" s="20">
        <v>327371908</v>
      </c>
      <c r="S7" s="20"/>
      <c r="T7" s="20"/>
      <c r="U7" s="20"/>
      <c r="V7" s="20"/>
      <c r="W7" s="20">
        <v>1076983270</v>
      </c>
      <c r="X7" s="20">
        <v>1599317593</v>
      </c>
      <c r="Y7" s="20">
        <v>-522334323</v>
      </c>
      <c r="Z7" s="21">
        <v>-32.659824745640748</v>
      </c>
      <c r="AA7" s="22">
        <v>1286666707</v>
      </c>
    </row>
    <row r="8" spans="1:27" x14ac:dyDescent="0.25">
      <c r="A8" s="23" t="s">
        <v>36</v>
      </c>
      <c r="B8" s="17" t="s">
        <v>32</v>
      </c>
      <c r="C8" s="18">
        <v>411493</v>
      </c>
      <c r="D8" s="18"/>
      <c r="E8" s="19">
        <v>428665</v>
      </c>
      <c r="F8" s="20">
        <v>428665</v>
      </c>
      <c r="G8" s="20">
        <v>22041</v>
      </c>
      <c r="H8" s="20">
        <v>29248</v>
      </c>
      <c r="I8" s="20">
        <v>16596</v>
      </c>
      <c r="J8" s="20">
        <v>67885</v>
      </c>
      <c r="K8" s="20">
        <v>25370</v>
      </c>
      <c r="L8" s="20">
        <v>17825</v>
      </c>
      <c r="M8" s="20">
        <v>22388</v>
      </c>
      <c r="N8" s="20">
        <v>65583</v>
      </c>
      <c r="O8" s="20">
        <v>18731</v>
      </c>
      <c r="P8" s="20">
        <v>25758</v>
      </c>
      <c r="Q8" s="20">
        <v>28976</v>
      </c>
      <c r="R8" s="20">
        <v>73465</v>
      </c>
      <c r="S8" s="20"/>
      <c r="T8" s="20"/>
      <c r="U8" s="20"/>
      <c r="V8" s="20"/>
      <c r="W8" s="20">
        <v>206933</v>
      </c>
      <c r="X8" s="20">
        <v>321498</v>
      </c>
      <c r="Y8" s="20">
        <v>-114565</v>
      </c>
      <c r="Z8" s="21">
        <v>-35.634747339019221</v>
      </c>
      <c r="AA8" s="22">
        <v>428665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330457409</v>
      </c>
      <c r="F9" s="20">
        <v>330457409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330457409</v>
      </c>
      <c r="Y9" s="20">
        <v>-330457409</v>
      </c>
      <c r="Z9" s="21">
        <v>-100</v>
      </c>
      <c r="AA9" s="22">
        <v>330457409</v>
      </c>
    </row>
    <row r="10" spans="1:27" x14ac:dyDescent="0.25">
      <c r="A10" s="23" t="s">
        <v>39</v>
      </c>
      <c r="B10" s="17" t="s">
        <v>38</v>
      </c>
      <c r="C10" s="18">
        <v>29026000</v>
      </c>
      <c r="D10" s="18"/>
      <c r="E10" s="19">
        <v>30731000</v>
      </c>
      <c r="F10" s="20">
        <v>30731000</v>
      </c>
      <c r="G10" s="20"/>
      <c r="H10" s="20">
        <v>13680000</v>
      </c>
      <c r="I10" s="20"/>
      <c r="J10" s="20">
        <v>13680000</v>
      </c>
      <c r="K10" s="20"/>
      <c r="L10" s="20">
        <v>800000</v>
      </c>
      <c r="M10" s="20">
        <v>5546000</v>
      </c>
      <c r="N10" s="20">
        <v>6346000</v>
      </c>
      <c r="O10" s="20"/>
      <c r="P10" s="20">
        <v>10705000</v>
      </c>
      <c r="Q10" s="20">
        <v>2000000</v>
      </c>
      <c r="R10" s="20">
        <v>12705000</v>
      </c>
      <c r="S10" s="20"/>
      <c r="T10" s="20"/>
      <c r="U10" s="20"/>
      <c r="V10" s="20"/>
      <c r="W10" s="20">
        <v>32731000</v>
      </c>
      <c r="X10" s="20">
        <v>23048253</v>
      </c>
      <c r="Y10" s="20">
        <v>9682747</v>
      </c>
      <c r="Z10" s="21">
        <v>42.010763245266354</v>
      </c>
      <c r="AA10" s="22">
        <v>30731000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-947283641</v>
      </c>
      <c r="D14" s="18"/>
      <c r="E14" s="19">
        <v>-2092121273</v>
      </c>
      <c r="F14" s="20">
        <v>-2318146838</v>
      </c>
      <c r="G14" s="20">
        <v>-191750468</v>
      </c>
      <c r="H14" s="20">
        <v>-60259878</v>
      </c>
      <c r="I14" s="20">
        <v>-51285927</v>
      </c>
      <c r="J14" s="20">
        <v>-303296273</v>
      </c>
      <c r="K14" s="20">
        <v>-33807065</v>
      </c>
      <c r="L14" s="20">
        <v>-39266040</v>
      </c>
      <c r="M14" s="20">
        <v>-82712988</v>
      </c>
      <c r="N14" s="20">
        <v>-155786093</v>
      </c>
      <c r="O14" s="20">
        <v>-38643823</v>
      </c>
      <c r="P14" s="20">
        <v>-20948764</v>
      </c>
      <c r="Q14" s="20">
        <v>-110916765</v>
      </c>
      <c r="R14" s="20">
        <v>-170509352</v>
      </c>
      <c r="S14" s="20"/>
      <c r="T14" s="20"/>
      <c r="U14" s="20"/>
      <c r="V14" s="20"/>
      <c r="W14" s="20">
        <v>-629591718</v>
      </c>
      <c r="X14" s="20">
        <v>-1659501213</v>
      </c>
      <c r="Y14" s="20">
        <v>1029909495</v>
      </c>
      <c r="Z14" s="21">
        <v>-62.061388502281254</v>
      </c>
      <c r="AA14" s="22">
        <v>-2318146838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-192970609</v>
      </c>
      <c r="F15" s="20">
        <v>-280015609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-179545956</v>
      </c>
      <c r="Y15" s="20">
        <v>179545956</v>
      </c>
      <c r="Z15" s="21">
        <v>-100</v>
      </c>
      <c r="AA15" s="22">
        <v>-280015609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420922912</v>
      </c>
      <c r="D17" s="26">
        <f>SUM(D6:D16)</f>
        <v>0</v>
      </c>
      <c r="E17" s="27">
        <f t="shared" si="0"/>
        <v>-721000713</v>
      </c>
      <c r="F17" s="28">
        <f t="shared" si="0"/>
        <v>-949878666</v>
      </c>
      <c r="G17" s="28">
        <f t="shared" si="0"/>
        <v>-65305400</v>
      </c>
      <c r="H17" s="28">
        <f t="shared" si="0"/>
        <v>90292550</v>
      </c>
      <c r="I17" s="28">
        <f t="shared" si="0"/>
        <v>85773208</v>
      </c>
      <c r="J17" s="28">
        <f t="shared" si="0"/>
        <v>110760358</v>
      </c>
      <c r="K17" s="28">
        <f t="shared" si="0"/>
        <v>95321597</v>
      </c>
      <c r="L17" s="28">
        <f t="shared" si="0"/>
        <v>69136217</v>
      </c>
      <c r="M17" s="28">
        <f t="shared" si="0"/>
        <v>35470292</v>
      </c>
      <c r="N17" s="28">
        <f t="shared" si="0"/>
        <v>199928106</v>
      </c>
      <c r="O17" s="28">
        <f t="shared" si="0"/>
        <v>75511241</v>
      </c>
      <c r="P17" s="28">
        <f t="shared" si="0"/>
        <v>78215910</v>
      </c>
      <c r="Q17" s="28">
        <f t="shared" si="0"/>
        <v>15913870</v>
      </c>
      <c r="R17" s="28">
        <f t="shared" si="0"/>
        <v>169641021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480329485</v>
      </c>
      <c r="X17" s="28">
        <f t="shared" si="0"/>
        <v>114097584</v>
      </c>
      <c r="Y17" s="28">
        <f t="shared" si="0"/>
        <v>366231901</v>
      </c>
      <c r="Z17" s="29">
        <f>+IF(X17&lt;&gt;0,+(Y17/X17)*100,0)</f>
        <v>320.9812935215175</v>
      </c>
      <c r="AA17" s="30">
        <f>SUM(AA6:AA16)</f>
        <v>-949878666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-39050821</v>
      </c>
      <c r="D28" s="18"/>
      <c r="E28" s="19">
        <v>-30731000</v>
      </c>
      <c r="F28" s="20">
        <v>-30731000</v>
      </c>
      <c r="G28" s="20">
        <v>-10780061</v>
      </c>
      <c r="H28" s="20"/>
      <c r="I28" s="20"/>
      <c r="J28" s="20">
        <v>-10780061</v>
      </c>
      <c r="K28" s="20">
        <v>-2328361</v>
      </c>
      <c r="L28" s="20">
        <v>-9137511</v>
      </c>
      <c r="M28" s="20">
        <v>-3460032</v>
      </c>
      <c r="N28" s="20">
        <v>-14925904</v>
      </c>
      <c r="O28" s="20">
        <v>-861342</v>
      </c>
      <c r="P28" s="20">
        <v>-2896906</v>
      </c>
      <c r="Q28" s="20"/>
      <c r="R28" s="20">
        <v>-3758248</v>
      </c>
      <c r="S28" s="20"/>
      <c r="T28" s="20"/>
      <c r="U28" s="20"/>
      <c r="V28" s="20"/>
      <c r="W28" s="20">
        <v>-29464213</v>
      </c>
      <c r="X28" s="20">
        <v>-23048253</v>
      </c>
      <c r="Y28" s="20">
        <v>-6415960</v>
      </c>
      <c r="Z28" s="21">
        <v>27.837077283037459</v>
      </c>
      <c r="AA28" s="22">
        <v>-30731000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-39050821</v>
      </c>
      <c r="D30" s="26">
        <f t="shared" ref="D30:Y30" si="1">SUM(D21:D29)</f>
        <v>0</v>
      </c>
      <c r="E30" s="27">
        <f t="shared" si="1"/>
        <v>-30731000</v>
      </c>
      <c r="F30" s="28">
        <f t="shared" si="1"/>
        <v>-30731000</v>
      </c>
      <c r="G30" s="28">
        <f t="shared" si="1"/>
        <v>-10780061</v>
      </c>
      <c r="H30" s="28">
        <f t="shared" si="1"/>
        <v>0</v>
      </c>
      <c r="I30" s="28">
        <f t="shared" si="1"/>
        <v>0</v>
      </c>
      <c r="J30" s="28">
        <f t="shared" si="1"/>
        <v>-10780061</v>
      </c>
      <c r="K30" s="28">
        <f t="shared" si="1"/>
        <v>-2328361</v>
      </c>
      <c r="L30" s="28">
        <f t="shared" si="1"/>
        <v>-9137511</v>
      </c>
      <c r="M30" s="28">
        <f t="shared" si="1"/>
        <v>-3460032</v>
      </c>
      <c r="N30" s="28">
        <f t="shared" si="1"/>
        <v>-14925904</v>
      </c>
      <c r="O30" s="28">
        <f t="shared" si="1"/>
        <v>-861342</v>
      </c>
      <c r="P30" s="28">
        <f t="shared" si="1"/>
        <v>-2896906</v>
      </c>
      <c r="Q30" s="28">
        <f t="shared" si="1"/>
        <v>0</v>
      </c>
      <c r="R30" s="28">
        <f t="shared" si="1"/>
        <v>-3758248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-29464213</v>
      </c>
      <c r="X30" s="28">
        <f t="shared" si="1"/>
        <v>-23048253</v>
      </c>
      <c r="Y30" s="28">
        <f t="shared" si="1"/>
        <v>-6415960</v>
      </c>
      <c r="Z30" s="29">
        <f>+IF(X30&lt;&gt;0,+(Y30/X30)*100,0)</f>
        <v>27.837077283037459</v>
      </c>
      <c r="AA30" s="30">
        <f>SUM(AA21:AA29)</f>
        <v>-30731000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381872091</v>
      </c>
      <c r="D41" s="32">
        <f>+D17+D30+D39</f>
        <v>0</v>
      </c>
      <c r="E41" s="33">
        <f t="shared" si="3"/>
        <v>-751731713</v>
      </c>
      <c r="F41" s="34">
        <f t="shared" si="3"/>
        <v>-980609666</v>
      </c>
      <c r="G41" s="34">
        <f t="shared" si="3"/>
        <v>-76085461</v>
      </c>
      <c r="H41" s="34">
        <f t="shared" si="3"/>
        <v>90292550</v>
      </c>
      <c r="I41" s="34">
        <f t="shared" si="3"/>
        <v>85773208</v>
      </c>
      <c r="J41" s="34">
        <f t="shared" si="3"/>
        <v>99980297</v>
      </c>
      <c r="K41" s="34">
        <f t="shared" si="3"/>
        <v>92993236</v>
      </c>
      <c r="L41" s="34">
        <f t="shared" si="3"/>
        <v>59998706</v>
      </c>
      <c r="M41" s="34">
        <f t="shared" si="3"/>
        <v>32010260</v>
      </c>
      <c r="N41" s="34">
        <f t="shared" si="3"/>
        <v>185002202</v>
      </c>
      <c r="O41" s="34">
        <f t="shared" si="3"/>
        <v>74649899</v>
      </c>
      <c r="P41" s="34">
        <f t="shared" si="3"/>
        <v>75319004</v>
      </c>
      <c r="Q41" s="34">
        <f t="shared" si="3"/>
        <v>15913870</v>
      </c>
      <c r="R41" s="34">
        <f t="shared" si="3"/>
        <v>165882773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450865272</v>
      </c>
      <c r="X41" s="34">
        <f t="shared" si="3"/>
        <v>91049331</v>
      </c>
      <c r="Y41" s="34">
        <f t="shared" si="3"/>
        <v>359815941</v>
      </c>
      <c r="Z41" s="35">
        <f>+IF(X41&lt;&gt;0,+(Y41/X41)*100,0)</f>
        <v>395.1879020396097</v>
      </c>
      <c r="AA41" s="36">
        <f>+AA17+AA30+AA39</f>
        <v>-980609666</v>
      </c>
    </row>
    <row r="42" spans="1:27" x14ac:dyDescent="0.25">
      <c r="A42" s="23" t="s">
        <v>63</v>
      </c>
      <c r="B42" s="17" t="s">
        <v>64</v>
      </c>
      <c r="C42" s="32">
        <v>504589554</v>
      </c>
      <c r="D42" s="32"/>
      <c r="E42" s="33"/>
      <c r="F42" s="34"/>
      <c r="G42" s="34">
        <v>907967361</v>
      </c>
      <c r="H42" s="34">
        <f>+G43+H60</f>
        <v>831881900</v>
      </c>
      <c r="I42" s="34">
        <f>+H43+I60</f>
        <v>922174450</v>
      </c>
      <c r="J42" s="34">
        <f>+G42</f>
        <v>907967361</v>
      </c>
      <c r="K42" s="34">
        <f>+I43+K60</f>
        <v>1007947658</v>
      </c>
      <c r="L42" s="34">
        <f>+K43+L60</f>
        <v>1100940894</v>
      </c>
      <c r="M42" s="34">
        <f>+L43+M60</f>
        <v>1160939600</v>
      </c>
      <c r="N42" s="34">
        <f>+K42</f>
        <v>1007947658</v>
      </c>
      <c r="O42" s="34">
        <f>+M43+O60</f>
        <v>1192949860</v>
      </c>
      <c r="P42" s="34">
        <f>+O43+P60</f>
        <v>1267599759</v>
      </c>
      <c r="Q42" s="34">
        <f>+P43+Q60</f>
        <v>1342918763</v>
      </c>
      <c r="R42" s="34">
        <f>+O42</f>
        <v>1192949860</v>
      </c>
      <c r="S42" s="34">
        <f>+Q43+S60</f>
        <v>1358832633</v>
      </c>
      <c r="T42" s="34">
        <f>+S43+T60</f>
        <v>1358832633</v>
      </c>
      <c r="U42" s="34">
        <f>+T43+U60</f>
        <v>1358832633</v>
      </c>
      <c r="V42" s="34">
        <f>+S42</f>
        <v>1358832633</v>
      </c>
      <c r="W42" s="34">
        <f>+G42</f>
        <v>907967361</v>
      </c>
      <c r="X42" s="34"/>
      <c r="Y42" s="34">
        <f>+W42-X42</f>
        <v>907967361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886461645</v>
      </c>
      <c r="D43" s="44">
        <f t="shared" ref="D43:AA43" si="4">+D41+D42</f>
        <v>0</v>
      </c>
      <c r="E43" s="45">
        <f t="shared" si="4"/>
        <v>-751731713</v>
      </c>
      <c r="F43" s="46">
        <f t="shared" si="4"/>
        <v>-980609666</v>
      </c>
      <c r="G43" s="46">
        <f t="shared" si="4"/>
        <v>831881900</v>
      </c>
      <c r="H43" s="46">
        <f t="shared" si="4"/>
        <v>922174450</v>
      </c>
      <c r="I43" s="46">
        <f t="shared" si="4"/>
        <v>1007947658</v>
      </c>
      <c r="J43" s="46">
        <f>+I43</f>
        <v>1007947658</v>
      </c>
      <c r="K43" s="46">
        <f t="shared" si="4"/>
        <v>1100940894</v>
      </c>
      <c r="L43" s="46">
        <f t="shared" si="4"/>
        <v>1160939600</v>
      </c>
      <c r="M43" s="46">
        <f t="shared" si="4"/>
        <v>1192949860</v>
      </c>
      <c r="N43" s="46">
        <f>+M43</f>
        <v>1192949860</v>
      </c>
      <c r="O43" s="46">
        <f t="shared" si="4"/>
        <v>1267599759</v>
      </c>
      <c r="P43" s="46">
        <f t="shared" si="4"/>
        <v>1342918763</v>
      </c>
      <c r="Q43" s="46">
        <f t="shared" si="4"/>
        <v>1358832633</v>
      </c>
      <c r="R43" s="46">
        <f>+Q43</f>
        <v>1358832633</v>
      </c>
      <c r="S43" s="46">
        <f t="shared" si="4"/>
        <v>1358832633</v>
      </c>
      <c r="T43" s="46">
        <f t="shared" si="4"/>
        <v>1358832633</v>
      </c>
      <c r="U43" s="46">
        <f t="shared" si="4"/>
        <v>1358832633</v>
      </c>
      <c r="V43" s="46">
        <f>+U43</f>
        <v>1358832633</v>
      </c>
      <c r="W43" s="46">
        <f>+V43</f>
        <v>1358832633</v>
      </c>
      <c r="X43" s="46">
        <f t="shared" si="4"/>
        <v>91049331</v>
      </c>
      <c r="Y43" s="46">
        <f t="shared" si="4"/>
        <v>1267783302</v>
      </c>
      <c r="Z43" s="47">
        <f>+IF(X43&lt;&gt;0,+(Y43/X43)*100,0)</f>
        <v>1392.4136378333192</v>
      </c>
      <c r="AA43" s="48">
        <f t="shared" si="4"/>
        <v>-980609666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907967361</v>
      </c>
      <c r="J60">
        <v>907967361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509025480</v>
      </c>
      <c r="D7" s="18"/>
      <c r="E7" s="19">
        <v>1674703765</v>
      </c>
      <c r="F7" s="20">
        <v>1237643460</v>
      </c>
      <c r="G7" s="20">
        <v>45659193</v>
      </c>
      <c r="H7" s="20">
        <v>57231075</v>
      </c>
      <c r="I7" s="20">
        <v>53431405</v>
      </c>
      <c r="J7" s="20">
        <v>156321673</v>
      </c>
      <c r="K7" s="20">
        <v>60265695</v>
      </c>
      <c r="L7" s="20">
        <v>39992469</v>
      </c>
      <c r="M7" s="20">
        <v>45406320</v>
      </c>
      <c r="N7" s="20">
        <v>145664484</v>
      </c>
      <c r="O7" s="20">
        <v>42914008</v>
      </c>
      <c r="P7" s="20">
        <v>41739204</v>
      </c>
      <c r="Q7" s="20">
        <v>48236336</v>
      </c>
      <c r="R7" s="20">
        <v>132889548</v>
      </c>
      <c r="S7" s="20"/>
      <c r="T7" s="20"/>
      <c r="U7" s="20"/>
      <c r="V7" s="20"/>
      <c r="W7" s="20">
        <v>434875705</v>
      </c>
      <c r="X7" s="20">
        <v>805831187</v>
      </c>
      <c r="Y7" s="20">
        <v>-370955482</v>
      </c>
      <c r="Z7" s="21">
        <v>-46.033894937848814</v>
      </c>
      <c r="AA7" s="22">
        <v>1237643460</v>
      </c>
    </row>
    <row r="8" spans="1:27" x14ac:dyDescent="0.25">
      <c r="A8" s="23" t="s">
        <v>36</v>
      </c>
      <c r="B8" s="17" t="s">
        <v>32</v>
      </c>
      <c r="C8" s="18">
        <v>2907778</v>
      </c>
      <c r="D8" s="18"/>
      <c r="E8" s="19">
        <v>-3943775</v>
      </c>
      <c r="F8" s="20">
        <v>53117</v>
      </c>
      <c r="G8" s="20">
        <v>345692</v>
      </c>
      <c r="H8" s="20">
        <v>202559</v>
      </c>
      <c r="I8" s="20">
        <v>296505</v>
      </c>
      <c r="J8" s="20">
        <v>844756</v>
      </c>
      <c r="K8" s="20">
        <v>258175</v>
      </c>
      <c r="L8" s="20">
        <v>234142</v>
      </c>
      <c r="M8" s="20">
        <v>239726</v>
      </c>
      <c r="N8" s="20">
        <v>732043</v>
      </c>
      <c r="O8" s="20">
        <v>180728</v>
      </c>
      <c r="P8" s="20">
        <v>276539</v>
      </c>
      <c r="Q8" s="20">
        <v>342543</v>
      </c>
      <c r="R8" s="20">
        <v>799810</v>
      </c>
      <c r="S8" s="20"/>
      <c r="T8" s="20"/>
      <c r="U8" s="20"/>
      <c r="V8" s="20"/>
      <c r="W8" s="20">
        <v>2376609</v>
      </c>
      <c r="X8" s="20">
        <v>-3838231</v>
      </c>
      <c r="Y8" s="20">
        <v>6214840</v>
      </c>
      <c r="Z8" s="21">
        <v>-161.91938421632258</v>
      </c>
      <c r="AA8" s="22">
        <v>53117</v>
      </c>
    </row>
    <row r="9" spans="1:27" x14ac:dyDescent="0.25">
      <c r="A9" s="23" t="s">
        <v>37</v>
      </c>
      <c r="B9" s="17" t="s">
        <v>38</v>
      </c>
      <c r="C9" s="18">
        <v>18105875</v>
      </c>
      <c r="D9" s="18"/>
      <c r="E9" s="19">
        <v>21546006</v>
      </c>
      <c r="F9" s="20">
        <v>21546006</v>
      </c>
      <c r="G9" s="20">
        <v>9253200</v>
      </c>
      <c r="H9" s="20"/>
      <c r="I9" s="20"/>
      <c r="J9" s="20">
        <v>9253200</v>
      </c>
      <c r="K9" s="20"/>
      <c r="L9" s="20"/>
      <c r="M9" s="20">
        <v>7402583</v>
      </c>
      <c r="N9" s="20">
        <v>7402583</v>
      </c>
      <c r="O9" s="20"/>
      <c r="P9" s="20"/>
      <c r="Q9" s="20">
        <v>5551967</v>
      </c>
      <c r="R9" s="20">
        <v>5551967</v>
      </c>
      <c r="S9" s="20"/>
      <c r="T9" s="20"/>
      <c r="U9" s="20"/>
      <c r="V9" s="20"/>
      <c r="W9" s="20">
        <v>22207750</v>
      </c>
      <c r="X9" s="20">
        <v>21546006</v>
      </c>
      <c r="Y9" s="20">
        <v>661744</v>
      </c>
      <c r="Z9" s="21">
        <v>3.0713070440990315</v>
      </c>
      <c r="AA9" s="22">
        <v>21546006</v>
      </c>
    </row>
    <row r="10" spans="1:27" x14ac:dyDescent="0.25">
      <c r="A10" s="23" t="s">
        <v>39</v>
      </c>
      <c r="B10" s="17" t="s">
        <v>38</v>
      </c>
      <c r="C10" s="18">
        <v>11374595</v>
      </c>
      <c r="D10" s="18"/>
      <c r="E10" s="19">
        <v>14374638</v>
      </c>
      <c r="F10" s="20">
        <v>14797496</v>
      </c>
      <c r="G10" s="20">
        <v>2188661</v>
      </c>
      <c r="H10" s="20"/>
      <c r="I10" s="20"/>
      <c r="J10" s="20">
        <v>2188661</v>
      </c>
      <c r="K10" s="20"/>
      <c r="L10" s="20"/>
      <c r="M10" s="20">
        <v>2172059</v>
      </c>
      <c r="N10" s="20">
        <v>2172059</v>
      </c>
      <c r="O10" s="20"/>
      <c r="P10" s="20">
        <v>4920804</v>
      </c>
      <c r="Q10" s="20">
        <v>5153841</v>
      </c>
      <c r="R10" s="20">
        <v>10074645</v>
      </c>
      <c r="S10" s="20"/>
      <c r="T10" s="20"/>
      <c r="U10" s="20"/>
      <c r="V10" s="20"/>
      <c r="W10" s="20">
        <v>14435365</v>
      </c>
      <c r="X10" s="20">
        <v>16296812</v>
      </c>
      <c r="Y10" s="20">
        <v>-1861447</v>
      </c>
      <c r="Z10" s="21">
        <v>-11.422154222555921</v>
      </c>
      <c r="AA10" s="22">
        <v>14797496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5020304</v>
      </c>
      <c r="F11" s="20">
        <v>3120304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3290228</v>
      </c>
      <c r="Y11" s="20">
        <v>-3290228</v>
      </c>
      <c r="Z11" s="21">
        <v>-100</v>
      </c>
      <c r="AA11" s="22">
        <v>3120304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-1350998012</v>
      </c>
      <c r="D14" s="18"/>
      <c r="E14" s="19">
        <v>-1187498306</v>
      </c>
      <c r="F14" s="20">
        <v>-1189200591</v>
      </c>
      <c r="G14" s="20">
        <v>-31666807</v>
      </c>
      <c r="H14" s="20">
        <v>-261681366</v>
      </c>
      <c r="I14" s="20">
        <v>-30248675</v>
      </c>
      <c r="J14" s="20">
        <v>-323596848</v>
      </c>
      <c r="K14" s="20">
        <v>-212857576</v>
      </c>
      <c r="L14" s="20">
        <v>-188194004</v>
      </c>
      <c r="M14" s="20">
        <v>-98774571</v>
      </c>
      <c r="N14" s="20">
        <v>-499826151</v>
      </c>
      <c r="O14" s="20">
        <v>-102574972</v>
      </c>
      <c r="P14" s="20">
        <v>-77723862</v>
      </c>
      <c r="Q14" s="20">
        <v>-153166505</v>
      </c>
      <c r="R14" s="20">
        <v>-333465339</v>
      </c>
      <c r="S14" s="20"/>
      <c r="T14" s="20"/>
      <c r="U14" s="20"/>
      <c r="V14" s="20"/>
      <c r="W14" s="20">
        <v>-1156888338</v>
      </c>
      <c r="X14" s="20">
        <v>-849706950</v>
      </c>
      <c r="Y14" s="20">
        <v>-307181388</v>
      </c>
      <c r="Z14" s="21">
        <v>36.151450567751624</v>
      </c>
      <c r="AA14" s="22">
        <v>-1189200591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-18900885</v>
      </c>
      <c r="Y15" s="20">
        <v>18900885</v>
      </c>
      <c r="Z15" s="21">
        <v>-100</v>
      </c>
      <c r="AA15" s="22">
        <v>-38636846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-809584284</v>
      </c>
      <c r="D17" s="26">
        <f>SUM(D6:D16)</f>
        <v>0</v>
      </c>
      <c r="E17" s="27">
        <f t="shared" si="0"/>
        <v>485565786</v>
      </c>
      <c r="F17" s="28">
        <f t="shared" si="0"/>
        <v>49322946</v>
      </c>
      <c r="G17" s="28">
        <f t="shared" si="0"/>
        <v>25779939</v>
      </c>
      <c r="H17" s="28">
        <f t="shared" si="0"/>
        <v>-204247732</v>
      </c>
      <c r="I17" s="28">
        <f t="shared" si="0"/>
        <v>23479235</v>
      </c>
      <c r="J17" s="28">
        <f t="shared" si="0"/>
        <v>-154988558</v>
      </c>
      <c r="K17" s="28">
        <f t="shared" si="0"/>
        <v>-152333706</v>
      </c>
      <c r="L17" s="28">
        <f t="shared" si="0"/>
        <v>-147967393</v>
      </c>
      <c r="M17" s="28">
        <f t="shared" si="0"/>
        <v>-43553883</v>
      </c>
      <c r="N17" s="28">
        <f t="shared" si="0"/>
        <v>-343854982</v>
      </c>
      <c r="O17" s="28">
        <f t="shared" si="0"/>
        <v>-59480236</v>
      </c>
      <c r="P17" s="28">
        <f t="shared" si="0"/>
        <v>-30787315</v>
      </c>
      <c r="Q17" s="28">
        <f t="shared" si="0"/>
        <v>-93881818</v>
      </c>
      <c r="R17" s="28">
        <f t="shared" si="0"/>
        <v>-184149369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-682992909</v>
      </c>
      <c r="X17" s="28">
        <f t="shared" si="0"/>
        <v>-25481833</v>
      </c>
      <c r="Y17" s="28">
        <f t="shared" si="0"/>
        <v>-657511076</v>
      </c>
      <c r="Z17" s="29">
        <f>+IF(X17&lt;&gt;0,+(Y17/X17)*100,0)</f>
        <v>2580.3131038493188</v>
      </c>
      <c r="AA17" s="30">
        <f>SUM(AA6:AA16)</f>
        <v>49322946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-41793056</v>
      </c>
      <c r="D28" s="18"/>
      <c r="E28" s="19">
        <v>-25747377</v>
      </c>
      <c r="F28" s="20">
        <v>-51846495</v>
      </c>
      <c r="G28" s="20">
        <v>-360000</v>
      </c>
      <c r="H28" s="20">
        <v>-460000</v>
      </c>
      <c r="I28" s="20"/>
      <c r="J28" s="20">
        <v>-820000</v>
      </c>
      <c r="K28" s="20">
        <v>-2492719</v>
      </c>
      <c r="L28" s="20">
        <v>-2596856</v>
      </c>
      <c r="M28" s="20">
        <v>-10709896</v>
      </c>
      <c r="N28" s="20">
        <v>-15799471</v>
      </c>
      <c r="O28" s="20">
        <v>-4056474</v>
      </c>
      <c r="P28" s="20"/>
      <c r="Q28" s="20">
        <v>-1084734</v>
      </c>
      <c r="R28" s="20">
        <v>-5141208</v>
      </c>
      <c r="S28" s="20"/>
      <c r="T28" s="20"/>
      <c r="U28" s="20"/>
      <c r="V28" s="20"/>
      <c r="W28" s="20">
        <v>-21760679</v>
      </c>
      <c r="X28" s="20">
        <v>-44257702</v>
      </c>
      <c r="Y28" s="20">
        <v>22497023</v>
      </c>
      <c r="Z28" s="21">
        <v>-50.83188232412067</v>
      </c>
      <c r="AA28" s="22">
        <v>-51846495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-41793056</v>
      </c>
      <c r="D30" s="26">
        <f t="shared" ref="D30:Y30" si="1">SUM(D21:D29)</f>
        <v>0</v>
      </c>
      <c r="E30" s="27">
        <f t="shared" si="1"/>
        <v>-25747377</v>
      </c>
      <c r="F30" s="28">
        <f t="shared" si="1"/>
        <v>-51846495</v>
      </c>
      <c r="G30" s="28">
        <f t="shared" si="1"/>
        <v>-360000</v>
      </c>
      <c r="H30" s="28">
        <f t="shared" si="1"/>
        <v>-460000</v>
      </c>
      <c r="I30" s="28">
        <f t="shared" si="1"/>
        <v>0</v>
      </c>
      <c r="J30" s="28">
        <f t="shared" si="1"/>
        <v>-820000</v>
      </c>
      <c r="K30" s="28">
        <f t="shared" si="1"/>
        <v>-2492719</v>
      </c>
      <c r="L30" s="28">
        <f t="shared" si="1"/>
        <v>-2596856</v>
      </c>
      <c r="M30" s="28">
        <f t="shared" si="1"/>
        <v>-10709896</v>
      </c>
      <c r="N30" s="28">
        <f t="shared" si="1"/>
        <v>-15799471</v>
      </c>
      <c r="O30" s="28">
        <f t="shared" si="1"/>
        <v>-4056474</v>
      </c>
      <c r="P30" s="28">
        <f t="shared" si="1"/>
        <v>0</v>
      </c>
      <c r="Q30" s="28">
        <f t="shared" si="1"/>
        <v>-1084734</v>
      </c>
      <c r="R30" s="28">
        <f t="shared" si="1"/>
        <v>-5141208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-21760679</v>
      </c>
      <c r="X30" s="28">
        <f t="shared" si="1"/>
        <v>-44257702</v>
      </c>
      <c r="Y30" s="28">
        <f t="shared" si="1"/>
        <v>22497023</v>
      </c>
      <c r="Z30" s="29">
        <f>+IF(X30&lt;&gt;0,+(Y30/X30)*100,0)</f>
        <v>-50.83188232412067</v>
      </c>
      <c r="AA30" s="30">
        <f>SUM(AA21:AA29)</f>
        <v>-51846495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-851377340</v>
      </c>
      <c r="D41" s="32">
        <f>+D17+D30+D39</f>
        <v>0</v>
      </c>
      <c r="E41" s="33">
        <f t="shared" si="3"/>
        <v>459818409</v>
      </c>
      <c r="F41" s="34">
        <f t="shared" si="3"/>
        <v>-2523549</v>
      </c>
      <c r="G41" s="34">
        <f t="shared" si="3"/>
        <v>25419939</v>
      </c>
      <c r="H41" s="34">
        <f t="shared" si="3"/>
        <v>-204707732</v>
      </c>
      <c r="I41" s="34">
        <f t="shared" si="3"/>
        <v>23479235</v>
      </c>
      <c r="J41" s="34">
        <f t="shared" si="3"/>
        <v>-155808558</v>
      </c>
      <c r="K41" s="34">
        <f t="shared" si="3"/>
        <v>-154826425</v>
      </c>
      <c r="L41" s="34">
        <f t="shared" si="3"/>
        <v>-150564249</v>
      </c>
      <c r="M41" s="34">
        <f t="shared" si="3"/>
        <v>-54263779</v>
      </c>
      <c r="N41" s="34">
        <f t="shared" si="3"/>
        <v>-359654453</v>
      </c>
      <c r="O41" s="34">
        <f t="shared" si="3"/>
        <v>-63536710</v>
      </c>
      <c r="P41" s="34">
        <f t="shared" si="3"/>
        <v>-30787315</v>
      </c>
      <c r="Q41" s="34">
        <f t="shared" si="3"/>
        <v>-94966552</v>
      </c>
      <c r="R41" s="34">
        <f t="shared" si="3"/>
        <v>-189290577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-704753588</v>
      </c>
      <c r="X41" s="34">
        <f t="shared" si="3"/>
        <v>-69739535</v>
      </c>
      <c r="Y41" s="34">
        <f t="shared" si="3"/>
        <v>-635014053</v>
      </c>
      <c r="Z41" s="35">
        <f>+IF(X41&lt;&gt;0,+(Y41/X41)*100,0)</f>
        <v>910.55102819369245</v>
      </c>
      <c r="AA41" s="36">
        <f>+AA17+AA30+AA39</f>
        <v>-2523549</v>
      </c>
    </row>
    <row r="42" spans="1:27" x14ac:dyDescent="0.25">
      <c r="A42" s="23" t="s">
        <v>63</v>
      </c>
      <c r="B42" s="17" t="s">
        <v>64</v>
      </c>
      <c r="C42" s="32">
        <v>-2006939823</v>
      </c>
      <c r="D42" s="32"/>
      <c r="E42" s="33"/>
      <c r="F42" s="34"/>
      <c r="G42" s="34">
        <v>-2563311623</v>
      </c>
      <c r="H42" s="34">
        <f>+G43+H60</f>
        <v>-2537891684</v>
      </c>
      <c r="I42" s="34">
        <f>+H43+I60</f>
        <v>-2742599416</v>
      </c>
      <c r="J42" s="34">
        <f>+G42</f>
        <v>-2563311623</v>
      </c>
      <c r="K42" s="34">
        <f>+I43+K60</f>
        <v>-2719120181</v>
      </c>
      <c r="L42" s="34">
        <f>+K43+L60</f>
        <v>-2873946606</v>
      </c>
      <c r="M42" s="34">
        <f>+L43+M60</f>
        <v>-3024510855</v>
      </c>
      <c r="N42" s="34">
        <f>+K42</f>
        <v>-2719120181</v>
      </c>
      <c r="O42" s="34">
        <f>+M43+O60</f>
        <v>-3078774634</v>
      </c>
      <c r="P42" s="34">
        <f>+O43+P60</f>
        <v>-3142311344</v>
      </c>
      <c r="Q42" s="34">
        <f>+P43+Q60</f>
        <v>-3173098659</v>
      </c>
      <c r="R42" s="34">
        <f>+O42</f>
        <v>-3078774634</v>
      </c>
      <c r="S42" s="34">
        <f>+Q43+S60</f>
        <v>-3268065211</v>
      </c>
      <c r="T42" s="34">
        <f>+S43+T60</f>
        <v>-3268065211</v>
      </c>
      <c r="U42" s="34">
        <f>+T43+U60</f>
        <v>-3268065211</v>
      </c>
      <c r="V42" s="34">
        <f>+S42</f>
        <v>-3268065211</v>
      </c>
      <c r="W42" s="34">
        <f>+G42</f>
        <v>-2563311623</v>
      </c>
      <c r="X42" s="34"/>
      <c r="Y42" s="34">
        <f>+W42-X42</f>
        <v>-2563311623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-2858317163</v>
      </c>
      <c r="D43" s="44">
        <f t="shared" ref="D43:AA43" si="4">+D41+D42</f>
        <v>0</v>
      </c>
      <c r="E43" s="45">
        <f t="shared" si="4"/>
        <v>459818409</v>
      </c>
      <c r="F43" s="46">
        <f t="shared" si="4"/>
        <v>-2523549</v>
      </c>
      <c r="G43" s="46">
        <f t="shared" si="4"/>
        <v>-2537891684</v>
      </c>
      <c r="H43" s="46">
        <f t="shared" si="4"/>
        <v>-2742599416</v>
      </c>
      <c r="I43" s="46">
        <f t="shared" si="4"/>
        <v>-2719120181</v>
      </c>
      <c r="J43" s="46">
        <f>+I43</f>
        <v>-2719120181</v>
      </c>
      <c r="K43" s="46">
        <f t="shared" si="4"/>
        <v>-2873946606</v>
      </c>
      <c r="L43" s="46">
        <f t="shared" si="4"/>
        <v>-3024510855</v>
      </c>
      <c r="M43" s="46">
        <f t="shared" si="4"/>
        <v>-3078774634</v>
      </c>
      <c r="N43" s="46">
        <f>+M43</f>
        <v>-3078774634</v>
      </c>
      <c r="O43" s="46">
        <f t="shared" si="4"/>
        <v>-3142311344</v>
      </c>
      <c r="P43" s="46">
        <f t="shared" si="4"/>
        <v>-3173098659</v>
      </c>
      <c r="Q43" s="46">
        <f t="shared" si="4"/>
        <v>-3268065211</v>
      </c>
      <c r="R43" s="46">
        <f>+Q43</f>
        <v>-3268065211</v>
      </c>
      <c r="S43" s="46">
        <f t="shared" si="4"/>
        <v>-3268065211</v>
      </c>
      <c r="T43" s="46">
        <f t="shared" si="4"/>
        <v>-3268065211</v>
      </c>
      <c r="U43" s="46">
        <f t="shared" si="4"/>
        <v>-3268065211</v>
      </c>
      <c r="V43" s="46">
        <f>+U43</f>
        <v>-3268065211</v>
      </c>
      <c r="W43" s="46">
        <f>+V43</f>
        <v>-3268065211</v>
      </c>
      <c r="X43" s="46">
        <f t="shared" si="4"/>
        <v>-69739535</v>
      </c>
      <c r="Y43" s="46">
        <f t="shared" si="4"/>
        <v>-3198325676</v>
      </c>
      <c r="Z43" s="47">
        <f>+IF(X43&lt;&gt;0,+(Y43/X43)*100,0)</f>
        <v>4586.1012351172112</v>
      </c>
      <c r="AA43" s="48">
        <f t="shared" si="4"/>
        <v>-2523549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-2563311623</v>
      </c>
      <c r="J60">
        <v>-2563311623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70593882</v>
      </c>
      <c r="D7" s="18"/>
      <c r="E7" s="19">
        <v>97569492</v>
      </c>
      <c r="F7" s="20">
        <v>62684867</v>
      </c>
      <c r="G7" s="20"/>
      <c r="H7" s="20">
        <v>7532562</v>
      </c>
      <c r="I7" s="20">
        <v>6982820</v>
      </c>
      <c r="J7" s="20">
        <v>14515382</v>
      </c>
      <c r="K7" s="20">
        <v>6968129</v>
      </c>
      <c r="L7" s="20">
        <v>6849476</v>
      </c>
      <c r="M7" s="20">
        <v>4746385</v>
      </c>
      <c r="N7" s="20">
        <v>18563990</v>
      </c>
      <c r="O7" s="20">
        <v>8190265</v>
      </c>
      <c r="P7" s="20">
        <v>6783095</v>
      </c>
      <c r="Q7" s="20">
        <v>6252873</v>
      </c>
      <c r="R7" s="20">
        <v>21226233</v>
      </c>
      <c r="S7" s="20"/>
      <c r="T7" s="20"/>
      <c r="U7" s="20"/>
      <c r="V7" s="20"/>
      <c r="W7" s="20">
        <v>54305605</v>
      </c>
      <c r="X7" s="20">
        <v>59223269</v>
      </c>
      <c r="Y7" s="20">
        <v>-4917664</v>
      </c>
      <c r="Z7" s="21">
        <v>-8.3036010727472664</v>
      </c>
      <c r="AA7" s="22">
        <v>62684867</v>
      </c>
    </row>
    <row r="8" spans="1:27" x14ac:dyDescent="0.25">
      <c r="A8" s="23" t="s">
        <v>36</v>
      </c>
      <c r="B8" s="17" t="s">
        <v>32</v>
      </c>
      <c r="C8" s="18">
        <v>205915</v>
      </c>
      <c r="D8" s="18"/>
      <c r="E8" s="19">
        <v>2036868</v>
      </c>
      <c r="F8" s="20">
        <v>77831</v>
      </c>
      <c r="G8" s="20"/>
      <c r="H8" s="20">
        <v>14367</v>
      </c>
      <c r="I8" s="20">
        <v>12575</v>
      </c>
      <c r="J8" s="20">
        <v>26942</v>
      </c>
      <c r="K8" s="20">
        <v>15177</v>
      </c>
      <c r="L8" s="20">
        <v>6059</v>
      </c>
      <c r="M8" s="20">
        <v>8584</v>
      </c>
      <c r="N8" s="20">
        <v>29820</v>
      </c>
      <c r="O8" s="20">
        <v>13615</v>
      </c>
      <c r="P8" s="20">
        <v>5759</v>
      </c>
      <c r="Q8" s="20">
        <v>8936</v>
      </c>
      <c r="R8" s="20">
        <v>28310</v>
      </c>
      <c r="S8" s="20"/>
      <c r="T8" s="20"/>
      <c r="U8" s="20"/>
      <c r="V8" s="20"/>
      <c r="W8" s="20">
        <v>85072</v>
      </c>
      <c r="X8" s="20">
        <v>744037</v>
      </c>
      <c r="Y8" s="20">
        <v>-658965</v>
      </c>
      <c r="Z8" s="21">
        <v>-88.566160016235756</v>
      </c>
      <c r="AA8" s="22">
        <v>77831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714827</v>
      </c>
      <c r="D10" s="18"/>
      <c r="E10" s="19">
        <v>9000000</v>
      </c>
      <c r="F10" s="20">
        <v>9000004</v>
      </c>
      <c r="G10" s="20"/>
      <c r="H10" s="20">
        <v>35475</v>
      </c>
      <c r="I10" s="20">
        <v>2326383</v>
      </c>
      <c r="J10" s="20">
        <v>2361858</v>
      </c>
      <c r="K10" s="20">
        <v>72078</v>
      </c>
      <c r="L10" s="20">
        <v>64675</v>
      </c>
      <c r="M10" s="20">
        <v>75147</v>
      </c>
      <c r="N10" s="20">
        <v>211900</v>
      </c>
      <c r="O10" s="20">
        <v>71564</v>
      </c>
      <c r="P10" s="20">
        <v>51012</v>
      </c>
      <c r="Q10" s="20">
        <v>16854308</v>
      </c>
      <c r="R10" s="20">
        <v>16976884</v>
      </c>
      <c r="S10" s="20"/>
      <c r="T10" s="20"/>
      <c r="U10" s="20"/>
      <c r="V10" s="20"/>
      <c r="W10" s="20">
        <v>19550642</v>
      </c>
      <c r="X10" s="20">
        <v>6750002</v>
      </c>
      <c r="Y10" s="20">
        <v>12800640</v>
      </c>
      <c r="Z10" s="21">
        <v>189.6390549217615</v>
      </c>
      <c r="AA10" s="22">
        <v>9000004</v>
      </c>
    </row>
    <row r="11" spans="1:27" x14ac:dyDescent="0.25">
      <c r="A11" s="23" t="s">
        <v>40</v>
      </c>
      <c r="B11" s="17" t="s">
        <v>32</v>
      </c>
      <c r="C11" s="18">
        <v>1130348</v>
      </c>
      <c r="D11" s="18"/>
      <c r="E11" s="19">
        <v>773880</v>
      </c>
      <c r="F11" s="20">
        <v>45595</v>
      </c>
      <c r="G11" s="20"/>
      <c r="H11" s="20">
        <v>67433</v>
      </c>
      <c r="I11" s="20">
        <v>62650</v>
      </c>
      <c r="J11" s="20">
        <v>130083</v>
      </c>
      <c r="K11" s="20">
        <v>100530</v>
      </c>
      <c r="L11" s="20">
        <v>65838</v>
      </c>
      <c r="M11" s="20">
        <v>50262</v>
      </c>
      <c r="N11" s="20">
        <v>216630</v>
      </c>
      <c r="O11" s="20">
        <v>64101</v>
      </c>
      <c r="P11" s="20">
        <v>62457</v>
      </c>
      <c r="Q11" s="20">
        <v>67449</v>
      </c>
      <c r="R11" s="20">
        <v>194007</v>
      </c>
      <c r="S11" s="20"/>
      <c r="T11" s="20"/>
      <c r="U11" s="20"/>
      <c r="V11" s="20"/>
      <c r="W11" s="20">
        <v>540720</v>
      </c>
      <c r="X11" s="20">
        <v>289096</v>
      </c>
      <c r="Y11" s="20">
        <v>251624</v>
      </c>
      <c r="Z11" s="21">
        <v>87.038215679220741</v>
      </c>
      <c r="AA11" s="22">
        <v>45595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-31400797</v>
      </c>
      <c r="D14" s="18"/>
      <c r="E14" s="19">
        <v>-117357840</v>
      </c>
      <c r="F14" s="20">
        <v>-118626989</v>
      </c>
      <c r="G14" s="20"/>
      <c r="H14" s="20">
        <v>-900233</v>
      </c>
      <c r="I14" s="20">
        <v>-1907627</v>
      </c>
      <c r="J14" s="20">
        <v>-2807860</v>
      </c>
      <c r="K14" s="20">
        <v>-436090</v>
      </c>
      <c r="L14" s="20">
        <v>-214069</v>
      </c>
      <c r="M14" s="20">
        <v>-79975021</v>
      </c>
      <c r="N14" s="20">
        <v>-80625180</v>
      </c>
      <c r="O14" s="20">
        <v>73907875</v>
      </c>
      <c r="P14" s="20">
        <v>-1977383</v>
      </c>
      <c r="Q14" s="20">
        <v>-3690338</v>
      </c>
      <c r="R14" s="20">
        <v>68240154</v>
      </c>
      <c r="S14" s="20"/>
      <c r="T14" s="20"/>
      <c r="U14" s="20"/>
      <c r="V14" s="20"/>
      <c r="W14" s="20">
        <v>-15192886</v>
      </c>
      <c r="X14" s="20">
        <v>-88526040</v>
      </c>
      <c r="Y14" s="20">
        <v>73333154</v>
      </c>
      <c r="Z14" s="21">
        <v>-82.837946891106839</v>
      </c>
      <c r="AA14" s="22">
        <v>-118626989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41244175</v>
      </c>
      <c r="D17" s="26">
        <f>SUM(D6:D16)</f>
        <v>0</v>
      </c>
      <c r="E17" s="27">
        <f t="shared" si="0"/>
        <v>-7977600</v>
      </c>
      <c r="F17" s="28">
        <f t="shared" si="0"/>
        <v>-46818692</v>
      </c>
      <c r="G17" s="28">
        <f t="shared" si="0"/>
        <v>0</v>
      </c>
      <c r="H17" s="28">
        <f t="shared" si="0"/>
        <v>6749604</v>
      </c>
      <c r="I17" s="28">
        <f t="shared" si="0"/>
        <v>7476801</v>
      </c>
      <c r="J17" s="28">
        <f t="shared" si="0"/>
        <v>14226405</v>
      </c>
      <c r="K17" s="28">
        <f t="shared" si="0"/>
        <v>6719824</v>
      </c>
      <c r="L17" s="28">
        <f t="shared" si="0"/>
        <v>6771979</v>
      </c>
      <c r="M17" s="28">
        <f t="shared" si="0"/>
        <v>-75094643</v>
      </c>
      <c r="N17" s="28">
        <f t="shared" si="0"/>
        <v>-61602840</v>
      </c>
      <c r="O17" s="28">
        <f t="shared" si="0"/>
        <v>82247420</v>
      </c>
      <c r="P17" s="28">
        <f t="shared" si="0"/>
        <v>4924940</v>
      </c>
      <c r="Q17" s="28">
        <f t="shared" si="0"/>
        <v>19493228</v>
      </c>
      <c r="R17" s="28">
        <f t="shared" si="0"/>
        <v>106665588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59289153</v>
      </c>
      <c r="X17" s="28">
        <f t="shared" si="0"/>
        <v>-21519636</v>
      </c>
      <c r="Y17" s="28">
        <f t="shared" si="0"/>
        <v>80808789</v>
      </c>
      <c r="Z17" s="29">
        <f>+IF(X17&lt;&gt;0,+(Y17/X17)*100,0)</f>
        <v>-375.51187668787708</v>
      </c>
      <c r="AA17" s="30">
        <f>SUM(AA6:AA16)</f>
        <v>-46818692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-2135875</v>
      </c>
      <c r="D28" s="18"/>
      <c r="E28" s="19">
        <v>-9000000</v>
      </c>
      <c r="F28" s="20">
        <v>-9600000</v>
      </c>
      <c r="G28" s="20"/>
      <c r="H28" s="20"/>
      <c r="I28" s="20"/>
      <c r="J28" s="20"/>
      <c r="K28" s="20">
        <v>-3911903</v>
      </c>
      <c r="L28" s="20"/>
      <c r="M28" s="20">
        <v>-803986</v>
      </c>
      <c r="N28" s="20">
        <v>-4715889</v>
      </c>
      <c r="O28" s="20">
        <v>-152498</v>
      </c>
      <c r="P28" s="20">
        <v>-657800</v>
      </c>
      <c r="Q28" s="20"/>
      <c r="R28" s="20">
        <v>-810298</v>
      </c>
      <c r="S28" s="20"/>
      <c r="T28" s="20"/>
      <c r="U28" s="20"/>
      <c r="V28" s="20"/>
      <c r="W28" s="20">
        <v>-5526187</v>
      </c>
      <c r="X28" s="20">
        <v>-6990000</v>
      </c>
      <c r="Y28" s="20">
        <v>1463813</v>
      </c>
      <c r="Z28" s="21">
        <v>-20.941530758226037</v>
      </c>
      <c r="AA28" s="22">
        <v>-9600000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-2135875</v>
      </c>
      <c r="D30" s="26">
        <f t="shared" ref="D30:Y30" si="1">SUM(D21:D29)</f>
        <v>0</v>
      </c>
      <c r="E30" s="27">
        <f t="shared" si="1"/>
        <v>-9000000</v>
      </c>
      <c r="F30" s="28">
        <f t="shared" si="1"/>
        <v>-9600000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-3911903</v>
      </c>
      <c r="L30" s="28">
        <f t="shared" si="1"/>
        <v>0</v>
      </c>
      <c r="M30" s="28">
        <f t="shared" si="1"/>
        <v>-803986</v>
      </c>
      <c r="N30" s="28">
        <f t="shared" si="1"/>
        <v>-4715889</v>
      </c>
      <c r="O30" s="28">
        <f t="shared" si="1"/>
        <v>-152498</v>
      </c>
      <c r="P30" s="28">
        <f t="shared" si="1"/>
        <v>-657800</v>
      </c>
      <c r="Q30" s="28">
        <f t="shared" si="1"/>
        <v>0</v>
      </c>
      <c r="R30" s="28">
        <f t="shared" si="1"/>
        <v>-810298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-5526187</v>
      </c>
      <c r="X30" s="28">
        <f t="shared" si="1"/>
        <v>-6990000</v>
      </c>
      <c r="Y30" s="28">
        <f t="shared" si="1"/>
        <v>1463813</v>
      </c>
      <c r="Z30" s="29">
        <f>+IF(X30&lt;&gt;0,+(Y30/X30)*100,0)</f>
        <v>-20.941530758226037</v>
      </c>
      <c r="AA30" s="30">
        <f>SUM(AA21:AA29)</f>
        <v>-9600000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39108300</v>
      </c>
      <c r="D41" s="32">
        <f>+D17+D30+D39</f>
        <v>0</v>
      </c>
      <c r="E41" s="33">
        <f t="shared" si="3"/>
        <v>-16977600</v>
      </c>
      <c r="F41" s="34">
        <f t="shared" si="3"/>
        <v>-56418692</v>
      </c>
      <c r="G41" s="34">
        <f t="shared" si="3"/>
        <v>0</v>
      </c>
      <c r="H41" s="34">
        <f t="shared" si="3"/>
        <v>6749604</v>
      </c>
      <c r="I41" s="34">
        <f t="shared" si="3"/>
        <v>7476801</v>
      </c>
      <c r="J41" s="34">
        <f t="shared" si="3"/>
        <v>14226405</v>
      </c>
      <c r="K41" s="34">
        <f t="shared" si="3"/>
        <v>2807921</v>
      </c>
      <c r="L41" s="34">
        <f t="shared" si="3"/>
        <v>6771979</v>
      </c>
      <c r="M41" s="34">
        <f t="shared" si="3"/>
        <v>-75898629</v>
      </c>
      <c r="N41" s="34">
        <f t="shared" si="3"/>
        <v>-66318729</v>
      </c>
      <c r="O41" s="34">
        <f t="shared" si="3"/>
        <v>82094922</v>
      </c>
      <c r="P41" s="34">
        <f t="shared" si="3"/>
        <v>4267140</v>
      </c>
      <c r="Q41" s="34">
        <f t="shared" si="3"/>
        <v>19493228</v>
      </c>
      <c r="R41" s="34">
        <f t="shared" si="3"/>
        <v>105855290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53762966</v>
      </c>
      <c r="X41" s="34">
        <f t="shared" si="3"/>
        <v>-28509636</v>
      </c>
      <c r="Y41" s="34">
        <f t="shared" si="3"/>
        <v>82272602</v>
      </c>
      <c r="Z41" s="35">
        <f>+IF(X41&lt;&gt;0,+(Y41/X41)*100,0)</f>
        <v>-288.57822667395686</v>
      </c>
      <c r="AA41" s="36">
        <f>+AA17+AA30+AA39</f>
        <v>-56418692</v>
      </c>
    </row>
    <row r="42" spans="1:27" x14ac:dyDescent="0.25">
      <c r="A42" s="23" t="s">
        <v>63</v>
      </c>
      <c r="B42" s="17" t="s">
        <v>64</v>
      </c>
      <c r="C42" s="32">
        <v>195688042</v>
      </c>
      <c r="D42" s="32"/>
      <c r="E42" s="33"/>
      <c r="F42" s="34"/>
      <c r="G42" s="34"/>
      <c r="H42" s="34">
        <f>+G43+H60</f>
        <v>0</v>
      </c>
      <c r="I42" s="34">
        <f>+H43+I60</f>
        <v>6749604</v>
      </c>
      <c r="J42" s="34">
        <f>+G42</f>
        <v>0</v>
      </c>
      <c r="K42" s="34">
        <f>+I43+K60</f>
        <v>14226405</v>
      </c>
      <c r="L42" s="34">
        <f>+K43+L60</f>
        <v>17034326</v>
      </c>
      <c r="M42" s="34">
        <f>+L43+M60</f>
        <v>23806305</v>
      </c>
      <c r="N42" s="34">
        <f>+K42</f>
        <v>14226405</v>
      </c>
      <c r="O42" s="34">
        <f>+M43+O60</f>
        <v>-52092324</v>
      </c>
      <c r="P42" s="34">
        <f>+O43+P60</f>
        <v>30002598</v>
      </c>
      <c r="Q42" s="34">
        <f>+P43+Q60</f>
        <v>34269738</v>
      </c>
      <c r="R42" s="34">
        <f>+O42</f>
        <v>-52092324</v>
      </c>
      <c r="S42" s="34">
        <f>+Q43+S60</f>
        <v>53762966</v>
      </c>
      <c r="T42" s="34">
        <f>+S43+T60</f>
        <v>53762966</v>
      </c>
      <c r="U42" s="34">
        <f>+T43+U60</f>
        <v>53762966</v>
      </c>
      <c r="V42" s="34">
        <f>+S42</f>
        <v>53762966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234796342</v>
      </c>
      <c r="D43" s="44">
        <f t="shared" ref="D43:AA43" si="4">+D41+D42</f>
        <v>0</v>
      </c>
      <c r="E43" s="45">
        <f t="shared" si="4"/>
        <v>-16977600</v>
      </c>
      <c r="F43" s="46">
        <f t="shared" si="4"/>
        <v>-56418692</v>
      </c>
      <c r="G43" s="46">
        <f t="shared" si="4"/>
        <v>0</v>
      </c>
      <c r="H43" s="46">
        <f t="shared" si="4"/>
        <v>6749604</v>
      </c>
      <c r="I43" s="46">
        <f t="shared" si="4"/>
        <v>14226405</v>
      </c>
      <c r="J43" s="46">
        <f>+I43</f>
        <v>14226405</v>
      </c>
      <c r="K43" s="46">
        <f t="shared" si="4"/>
        <v>17034326</v>
      </c>
      <c r="L43" s="46">
        <f t="shared" si="4"/>
        <v>23806305</v>
      </c>
      <c r="M43" s="46">
        <f t="shared" si="4"/>
        <v>-52092324</v>
      </c>
      <c r="N43" s="46">
        <f>+M43</f>
        <v>-52092324</v>
      </c>
      <c r="O43" s="46">
        <f t="shared" si="4"/>
        <v>30002598</v>
      </c>
      <c r="P43" s="46">
        <f t="shared" si="4"/>
        <v>34269738</v>
      </c>
      <c r="Q43" s="46">
        <f t="shared" si="4"/>
        <v>53762966</v>
      </c>
      <c r="R43" s="46">
        <f>+Q43</f>
        <v>53762966</v>
      </c>
      <c r="S43" s="46">
        <f t="shared" si="4"/>
        <v>53762966</v>
      </c>
      <c r="T43" s="46">
        <f t="shared" si="4"/>
        <v>53762966</v>
      </c>
      <c r="U43" s="46">
        <f t="shared" si="4"/>
        <v>53762966</v>
      </c>
      <c r="V43" s="46">
        <f>+U43</f>
        <v>53762966</v>
      </c>
      <c r="W43" s="46">
        <f>+V43</f>
        <v>53762966</v>
      </c>
      <c r="X43" s="46">
        <f t="shared" si="4"/>
        <v>-28509636</v>
      </c>
      <c r="Y43" s="46">
        <f t="shared" si="4"/>
        <v>82272602</v>
      </c>
      <c r="Z43" s="47">
        <f>+IF(X43&lt;&gt;0,+(Y43/X43)*100,0)</f>
        <v>-288.57822667395686</v>
      </c>
      <c r="AA43" s="48">
        <f t="shared" si="4"/>
        <v>-56418692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13941000</v>
      </c>
      <c r="F8" s="20">
        <v>13941000</v>
      </c>
      <c r="G8" s="20"/>
      <c r="H8" s="20">
        <v>6273000</v>
      </c>
      <c r="I8" s="20"/>
      <c r="J8" s="20">
        <v>6273000</v>
      </c>
      <c r="K8" s="20"/>
      <c r="L8" s="20">
        <v>2788000</v>
      </c>
      <c r="M8" s="20"/>
      <c r="N8" s="20">
        <v>2788000</v>
      </c>
      <c r="O8" s="20"/>
      <c r="P8" s="20"/>
      <c r="Q8" s="20">
        <v>4880000</v>
      </c>
      <c r="R8" s="20">
        <v>4880000</v>
      </c>
      <c r="S8" s="20"/>
      <c r="T8" s="20"/>
      <c r="U8" s="20"/>
      <c r="V8" s="20"/>
      <c r="W8" s="20">
        <v>13941000</v>
      </c>
      <c r="X8" s="20">
        <v>10455750</v>
      </c>
      <c r="Y8" s="20">
        <v>3485250</v>
      </c>
      <c r="Z8" s="21">
        <v>33.333333333333329</v>
      </c>
      <c r="AA8" s="22">
        <v>13941000</v>
      </c>
    </row>
    <row r="9" spans="1:27" x14ac:dyDescent="0.25">
      <c r="A9" s="23" t="s">
        <v>37</v>
      </c>
      <c r="B9" s="17" t="s">
        <v>38</v>
      </c>
      <c r="C9" s="18">
        <v>1587000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-39832245</v>
      </c>
      <c r="D14" s="18"/>
      <c r="E14" s="19">
        <v>-50526956</v>
      </c>
      <c r="F14" s="20">
        <v>-54226956</v>
      </c>
      <c r="G14" s="20">
        <v>-2923723</v>
      </c>
      <c r="H14" s="20">
        <v>-4402886</v>
      </c>
      <c r="I14" s="20">
        <v>-6700143</v>
      </c>
      <c r="J14" s="20">
        <v>-14026752</v>
      </c>
      <c r="K14" s="20">
        <v>-4619977</v>
      </c>
      <c r="L14" s="20">
        <v>-4213877</v>
      </c>
      <c r="M14" s="20">
        <v>-5249546</v>
      </c>
      <c r="N14" s="20">
        <v>-14083400</v>
      </c>
      <c r="O14" s="20">
        <v>-2399771</v>
      </c>
      <c r="P14" s="20">
        <v>-4819696</v>
      </c>
      <c r="Q14" s="20">
        <v>-2668773</v>
      </c>
      <c r="R14" s="20">
        <v>-9888240</v>
      </c>
      <c r="S14" s="20"/>
      <c r="T14" s="20"/>
      <c r="U14" s="20"/>
      <c r="V14" s="20"/>
      <c r="W14" s="20">
        <v>-37998392</v>
      </c>
      <c r="X14" s="20">
        <v>-39375229</v>
      </c>
      <c r="Y14" s="20">
        <v>1376837</v>
      </c>
      <c r="Z14" s="21">
        <v>-3.4967085524759742</v>
      </c>
      <c r="AA14" s="22">
        <v>-54226956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-36245730</v>
      </c>
      <c r="D17" s="26">
        <f>SUM(D6:D16)</f>
        <v>0</v>
      </c>
      <c r="E17" s="27">
        <f t="shared" si="0"/>
        <v>-36585956</v>
      </c>
      <c r="F17" s="28">
        <f t="shared" si="0"/>
        <v>-40285956</v>
      </c>
      <c r="G17" s="28">
        <f t="shared" si="0"/>
        <v>-2923723</v>
      </c>
      <c r="H17" s="28">
        <f t="shared" si="0"/>
        <v>1870114</v>
      </c>
      <c r="I17" s="28">
        <f t="shared" si="0"/>
        <v>-6700143</v>
      </c>
      <c r="J17" s="28">
        <f t="shared" si="0"/>
        <v>-7753752</v>
      </c>
      <c r="K17" s="28">
        <f t="shared" si="0"/>
        <v>-4619977</v>
      </c>
      <c r="L17" s="28">
        <f t="shared" si="0"/>
        <v>-1425877</v>
      </c>
      <c r="M17" s="28">
        <f t="shared" si="0"/>
        <v>-5249546</v>
      </c>
      <c r="N17" s="28">
        <f t="shared" si="0"/>
        <v>-11295400</v>
      </c>
      <c r="O17" s="28">
        <f t="shared" si="0"/>
        <v>-2399771</v>
      </c>
      <c r="P17" s="28">
        <f t="shared" si="0"/>
        <v>-4819696</v>
      </c>
      <c r="Q17" s="28">
        <f t="shared" si="0"/>
        <v>2211227</v>
      </c>
      <c r="R17" s="28">
        <f t="shared" si="0"/>
        <v>-5008240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-24057392</v>
      </c>
      <c r="X17" s="28">
        <f t="shared" si="0"/>
        <v>-28919479</v>
      </c>
      <c r="Y17" s="28">
        <f t="shared" si="0"/>
        <v>4862087</v>
      </c>
      <c r="Z17" s="29">
        <f>+IF(X17&lt;&gt;0,+(Y17/X17)*100,0)</f>
        <v>-16.812498593076313</v>
      </c>
      <c r="AA17" s="30">
        <f>SUM(AA6:AA16)</f>
        <v>-40285956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-6729043</v>
      </c>
      <c r="D28" s="18"/>
      <c r="E28" s="19">
        <v>-5000000</v>
      </c>
      <c r="F28" s="20">
        <v>-7216154</v>
      </c>
      <c r="G28" s="20"/>
      <c r="H28" s="20">
        <v>-961291</v>
      </c>
      <c r="I28" s="20">
        <v>-1046379</v>
      </c>
      <c r="J28" s="20">
        <v>-2007670</v>
      </c>
      <c r="K28" s="20">
        <v>-687966</v>
      </c>
      <c r="L28" s="20">
        <v>-571925</v>
      </c>
      <c r="M28" s="20"/>
      <c r="N28" s="20">
        <v>-1259891</v>
      </c>
      <c r="O28" s="20"/>
      <c r="P28" s="20">
        <v>-2401690</v>
      </c>
      <c r="Q28" s="20"/>
      <c r="R28" s="20">
        <v>-2401690</v>
      </c>
      <c r="S28" s="20"/>
      <c r="T28" s="20"/>
      <c r="U28" s="20"/>
      <c r="V28" s="20"/>
      <c r="W28" s="20">
        <v>-5669251</v>
      </c>
      <c r="X28" s="20">
        <v>-4636465</v>
      </c>
      <c r="Y28" s="20">
        <v>-1032786</v>
      </c>
      <c r="Z28" s="21">
        <v>22.275289471612535</v>
      </c>
      <c r="AA28" s="22">
        <v>-7216154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-6729043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-7216154</v>
      </c>
      <c r="G30" s="28">
        <f t="shared" si="1"/>
        <v>0</v>
      </c>
      <c r="H30" s="28">
        <f t="shared" si="1"/>
        <v>-961291</v>
      </c>
      <c r="I30" s="28">
        <f t="shared" si="1"/>
        <v>-1046379</v>
      </c>
      <c r="J30" s="28">
        <f t="shared" si="1"/>
        <v>-2007670</v>
      </c>
      <c r="K30" s="28">
        <f t="shared" si="1"/>
        <v>-687966</v>
      </c>
      <c r="L30" s="28">
        <f t="shared" si="1"/>
        <v>-571925</v>
      </c>
      <c r="M30" s="28">
        <f t="shared" si="1"/>
        <v>0</v>
      </c>
      <c r="N30" s="28">
        <f t="shared" si="1"/>
        <v>-1259891</v>
      </c>
      <c r="O30" s="28">
        <f t="shared" si="1"/>
        <v>0</v>
      </c>
      <c r="P30" s="28">
        <f t="shared" si="1"/>
        <v>-2401690</v>
      </c>
      <c r="Q30" s="28">
        <f t="shared" si="1"/>
        <v>0</v>
      </c>
      <c r="R30" s="28">
        <f t="shared" si="1"/>
        <v>-2401690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-5669251</v>
      </c>
      <c r="X30" s="28">
        <f t="shared" si="1"/>
        <v>-4636465</v>
      </c>
      <c r="Y30" s="28">
        <f t="shared" si="1"/>
        <v>-1032786</v>
      </c>
      <c r="Z30" s="29">
        <f>+IF(X30&lt;&gt;0,+(Y30/X30)*100,0)</f>
        <v>22.275289471612535</v>
      </c>
      <c r="AA30" s="30">
        <f>SUM(AA21:AA29)</f>
        <v>-7216154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-42974773</v>
      </c>
      <c r="D41" s="32">
        <f>+D17+D30+D39</f>
        <v>0</v>
      </c>
      <c r="E41" s="33">
        <f t="shared" si="3"/>
        <v>-41585956</v>
      </c>
      <c r="F41" s="34">
        <f t="shared" si="3"/>
        <v>-47502110</v>
      </c>
      <c r="G41" s="34">
        <f t="shared" si="3"/>
        <v>-2923723</v>
      </c>
      <c r="H41" s="34">
        <f t="shared" si="3"/>
        <v>908823</v>
      </c>
      <c r="I41" s="34">
        <f t="shared" si="3"/>
        <v>-7746522</v>
      </c>
      <c r="J41" s="34">
        <f t="shared" si="3"/>
        <v>-9761422</v>
      </c>
      <c r="K41" s="34">
        <f t="shared" si="3"/>
        <v>-5307943</v>
      </c>
      <c r="L41" s="34">
        <f t="shared" si="3"/>
        <v>-1997802</v>
      </c>
      <c r="M41" s="34">
        <f t="shared" si="3"/>
        <v>-5249546</v>
      </c>
      <c r="N41" s="34">
        <f t="shared" si="3"/>
        <v>-12555291</v>
      </c>
      <c r="O41" s="34">
        <f t="shared" si="3"/>
        <v>-2399771</v>
      </c>
      <c r="P41" s="34">
        <f t="shared" si="3"/>
        <v>-7221386</v>
      </c>
      <c r="Q41" s="34">
        <f t="shared" si="3"/>
        <v>2211227</v>
      </c>
      <c r="R41" s="34">
        <f t="shared" si="3"/>
        <v>-7409930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-29726643</v>
      </c>
      <c r="X41" s="34">
        <f t="shared" si="3"/>
        <v>-33555944</v>
      </c>
      <c r="Y41" s="34">
        <f t="shared" si="3"/>
        <v>3829301</v>
      </c>
      <c r="Z41" s="35">
        <f>+IF(X41&lt;&gt;0,+(Y41/X41)*100,0)</f>
        <v>-11.411692068624266</v>
      </c>
      <c r="AA41" s="36">
        <f>+AA17+AA30+AA39</f>
        <v>-47502110</v>
      </c>
    </row>
    <row r="42" spans="1:27" x14ac:dyDescent="0.25">
      <c r="A42" s="23" t="s">
        <v>63</v>
      </c>
      <c r="B42" s="17" t="s">
        <v>64</v>
      </c>
      <c r="C42" s="32">
        <v>-207482185</v>
      </c>
      <c r="D42" s="32"/>
      <c r="E42" s="33"/>
      <c r="F42" s="34"/>
      <c r="G42" s="34">
        <v>-250456474</v>
      </c>
      <c r="H42" s="34">
        <f>+G43+H60</f>
        <v>-253380197</v>
      </c>
      <c r="I42" s="34">
        <f>+H43+I60</f>
        <v>-252471374</v>
      </c>
      <c r="J42" s="34">
        <f>+G42</f>
        <v>-250456474</v>
      </c>
      <c r="K42" s="34">
        <f>+I43+K60</f>
        <v>-260217896</v>
      </c>
      <c r="L42" s="34">
        <f>+K43+L60</f>
        <v>-265525839</v>
      </c>
      <c r="M42" s="34">
        <f>+L43+M60</f>
        <v>-267523641</v>
      </c>
      <c r="N42" s="34">
        <f>+K42</f>
        <v>-260217896</v>
      </c>
      <c r="O42" s="34">
        <f>+M43+O60</f>
        <v>-272773187</v>
      </c>
      <c r="P42" s="34">
        <f>+O43+P60</f>
        <v>-275172958</v>
      </c>
      <c r="Q42" s="34">
        <f>+P43+Q60</f>
        <v>-282394344</v>
      </c>
      <c r="R42" s="34">
        <f>+O42</f>
        <v>-272773187</v>
      </c>
      <c r="S42" s="34">
        <f>+Q43+S60</f>
        <v>-280183117</v>
      </c>
      <c r="T42" s="34">
        <f>+S43+T60</f>
        <v>-280183117</v>
      </c>
      <c r="U42" s="34">
        <f>+T43+U60</f>
        <v>-280183117</v>
      </c>
      <c r="V42" s="34">
        <f>+S42</f>
        <v>-280183117</v>
      </c>
      <c r="W42" s="34">
        <f>+G42</f>
        <v>-250456474</v>
      </c>
      <c r="X42" s="34"/>
      <c r="Y42" s="34">
        <f>+W42-X42</f>
        <v>-250456474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-250456958</v>
      </c>
      <c r="D43" s="44">
        <f t="shared" ref="D43:AA43" si="4">+D41+D42</f>
        <v>0</v>
      </c>
      <c r="E43" s="45">
        <f t="shared" si="4"/>
        <v>-41585956</v>
      </c>
      <c r="F43" s="46">
        <f t="shared" si="4"/>
        <v>-47502110</v>
      </c>
      <c r="G43" s="46">
        <f t="shared" si="4"/>
        <v>-253380197</v>
      </c>
      <c r="H43" s="46">
        <f t="shared" si="4"/>
        <v>-252471374</v>
      </c>
      <c r="I43" s="46">
        <f t="shared" si="4"/>
        <v>-260217896</v>
      </c>
      <c r="J43" s="46">
        <f>+I43</f>
        <v>-260217896</v>
      </c>
      <c r="K43" s="46">
        <f t="shared" si="4"/>
        <v>-265525839</v>
      </c>
      <c r="L43" s="46">
        <f t="shared" si="4"/>
        <v>-267523641</v>
      </c>
      <c r="M43" s="46">
        <f t="shared" si="4"/>
        <v>-272773187</v>
      </c>
      <c r="N43" s="46">
        <f>+M43</f>
        <v>-272773187</v>
      </c>
      <c r="O43" s="46">
        <f t="shared" si="4"/>
        <v>-275172958</v>
      </c>
      <c r="P43" s="46">
        <f t="shared" si="4"/>
        <v>-282394344</v>
      </c>
      <c r="Q43" s="46">
        <f t="shared" si="4"/>
        <v>-280183117</v>
      </c>
      <c r="R43" s="46">
        <f>+Q43</f>
        <v>-280183117</v>
      </c>
      <c r="S43" s="46">
        <f t="shared" si="4"/>
        <v>-280183117</v>
      </c>
      <c r="T43" s="46">
        <f t="shared" si="4"/>
        <v>-280183117</v>
      </c>
      <c r="U43" s="46">
        <f t="shared" si="4"/>
        <v>-280183117</v>
      </c>
      <c r="V43" s="46">
        <f>+U43</f>
        <v>-280183117</v>
      </c>
      <c r="W43" s="46">
        <f>+V43</f>
        <v>-280183117</v>
      </c>
      <c r="X43" s="46">
        <f t="shared" si="4"/>
        <v>-33555944</v>
      </c>
      <c r="Y43" s="46">
        <f t="shared" si="4"/>
        <v>-246627173</v>
      </c>
      <c r="Z43" s="47">
        <f>+IF(X43&lt;&gt;0,+(Y43/X43)*100,0)</f>
        <v>734.9731332249213</v>
      </c>
      <c r="AA43" s="48">
        <f t="shared" si="4"/>
        <v>-47502110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-250456474</v>
      </c>
      <c r="J60">
        <v>-250456474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1391000</v>
      </c>
      <c r="D10" s="18"/>
      <c r="E10" s="19"/>
      <c r="F10" s="20"/>
      <c r="G10" s="20"/>
      <c r="H10" s="20"/>
      <c r="I10" s="20"/>
      <c r="J10" s="20"/>
      <c r="K10" s="20"/>
      <c r="L10" s="20">
        <v>2165000</v>
      </c>
      <c r="M10" s="20"/>
      <c r="N10" s="20">
        <v>2165000</v>
      </c>
      <c r="O10" s="20"/>
      <c r="P10" s="20"/>
      <c r="Q10" s="20">
        <v>4790000</v>
      </c>
      <c r="R10" s="20">
        <v>4790000</v>
      </c>
      <c r="S10" s="20"/>
      <c r="T10" s="20"/>
      <c r="U10" s="20"/>
      <c r="V10" s="20"/>
      <c r="W10" s="20">
        <v>6955000</v>
      </c>
      <c r="X10" s="20"/>
      <c r="Y10" s="20">
        <v>6955000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-20590088</v>
      </c>
      <c r="D14" s="18"/>
      <c r="E14" s="19"/>
      <c r="F14" s="20"/>
      <c r="G14" s="20">
        <v>-44043</v>
      </c>
      <c r="H14" s="20"/>
      <c r="I14" s="20">
        <v>-282785</v>
      </c>
      <c r="J14" s="20">
        <v>-326828</v>
      </c>
      <c r="K14" s="20">
        <v>-3155352</v>
      </c>
      <c r="L14" s="20">
        <v>-1336656</v>
      </c>
      <c r="M14" s="20">
        <v>-6316931</v>
      </c>
      <c r="N14" s="20">
        <v>-10808939</v>
      </c>
      <c r="O14" s="20"/>
      <c r="P14" s="20">
        <v>-88016</v>
      </c>
      <c r="Q14" s="20">
        <v>-3243952</v>
      </c>
      <c r="R14" s="20">
        <v>-3331968</v>
      </c>
      <c r="S14" s="20"/>
      <c r="T14" s="20"/>
      <c r="U14" s="20"/>
      <c r="V14" s="20"/>
      <c r="W14" s="20">
        <v>-14467735</v>
      </c>
      <c r="X14" s="20"/>
      <c r="Y14" s="20">
        <v>-14467735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-19047751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-44043</v>
      </c>
      <c r="H17" s="28">
        <f t="shared" si="0"/>
        <v>0</v>
      </c>
      <c r="I17" s="28">
        <f t="shared" si="0"/>
        <v>-282785</v>
      </c>
      <c r="J17" s="28">
        <f t="shared" si="0"/>
        <v>-326828</v>
      </c>
      <c r="K17" s="28">
        <f t="shared" si="0"/>
        <v>-3155352</v>
      </c>
      <c r="L17" s="28">
        <f t="shared" si="0"/>
        <v>828344</v>
      </c>
      <c r="M17" s="28">
        <f t="shared" si="0"/>
        <v>-6316931</v>
      </c>
      <c r="N17" s="28">
        <f t="shared" si="0"/>
        <v>-8643939</v>
      </c>
      <c r="O17" s="28">
        <f t="shared" si="0"/>
        <v>0</v>
      </c>
      <c r="P17" s="28">
        <f t="shared" si="0"/>
        <v>-88016</v>
      </c>
      <c r="Q17" s="28">
        <f t="shared" si="0"/>
        <v>1546048</v>
      </c>
      <c r="R17" s="28">
        <f t="shared" si="0"/>
        <v>1458032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-7512735</v>
      </c>
      <c r="X17" s="28">
        <f t="shared" si="0"/>
        <v>0</v>
      </c>
      <c r="Y17" s="28">
        <f t="shared" si="0"/>
        <v>-7512735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-2073757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-2073757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-21121508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-44043</v>
      </c>
      <c r="H41" s="34">
        <f t="shared" si="3"/>
        <v>0</v>
      </c>
      <c r="I41" s="34">
        <f t="shared" si="3"/>
        <v>-282785</v>
      </c>
      <c r="J41" s="34">
        <f t="shared" si="3"/>
        <v>-326828</v>
      </c>
      <c r="K41" s="34">
        <f t="shared" si="3"/>
        <v>-3155352</v>
      </c>
      <c r="L41" s="34">
        <f t="shared" si="3"/>
        <v>828344</v>
      </c>
      <c r="M41" s="34">
        <f t="shared" si="3"/>
        <v>-6316931</v>
      </c>
      <c r="N41" s="34">
        <f t="shared" si="3"/>
        <v>-8643939</v>
      </c>
      <c r="O41" s="34">
        <f t="shared" si="3"/>
        <v>0</v>
      </c>
      <c r="P41" s="34">
        <f t="shared" si="3"/>
        <v>-88016</v>
      </c>
      <c r="Q41" s="34">
        <f t="shared" si="3"/>
        <v>1546048</v>
      </c>
      <c r="R41" s="34">
        <f t="shared" si="3"/>
        <v>1458032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-7512735</v>
      </c>
      <c r="X41" s="34">
        <f t="shared" si="3"/>
        <v>0</v>
      </c>
      <c r="Y41" s="34">
        <f t="shared" si="3"/>
        <v>-7512735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-111015391</v>
      </c>
      <c r="D42" s="32"/>
      <c r="E42" s="33"/>
      <c r="F42" s="34"/>
      <c r="G42" s="34">
        <v>-164461810</v>
      </c>
      <c r="H42" s="34">
        <f>+G43+H60</f>
        <v>-164505853</v>
      </c>
      <c r="I42" s="34">
        <f>+H43+I60</f>
        <v>-164505853</v>
      </c>
      <c r="J42" s="34">
        <f>+G42</f>
        <v>-164461810</v>
      </c>
      <c r="K42" s="34">
        <f>+I43+K60</f>
        <v>-164788638</v>
      </c>
      <c r="L42" s="34">
        <f>+K43+L60</f>
        <v>-167943990</v>
      </c>
      <c r="M42" s="34">
        <f>+L43+M60</f>
        <v>-167115646</v>
      </c>
      <c r="N42" s="34">
        <f>+K42</f>
        <v>-164788638</v>
      </c>
      <c r="O42" s="34">
        <f>+M43+O60</f>
        <v>-173432577</v>
      </c>
      <c r="P42" s="34">
        <f>+O43+P60</f>
        <v>-173432577</v>
      </c>
      <c r="Q42" s="34">
        <f>+P43+Q60</f>
        <v>-173520593</v>
      </c>
      <c r="R42" s="34">
        <f>+O42</f>
        <v>-173432577</v>
      </c>
      <c r="S42" s="34">
        <f>+Q43+S60</f>
        <v>-171974545</v>
      </c>
      <c r="T42" s="34">
        <f>+S43+T60</f>
        <v>-171974545</v>
      </c>
      <c r="U42" s="34">
        <f>+T43+U60</f>
        <v>-171974545</v>
      </c>
      <c r="V42" s="34">
        <f>+S42</f>
        <v>-171974545</v>
      </c>
      <c r="W42" s="34">
        <f>+G42</f>
        <v>-164461810</v>
      </c>
      <c r="X42" s="34"/>
      <c r="Y42" s="34">
        <f>+W42-X42</f>
        <v>-164461810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-132136899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-164505853</v>
      </c>
      <c r="H43" s="46">
        <f t="shared" si="4"/>
        <v>-164505853</v>
      </c>
      <c r="I43" s="46">
        <f t="shared" si="4"/>
        <v>-164788638</v>
      </c>
      <c r="J43" s="46">
        <f>+I43</f>
        <v>-164788638</v>
      </c>
      <c r="K43" s="46">
        <f t="shared" si="4"/>
        <v>-167943990</v>
      </c>
      <c r="L43" s="46">
        <f t="shared" si="4"/>
        <v>-167115646</v>
      </c>
      <c r="M43" s="46">
        <f t="shared" si="4"/>
        <v>-173432577</v>
      </c>
      <c r="N43" s="46">
        <f>+M43</f>
        <v>-173432577</v>
      </c>
      <c r="O43" s="46">
        <f t="shared" si="4"/>
        <v>-173432577</v>
      </c>
      <c r="P43" s="46">
        <f t="shared" si="4"/>
        <v>-173520593</v>
      </c>
      <c r="Q43" s="46">
        <f t="shared" si="4"/>
        <v>-171974545</v>
      </c>
      <c r="R43" s="46">
        <f>+Q43</f>
        <v>-171974545</v>
      </c>
      <c r="S43" s="46">
        <f t="shared" si="4"/>
        <v>-171974545</v>
      </c>
      <c r="T43" s="46">
        <f t="shared" si="4"/>
        <v>-171974545</v>
      </c>
      <c r="U43" s="46">
        <f t="shared" si="4"/>
        <v>-171974545</v>
      </c>
      <c r="V43" s="46">
        <f>+U43</f>
        <v>-171974545</v>
      </c>
      <c r="W43" s="46">
        <f>+V43</f>
        <v>-171974545</v>
      </c>
      <c r="X43" s="46">
        <f t="shared" si="4"/>
        <v>0</v>
      </c>
      <c r="Y43" s="46">
        <f t="shared" si="4"/>
        <v>-171974545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-164461810</v>
      </c>
      <c r="J60">
        <v>-164461810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142595030</v>
      </c>
      <c r="D7" s="18"/>
      <c r="E7" s="19">
        <v>267196815</v>
      </c>
      <c r="F7" s="20">
        <v>267196815</v>
      </c>
      <c r="G7" s="20">
        <v>13897242</v>
      </c>
      <c r="H7" s="20">
        <v>18707318</v>
      </c>
      <c r="I7" s="20">
        <v>12817591</v>
      </c>
      <c r="J7" s="20">
        <v>45422151</v>
      </c>
      <c r="K7" s="20">
        <v>15407010</v>
      </c>
      <c r="L7" s="20">
        <v>15093963</v>
      </c>
      <c r="M7" s="20">
        <v>16544367</v>
      </c>
      <c r="N7" s="20">
        <v>47045340</v>
      </c>
      <c r="O7" s="20">
        <v>13041955</v>
      </c>
      <c r="P7" s="20">
        <v>14537906</v>
      </c>
      <c r="Q7" s="20">
        <v>14059207</v>
      </c>
      <c r="R7" s="20">
        <v>41639068</v>
      </c>
      <c r="S7" s="20"/>
      <c r="T7" s="20"/>
      <c r="U7" s="20"/>
      <c r="V7" s="20"/>
      <c r="W7" s="20">
        <v>134106559</v>
      </c>
      <c r="X7" s="20">
        <v>200397609</v>
      </c>
      <c r="Y7" s="20">
        <v>-66291050</v>
      </c>
      <c r="Z7" s="21">
        <v>-33.079760946648818</v>
      </c>
      <c r="AA7" s="22">
        <v>267196815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5530000</v>
      </c>
      <c r="F8" s="20">
        <v>5530000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4147497</v>
      </c>
      <c r="Y8" s="20">
        <v>-4147497</v>
      </c>
      <c r="Z8" s="21">
        <v>-100</v>
      </c>
      <c r="AA8" s="22">
        <v>5530000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5000000</v>
      </c>
      <c r="F10" s="20">
        <v>5000000</v>
      </c>
      <c r="G10" s="20">
        <v>2250000</v>
      </c>
      <c r="H10" s="20"/>
      <c r="I10" s="20"/>
      <c r="J10" s="20">
        <v>2250000</v>
      </c>
      <c r="K10" s="20"/>
      <c r="L10" s="20"/>
      <c r="M10" s="20">
        <v>1000000</v>
      </c>
      <c r="N10" s="20">
        <v>1000000</v>
      </c>
      <c r="O10" s="20"/>
      <c r="P10" s="20">
        <v>1750000</v>
      </c>
      <c r="Q10" s="20"/>
      <c r="R10" s="20">
        <v>1750000</v>
      </c>
      <c r="S10" s="20"/>
      <c r="T10" s="20"/>
      <c r="U10" s="20"/>
      <c r="V10" s="20"/>
      <c r="W10" s="20">
        <v>5000000</v>
      </c>
      <c r="X10" s="20">
        <v>3750003</v>
      </c>
      <c r="Y10" s="20">
        <v>1249997</v>
      </c>
      <c r="Z10" s="21">
        <v>33.333226666751997</v>
      </c>
      <c r="AA10" s="22">
        <v>5000000</v>
      </c>
    </row>
    <row r="11" spans="1:27" x14ac:dyDescent="0.25">
      <c r="A11" s="23" t="s">
        <v>40</v>
      </c>
      <c r="B11" s="17" t="s">
        <v>32</v>
      </c>
      <c r="C11" s="18">
        <v>487864</v>
      </c>
      <c r="D11" s="18"/>
      <c r="E11" s="19">
        <v>5018216</v>
      </c>
      <c r="F11" s="20">
        <v>5018216</v>
      </c>
      <c r="G11" s="20">
        <v>42635</v>
      </c>
      <c r="H11" s="20">
        <v>119729</v>
      </c>
      <c r="I11" s="20">
        <v>75188</v>
      </c>
      <c r="J11" s="20">
        <v>237552</v>
      </c>
      <c r="K11" s="20">
        <v>108145</v>
      </c>
      <c r="L11" s="20">
        <v>80554</v>
      </c>
      <c r="M11" s="20">
        <v>97339</v>
      </c>
      <c r="N11" s="20">
        <v>286038</v>
      </c>
      <c r="O11" s="20">
        <v>40885</v>
      </c>
      <c r="P11" s="20">
        <v>62311</v>
      </c>
      <c r="Q11" s="20">
        <v>66902</v>
      </c>
      <c r="R11" s="20">
        <v>170098</v>
      </c>
      <c r="S11" s="20"/>
      <c r="T11" s="20"/>
      <c r="U11" s="20"/>
      <c r="V11" s="20"/>
      <c r="W11" s="20">
        <v>693688</v>
      </c>
      <c r="X11" s="20">
        <v>3763665</v>
      </c>
      <c r="Y11" s="20">
        <v>-3069977</v>
      </c>
      <c r="Z11" s="21">
        <v>-81.568816565767676</v>
      </c>
      <c r="AA11" s="22">
        <v>5018216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-200378990</v>
      </c>
      <c r="D14" s="18"/>
      <c r="E14" s="19">
        <v>-363989069</v>
      </c>
      <c r="F14" s="20">
        <v>-363989069</v>
      </c>
      <c r="G14" s="20">
        <v>-40005772</v>
      </c>
      <c r="H14" s="20">
        <v>-25458960</v>
      </c>
      <c r="I14" s="20">
        <v>-17356257</v>
      </c>
      <c r="J14" s="20">
        <v>-82820989</v>
      </c>
      <c r="K14" s="20">
        <v>-13025739</v>
      </c>
      <c r="L14" s="20">
        <v>-14881946</v>
      </c>
      <c r="M14" s="20">
        <v>-29466799</v>
      </c>
      <c r="N14" s="20">
        <v>-57374484</v>
      </c>
      <c r="O14" s="20">
        <v>-13633186</v>
      </c>
      <c r="P14" s="20">
        <v>-11885090</v>
      </c>
      <c r="Q14" s="20">
        <v>-125086816</v>
      </c>
      <c r="R14" s="20">
        <v>-150605092</v>
      </c>
      <c r="S14" s="20"/>
      <c r="T14" s="20"/>
      <c r="U14" s="20"/>
      <c r="V14" s="20"/>
      <c r="W14" s="20">
        <v>-290800565</v>
      </c>
      <c r="X14" s="20">
        <v>-296729355</v>
      </c>
      <c r="Y14" s="20">
        <v>5928790</v>
      </c>
      <c r="Z14" s="21">
        <v>-1.9980463341754642</v>
      </c>
      <c r="AA14" s="22">
        <v>-363989069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-57296096</v>
      </c>
      <c r="D17" s="26">
        <f>SUM(D6:D16)</f>
        <v>0</v>
      </c>
      <c r="E17" s="27">
        <f t="shared" si="0"/>
        <v>-81244038</v>
      </c>
      <c r="F17" s="28">
        <f t="shared" si="0"/>
        <v>-81244038</v>
      </c>
      <c r="G17" s="28">
        <f t="shared" si="0"/>
        <v>-23815895</v>
      </c>
      <c r="H17" s="28">
        <f t="shared" si="0"/>
        <v>-6631913</v>
      </c>
      <c r="I17" s="28">
        <f t="shared" si="0"/>
        <v>-4463478</v>
      </c>
      <c r="J17" s="28">
        <f t="shared" si="0"/>
        <v>-34911286</v>
      </c>
      <c r="K17" s="28">
        <f t="shared" si="0"/>
        <v>2489416</v>
      </c>
      <c r="L17" s="28">
        <f t="shared" si="0"/>
        <v>292571</v>
      </c>
      <c r="M17" s="28">
        <f t="shared" si="0"/>
        <v>-11825093</v>
      </c>
      <c r="N17" s="28">
        <f t="shared" si="0"/>
        <v>-9043106</v>
      </c>
      <c r="O17" s="28">
        <f t="shared" si="0"/>
        <v>-550346</v>
      </c>
      <c r="P17" s="28">
        <f t="shared" si="0"/>
        <v>4465127</v>
      </c>
      <c r="Q17" s="28">
        <f t="shared" si="0"/>
        <v>-110960707</v>
      </c>
      <c r="R17" s="28">
        <f t="shared" si="0"/>
        <v>-107045926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-151000318</v>
      </c>
      <c r="X17" s="28">
        <f t="shared" si="0"/>
        <v>-84670581</v>
      </c>
      <c r="Y17" s="28">
        <f t="shared" si="0"/>
        <v>-66329737</v>
      </c>
      <c r="Z17" s="29">
        <f>+IF(X17&lt;&gt;0,+(Y17/X17)*100,0)</f>
        <v>78.338587283344623</v>
      </c>
      <c r="AA17" s="30">
        <f>SUM(AA6:AA16)</f>
        <v>-81244038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-6144580</v>
      </c>
      <c r="D28" s="18"/>
      <c r="E28" s="19">
        <v>-5000000</v>
      </c>
      <c r="F28" s="20">
        <v>-5000000</v>
      </c>
      <c r="G28" s="20"/>
      <c r="H28" s="20"/>
      <c r="I28" s="20"/>
      <c r="J28" s="20"/>
      <c r="K28" s="20">
        <v>-2751437</v>
      </c>
      <c r="L28" s="20">
        <v>-218648</v>
      </c>
      <c r="M28" s="20">
        <v>-1659958</v>
      </c>
      <c r="N28" s="20">
        <v>-4630043</v>
      </c>
      <c r="O28" s="20"/>
      <c r="P28" s="20">
        <v>-402221</v>
      </c>
      <c r="Q28" s="20"/>
      <c r="R28" s="20">
        <v>-402221</v>
      </c>
      <c r="S28" s="20"/>
      <c r="T28" s="20"/>
      <c r="U28" s="20"/>
      <c r="V28" s="20"/>
      <c r="W28" s="20">
        <v>-5032264</v>
      </c>
      <c r="X28" s="20">
        <v>-3750003</v>
      </c>
      <c r="Y28" s="20">
        <v>-1282261</v>
      </c>
      <c r="Z28" s="21">
        <v>34.193599311787217</v>
      </c>
      <c r="AA28" s="22">
        <v>-5000000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-6144580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-5000000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-2751437</v>
      </c>
      <c r="L30" s="28">
        <f t="shared" si="1"/>
        <v>-218648</v>
      </c>
      <c r="M30" s="28">
        <f t="shared" si="1"/>
        <v>-1659958</v>
      </c>
      <c r="N30" s="28">
        <f t="shared" si="1"/>
        <v>-4630043</v>
      </c>
      <c r="O30" s="28">
        <f t="shared" si="1"/>
        <v>0</v>
      </c>
      <c r="P30" s="28">
        <f t="shared" si="1"/>
        <v>-402221</v>
      </c>
      <c r="Q30" s="28">
        <f t="shared" si="1"/>
        <v>0</v>
      </c>
      <c r="R30" s="28">
        <f t="shared" si="1"/>
        <v>-402221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-5032264</v>
      </c>
      <c r="X30" s="28">
        <f t="shared" si="1"/>
        <v>-3750003</v>
      </c>
      <c r="Y30" s="28">
        <f t="shared" si="1"/>
        <v>-1282261</v>
      </c>
      <c r="Z30" s="29">
        <f>+IF(X30&lt;&gt;0,+(Y30/X30)*100,0)</f>
        <v>34.193599311787217</v>
      </c>
      <c r="AA30" s="30">
        <f>SUM(AA21:AA29)</f>
        <v>-5000000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-63440676</v>
      </c>
      <c r="D41" s="32">
        <f>+D17+D30+D39</f>
        <v>0</v>
      </c>
      <c r="E41" s="33">
        <f t="shared" si="3"/>
        <v>-86244038</v>
      </c>
      <c r="F41" s="34">
        <f t="shared" si="3"/>
        <v>-86244038</v>
      </c>
      <c r="G41" s="34">
        <f t="shared" si="3"/>
        <v>-23815895</v>
      </c>
      <c r="H41" s="34">
        <f t="shared" si="3"/>
        <v>-6631913</v>
      </c>
      <c r="I41" s="34">
        <f t="shared" si="3"/>
        <v>-4463478</v>
      </c>
      <c r="J41" s="34">
        <f t="shared" si="3"/>
        <v>-34911286</v>
      </c>
      <c r="K41" s="34">
        <f t="shared" si="3"/>
        <v>-262021</v>
      </c>
      <c r="L41" s="34">
        <f t="shared" si="3"/>
        <v>73923</v>
      </c>
      <c r="M41" s="34">
        <f t="shared" si="3"/>
        <v>-13485051</v>
      </c>
      <c r="N41" s="34">
        <f t="shared" si="3"/>
        <v>-13673149</v>
      </c>
      <c r="O41" s="34">
        <f t="shared" si="3"/>
        <v>-550346</v>
      </c>
      <c r="P41" s="34">
        <f t="shared" si="3"/>
        <v>4062906</v>
      </c>
      <c r="Q41" s="34">
        <f t="shared" si="3"/>
        <v>-110960707</v>
      </c>
      <c r="R41" s="34">
        <f t="shared" si="3"/>
        <v>-107448147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-156032582</v>
      </c>
      <c r="X41" s="34">
        <f t="shared" si="3"/>
        <v>-88420584</v>
      </c>
      <c r="Y41" s="34">
        <f t="shared" si="3"/>
        <v>-67611998</v>
      </c>
      <c r="Z41" s="35">
        <f>+IF(X41&lt;&gt;0,+(Y41/X41)*100,0)</f>
        <v>76.466355390731195</v>
      </c>
      <c r="AA41" s="36">
        <f>+AA17+AA30+AA39</f>
        <v>-86244038</v>
      </c>
    </row>
    <row r="42" spans="1:27" x14ac:dyDescent="0.25">
      <c r="A42" s="23" t="s">
        <v>63</v>
      </c>
      <c r="B42" s="17" t="s">
        <v>64</v>
      </c>
      <c r="C42" s="32">
        <v>540818271</v>
      </c>
      <c r="D42" s="32"/>
      <c r="E42" s="33">
        <v>618558309</v>
      </c>
      <c r="F42" s="34">
        <v>618558309</v>
      </c>
      <c r="G42" s="34">
        <v>612407679</v>
      </c>
      <c r="H42" s="34">
        <f>+G43+H60</f>
        <v>589500279</v>
      </c>
      <c r="I42" s="34">
        <f>+H43+I60</f>
        <v>582868366</v>
      </c>
      <c r="J42" s="34">
        <f>+G42</f>
        <v>612407679</v>
      </c>
      <c r="K42" s="34">
        <f>+I43+K60</f>
        <v>578404888</v>
      </c>
      <c r="L42" s="34">
        <f>+K43+L60</f>
        <v>593822698</v>
      </c>
      <c r="M42" s="34">
        <f>+L43+M60</f>
        <v>593896621</v>
      </c>
      <c r="N42" s="34">
        <f>+K42</f>
        <v>578404888</v>
      </c>
      <c r="O42" s="34">
        <f>+M43+O60</f>
        <v>580411570</v>
      </c>
      <c r="P42" s="34">
        <f>+O43+P60</f>
        <v>579861224</v>
      </c>
      <c r="Q42" s="34">
        <f>+P43+Q60</f>
        <v>583924130</v>
      </c>
      <c r="R42" s="34">
        <f>+O42</f>
        <v>580411570</v>
      </c>
      <c r="S42" s="34">
        <f>+Q43+S60</f>
        <v>472963423</v>
      </c>
      <c r="T42" s="34">
        <f>+S43+T60</f>
        <v>472963423</v>
      </c>
      <c r="U42" s="34">
        <f>+T43+U60</f>
        <v>472963423</v>
      </c>
      <c r="V42" s="34">
        <f>+S42</f>
        <v>472963423</v>
      </c>
      <c r="W42" s="34">
        <f>+G42</f>
        <v>612407679</v>
      </c>
      <c r="X42" s="34">
        <v>618558309</v>
      </c>
      <c r="Y42" s="34">
        <f>+W42-X42</f>
        <v>-6150630</v>
      </c>
      <c r="Z42" s="35">
        <f>+IF(X42&lt;&gt;0,+(Y42/X42)*100,0)</f>
        <v>-0.99434926513936783</v>
      </c>
      <c r="AA42" s="36">
        <v>618558309</v>
      </c>
    </row>
    <row r="43" spans="1:27" x14ac:dyDescent="0.25">
      <c r="A43" s="42" t="s">
        <v>65</v>
      </c>
      <c r="B43" s="43" t="s">
        <v>64</v>
      </c>
      <c r="C43" s="44">
        <f>+C41+C42</f>
        <v>477377595</v>
      </c>
      <c r="D43" s="44">
        <f t="shared" ref="D43:AA43" si="4">+D41+D42</f>
        <v>0</v>
      </c>
      <c r="E43" s="45">
        <f t="shared" si="4"/>
        <v>532314271</v>
      </c>
      <c r="F43" s="46">
        <f t="shared" si="4"/>
        <v>532314271</v>
      </c>
      <c r="G43" s="46">
        <f t="shared" si="4"/>
        <v>588591784</v>
      </c>
      <c r="H43" s="46">
        <f t="shared" si="4"/>
        <v>582868366</v>
      </c>
      <c r="I43" s="46">
        <f t="shared" si="4"/>
        <v>578404888</v>
      </c>
      <c r="J43" s="46">
        <f>+I43</f>
        <v>578404888</v>
      </c>
      <c r="K43" s="46">
        <f t="shared" si="4"/>
        <v>578142867</v>
      </c>
      <c r="L43" s="46">
        <f t="shared" si="4"/>
        <v>593896621</v>
      </c>
      <c r="M43" s="46">
        <f t="shared" si="4"/>
        <v>580411570</v>
      </c>
      <c r="N43" s="46">
        <f>+M43</f>
        <v>580411570</v>
      </c>
      <c r="O43" s="46">
        <f t="shared" si="4"/>
        <v>579861224</v>
      </c>
      <c r="P43" s="46">
        <f t="shared" si="4"/>
        <v>583924130</v>
      </c>
      <c r="Q43" s="46">
        <f t="shared" si="4"/>
        <v>472963423</v>
      </c>
      <c r="R43" s="46">
        <f>+Q43</f>
        <v>472963423</v>
      </c>
      <c r="S43" s="46">
        <f t="shared" si="4"/>
        <v>472963423</v>
      </c>
      <c r="T43" s="46">
        <f t="shared" si="4"/>
        <v>472963423</v>
      </c>
      <c r="U43" s="46">
        <f t="shared" si="4"/>
        <v>472963423</v>
      </c>
      <c r="V43" s="46">
        <f>+U43</f>
        <v>472963423</v>
      </c>
      <c r="W43" s="46">
        <f>+V43</f>
        <v>472963423</v>
      </c>
      <c r="X43" s="46">
        <f t="shared" si="4"/>
        <v>530137725</v>
      </c>
      <c r="Y43" s="46">
        <f t="shared" si="4"/>
        <v>-73762628</v>
      </c>
      <c r="Z43" s="47">
        <f>+IF(X43&lt;&gt;0,+(Y43/X43)*100,0)</f>
        <v>-13.913861346124726</v>
      </c>
      <c r="AA43" s="48">
        <f t="shared" si="4"/>
        <v>532314271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2" hidden="1" x14ac:dyDescent="0.25">
      <c r="G60">
        <v>612407679</v>
      </c>
      <c r="H60">
        <v>908495</v>
      </c>
      <c r="J60">
        <v>612407679</v>
      </c>
      <c r="L60">
        <v>15679831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-143806080</v>
      </c>
      <c r="F14" s="20">
        <v>-143806080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-107854560</v>
      </c>
      <c r="Y14" s="20">
        <v>107854560</v>
      </c>
      <c r="Z14" s="21">
        <v>-100</v>
      </c>
      <c r="AA14" s="22">
        <v>-143806080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-143806080</v>
      </c>
      <c r="F17" s="28">
        <f t="shared" si="0"/>
        <v>-143806080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-107854560</v>
      </c>
      <c r="Y17" s="28">
        <f t="shared" si="0"/>
        <v>107854560</v>
      </c>
      <c r="Z17" s="29">
        <f>+IF(X17&lt;&gt;0,+(Y17/X17)*100,0)</f>
        <v>-100</v>
      </c>
      <c r="AA17" s="30">
        <f>SUM(AA6:AA16)</f>
        <v>-143806080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-143806080</v>
      </c>
      <c r="F41" s="34">
        <f t="shared" si="3"/>
        <v>-143806080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-107854560</v>
      </c>
      <c r="Y41" s="34">
        <f t="shared" si="3"/>
        <v>107854560</v>
      </c>
      <c r="Z41" s="35">
        <f>+IF(X41&lt;&gt;0,+(Y41/X41)*100,0)</f>
        <v>-100</v>
      </c>
      <c r="AA41" s="36">
        <f>+AA17+AA30+AA39</f>
        <v>-143806080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-143806080</v>
      </c>
      <c r="F43" s="46">
        <f t="shared" si="4"/>
        <v>-143806080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-107854560</v>
      </c>
      <c r="Y43" s="46">
        <f t="shared" si="4"/>
        <v>107854560</v>
      </c>
      <c r="Z43" s="47">
        <f>+IF(X43&lt;&gt;0,+(Y43/X43)*100,0)</f>
        <v>-100</v>
      </c>
      <c r="AA43" s="48">
        <f t="shared" si="4"/>
        <v>-143806080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3750003</v>
      </c>
      <c r="Y9" s="20">
        <v>-3750003</v>
      </c>
      <c r="Z9" s="21">
        <v>-100</v>
      </c>
      <c r="AA9" s="22">
        <v>5000000</v>
      </c>
    </row>
    <row r="10" spans="1:27" x14ac:dyDescent="0.25">
      <c r="A10" s="23" t="s">
        <v>39</v>
      </c>
      <c r="B10" s="17" t="s">
        <v>38</v>
      </c>
      <c r="C10" s="18">
        <v>22856000</v>
      </c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2750000</v>
      </c>
      <c r="R10" s="20">
        <v>2750000</v>
      </c>
      <c r="S10" s="20"/>
      <c r="T10" s="20"/>
      <c r="U10" s="20"/>
      <c r="V10" s="20"/>
      <c r="W10" s="20">
        <v>2750000</v>
      </c>
      <c r="X10" s="20">
        <v>1874997</v>
      </c>
      <c r="Y10" s="20">
        <v>875003</v>
      </c>
      <c r="Z10" s="21">
        <v>46.6669013337088</v>
      </c>
      <c r="AA10" s="22">
        <v>2500000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-139284170</v>
      </c>
      <c r="F14" s="20">
        <v>-146184783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-109638603</v>
      </c>
      <c r="Y14" s="20">
        <v>109638603</v>
      </c>
      <c r="Z14" s="21">
        <v>-100</v>
      </c>
      <c r="AA14" s="22">
        <v>-146184783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22856000</v>
      </c>
      <c r="D17" s="26">
        <f>SUM(D6:D16)</f>
        <v>0</v>
      </c>
      <c r="E17" s="27">
        <f t="shared" si="0"/>
        <v>-131784170</v>
      </c>
      <c r="F17" s="28">
        <f t="shared" si="0"/>
        <v>-138684783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2750000</v>
      </c>
      <c r="R17" s="28">
        <f t="shared" si="0"/>
        <v>2750000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2750000</v>
      </c>
      <c r="X17" s="28">
        <f t="shared" si="0"/>
        <v>-104013603</v>
      </c>
      <c r="Y17" s="28">
        <f t="shared" si="0"/>
        <v>106763603</v>
      </c>
      <c r="Z17" s="29">
        <f>+IF(X17&lt;&gt;0,+(Y17/X17)*100,0)</f>
        <v>-102.64388495416317</v>
      </c>
      <c r="AA17" s="30">
        <f>SUM(AA6:AA16)</f>
        <v>-138684783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-40250000</v>
      </c>
      <c r="F28" s="20">
        <v>-55200000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-41400000</v>
      </c>
      <c r="Y28" s="20">
        <v>41400000</v>
      </c>
      <c r="Z28" s="21">
        <v>-100</v>
      </c>
      <c r="AA28" s="22">
        <v>-55200000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-40250000</v>
      </c>
      <c r="F30" s="28">
        <f t="shared" si="1"/>
        <v>-55200000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-41400000</v>
      </c>
      <c r="Y30" s="28">
        <f t="shared" si="1"/>
        <v>41400000</v>
      </c>
      <c r="Z30" s="29">
        <f>+IF(X30&lt;&gt;0,+(Y30/X30)*100,0)</f>
        <v>-100</v>
      </c>
      <c r="AA30" s="30">
        <f>SUM(AA21:AA29)</f>
        <v>-55200000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22856000</v>
      </c>
      <c r="D41" s="32">
        <f>+D17+D30+D39</f>
        <v>0</v>
      </c>
      <c r="E41" s="33">
        <f t="shared" si="3"/>
        <v>-172034170</v>
      </c>
      <c r="F41" s="34">
        <f t="shared" si="3"/>
        <v>-193884783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2750000</v>
      </c>
      <c r="R41" s="34">
        <f t="shared" si="3"/>
        <v>2750000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2750000</v>
      </c>
      <c r="X41" s="34">
        <f t="shared" si="3"/>
        <v>-145413603</v>
      </c>
      <c r="Y41" s="34">
        <f t="shared" si="3"/>
        <v>148163603</v>
      </c>
      <c r="Z41" s="35">
        <f>+IF(X41&lt;&gt;0,+(Y41/X41)*100,0)</f>
        <v>-101.89115732178095</v>
      </c>
      <c r="AA41" s="36">
        <f>+AA17+AA30+AA39</f>
        <v>-193884783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2750000</v>
      </c>
      <c r="T42" s="34">
        <f>+S43+T60</f>
        <v>2750000</v>
      </c>
      <c r="U42" s="34">
        <f>+T43+U60</f>
        <v>2750000</v>
      </c>
      <c r="V42" s="34">
        <f>+S42</f>
        <v>2750000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22856000</v>
      </c>
      <c r="D43" s="44">
        <f t="shared" ref="D43:AA43" si="4">+D41+D42</f>
        <v>0</v>
      </c>
      <c r="E43" s="45">
        <f t="shared" si="4"/>
        <v>-172034170</v>
      </c>
      <c r="F43" s="46">
        <f t="shared" si="4"/>
        <v>-193884783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2750000</v>
      </c>
      <c r="R43" s="46">
        <f>+Q43</f>
        <v>2750000</v>
      </c>
      <c r="S43" s="46">
        <f t="shared" si="4"/>
        <v>2750000</v>
      </c>
      <c r="T43" s="46">
        <f t="shared" si="4"/>
        <v>2750000</v>
      </c>
      <c r="U43" s="46">
        <f t="shared" si="4"/>
        <v>2750000</v>
      </c>
      <c r="V43" s="46">
        <f>+U43</f>
        <v>2750000</v>
      </c>
      <c r="W43" s="46">
        <f>+V43</f>
        <v>2750000</v>
      </c>
      <c r="X43" s="46">
        <f t="shared" si="4"/>
        <v>-145413603</v>
      </c>
      <c r="Y43" s="46">
        <f t="shared" si="4"/>
        <v>148163603</v>
      </c>
      <c r="Z43" s="47">
        <f>+IF(X43&lt;&gt;0,+(Y43/X43)*100,0)</f>
        <v>-101.89115732178095</v>
      </c>
      <c r="AA43" s="48">
        <f t="shared" si="4"/>
        <v>-193884783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11639582</v>
      </c>
      <c r="F7" s="20">
        <v>17352529</v>
      </c>
      <c r="G7" s="20">
        <v>620556</v>
      </c>
      <c r="H7" s="20">
        <v>784819</v>
      </c>
      <c r="I7" s="20">
        <v>980389</v>
      </c>
      <c r="J7" s="20">
        <v>2385764</v>
      </c>
      <c r="K7" s="20">
        <v>846402</v>
      </c>
      <c r="L7" s="20">
        <v>1315325</v>
      </c>
      <c r="M7" s="20">
        <v>1314027</v>
      </c>
      <c r="N7" s="20">
        <v>3475754</v>
      </c>
      <c r="O7" s="20">
        <v>1163787</v>
      </c>
      <c r="P7" s="20">
        <v>1056443</v>
      </c>
      <c r="Q7" s="20">
        <v>1528574</v>
      </c>
      <c r="R7" s="20">
        <v>3748804</v>
      </c>
      <c r="S7" s="20"/>
      <c r="T7" s="20"/>
      <c r="U7" s="20"/>
      <c r="V7" s="20"/>
      <c r="W7" s="20">
        <v>9610322</v>
      </c>
      <c r="X7" s="20">
        <v>13014397</v>
      </c>
      <c r="Y7" s="20">
        <v>-3404075</v>
      </c>
      <c r="Z7" s="21">
        <v>-26.156225294187664</v>
      </c>
      <c r="AA7" s="22">
        <v>17352529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1172822</v>
      </c>
      <c r="F11" s="20">
        <v>1172822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879617</v>
      </c>
      <c r="Y11" s="20">
        <v>-879617</v>
      </c>
      <c r="Z11" s="21">
        <v>-100</v>
      </c>
      <c r="AA11" s="22">
        <v>1172822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-21701652</v>
      </c>
      <c r="D14" s="18"/>
      <c r="E14" s="19">
        <v>-27177061</v>
      </c>
      <c r="F14" s="20">
        <v>-24865826</v>
      </c>
      <c r="G14" s="20">
        <v>-4482705</v>
      </c>
      <c r="H14" s="20">
        <v>-2679987</v>
      </c>
      <c r="I14" s="20">
        <v>-377340</v>
      </c>
      <c r="J14" s="20">
        <v>-7540032</v>
      </c>
      <c r="K14" s="20">
        <v>-3420786</v>
      </c>
      <c r="L14" s="20">
        <v>-571207</v>
      </c>
      <c r="M14" s="20">
        <v>-4040985</v>
      </c>
      <c r="N14" s="20">
        <v>-8032978</v>
      </c>
      <c r="O14" s="20">
        <v>-512418</v>
      </c>
      <c r="P14" s="20">
        <v>-3980668</v>
      </c>
      <c r="Q14" s="20">
        <v>-661700</v>
      </c>
      <c r="R14" s="20">
        <v>-5154786</v>
      </c>
      <c r="S14" s="20"/>
      <c r="T14" s="20"/>
      <c r="U14" s="20"/>
      <c r="V14" s="20"/>
      <c r="W14" s="20">
        <v>-20727796</v>
      </c>
      <c r="X14" s="20">
        <v>-18649343</v>
      </c>
      <c r="Y14" s="20">
        <v>-2078453</v>
      </c>
      <c r="Z14" s="21">
        <v>11.144912718909186</v>
      </c>
      <c r="AA14" s="22">
        <v>-24865826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-21701652</v>
      </c>
      <c r="D17" s="26">
        <f>SUM(D6:D16)</f>
        <v>0</v>
      </c>
      <c r="E17" s="27">
        <f t="shared" si="0"/>
        <v>-14364657</v>
      </c>
      <c r="F17" s="28">
        <f t="shared" si="0"/>
        <v>-6340475</v>
      </c>
      <c r="G17" s="28">
        <f t="shared" si="0"/>
        <v>-3862149</v>
      </c>
      <c r="H17" s="28">
        <f t="shared" si="0"/>
        <v>-1895168</v>
      </c>
      <c r="I17" s="28">
        <f t="shared" si="0"/>
        <v>603049</v>
      </c>
      <c r="J17" s="28">
        <f t="shared" si="0"/>
        <v>-5154268</v>
      </c>
      <c r="K17" s="28">
        <f t="shared" si="0"/>
        <v>-2574384</v>
      </c>
      <c r="L17" s="28">
        <f t="shared" si="0"/>
        <v>744118</v>
      </c>
      <c r="M17" s="28">
        <f t="shared" si="0"/>
        <v>-2726958</v>
      </c>
      <c r="N17" s="28">
        <f t="shared" si="0"/>
        <v>-4557224</v>
      </c>
      <c r="O17" s="28">
        <f t="shared" si="0"/>
        <v>651369</v>
      </c>
      <c r="P17" s="28">
        <f t="shared" si="0"/>
        <v>-2924225</v>
      </c>
      <c r="Q17" s="28">
        <f t="shared" si="0"/>
        <v>866874</v>
      </c>
      <c r="R17" s="28">
        <f t="shared" si="0"/>
        <v>-1405982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-11117474</v>
      </c>
      <c r="X17" s="28">
        <f t="shared" si="0"/>
        <v>-4755329</v>
      </c>
      <c r="Y17" s="28">
        <f t="shared" si="0"/>
        <v>-6362145</v>
      </c>
      <c r="Z17" s="29">
        <f>+IF(X17&lt;&gt;0,+(Y17/X17)*100,0)</f>
        <v>133.78979666811696</v>
      </c>
      <c r="AA17" s="30">
        <f>SUM(AA6:AA16)</f>
        <v>-6340475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-21701652</v>
      </c>
      <c r="D41" s="32">
        <f>+D17+D30+D39</f>
        <v>0</v>
      </c>
      <c r="E41" s="33">
        <f t="shared" si="3"/>
        <v>-14364657</v>
      </c>
      <c r="F41" s="34">
        <f t="shared" si="3"/>
        <v>-6340475</v>
      </c>
      <c r="G41" s="34">
        <f t="shared" si="3"/>
        <v>-3862149</v>
      </c>
      <c r="H41" s="34">
        <f t="shared" si="3"/>
        <v>-1895168</v>
      </c>
      <c r="I41" s="34">
        <f t="shared" si="3"/>
        <v>603049</v>
      </c>
      <c r="J41" s="34">
        <f t="shared" si="3"/>
        <v>-5154268</v>
      </c>
      <c r="K41" s="34">
        <f t="shared" si="3"/>
        <v>-2574384</v>
      </c>
      <c r="L41" s="34">
        <f t="shared" si="3"/>
        <v>744118</v>
      </c>
      <c r="M41" s="34">
        <f t="shared" si="3"/>
        <v>-2726958</v>
      </c>
      <c r="N41" s="34">
        <f t="shared" si="3"/>
        <v>-4557224</v>
      </c>
      <c r="O41" s="34">
        <f t="shared" si="3"/>
        <v>651369</v>
      </c>
      <c r="P41" s="34">
        <f t="shared" si="3"/>
        <v>-2924225</v>
      </c>
      <c r="Q41" s="34">
        <f t="shared" si="3"/>
        <v>866874</v>
      </c>
      <c r="R41" s="34">
        <f t="shared" si="3"/>
        <v>-1405982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-11117474</v>
      </c>
      <c r="X41" s="34">
        <f t="shared" si="3"/>
        <v>-4755329</v>
      </c>
      <c r="Y41" s="34">
        <f t="shared" si="3"/>
        <v>-6362145</v>
      </c>
      <c r="Z41" s="35">
        <f>+IF(X41&lt;&gt;0,+(Y41/X41)*100,0)</f>
        <v>133.78979666811696</v>
      </c>
      <c r="AA41" s="36">
        <f>+AA17+AA30+AA39</f>
        <v>-6340475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-3862149</v>
      </c>
      <c r="I42" s="34">
        <f>+H43+I60</f>
        <v>-5757317</v>
      </c>
      <c r="J42" s="34">
        <f>+G42</f>
        <v>0</v>
      </c>
      <c r="K42" s="34">
        <f>+I43+K60</f>
        <v>-5154268</v>
      </c>
      <c r="L42" s="34">
        <f>+K43+L60</f>
        <v>-7728652</v>
      </c>
      <c r="M42" s="34">
        <f>+L43+M60</f>
        <v>-6984534</v>
      </c>
      <c r="N42" s="34">
        <f>+K42</f>
        <v>-5154268</v>
      </c>
      <c r="O42" s="34">
        <f>+M43+O60</f>
        <v>-9711492</v>
      </c>
      <c r="P42" s="34">
        <f>+O43+P60</f>
        <v>-9060123</v>
      </c>
      <c r="Q42" s="34">
        <f>+P43+Q60</f>
        <v>-11984348</v>
      </c>
      <c r="R42" s="34">
        <f>+O42</f>
        <v>-9711492</v>
      </c>
      <c r="S42" s="34">
        <f>+Q43+S60</f>
        <v>-11117474</v>
      </c>
      <c r="T42" s="34">
        <f>+S43+T60</f>
        <v>-11117474</v>
      </c>
      <c r="U42" s="34">
        <f>+T43+U60</f>
        <v>-11117474</v>
      </c>
      <c r="V42" s="34">
        <f>+S42</f>
        <v>-11117474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-21701652</v>
      </c>
      <c r="D43" s="44">
        <f t="shared" ref="D43:AA43" si="4">+D41+D42</f>
        <v>0</v>
      </c>
      <c r="E43" s="45">
        <f t="shared" si="4"/>
        <v>-14364657</v>
      </c>
      <c r="F43" s="46">
        <f t="shared" si="4"/>
        <v>-6340475</v>
      </c>
      <c r="G43" s="46">
        <f t="shared" si="4"/>
        <v>-3862149</v>
      </c>
      <c r="H43" s="46">
        <f t="shared" si="4"/>
        <v>-5757317</v>
      </c>
      <c r="I43" s="46">
        <f t="shared" si="4"/>
        <v>-5154268</v>
      </c>
      <c r="J43" s="46">
        <f>+I43</f>
        <v>-5154268</v>
      </c>
      <c r="K43" s="46">
        <f t="shared" si="4"/>
        <v>-7728652</v>
      </c>
      <c r="L43" s="46">
        <f t="shared" si="4"/>
        <v>-6984534</v>
      </c>
      <c r="M43" s="46">
        <f t="shared" si="4"/>
        <v>-9711492</v>
      </c>
      <c r="N43" s="46">
        <f>+M43</f>
        <v>-9711492</v>
      </c>
      <c r="O43" s="46">
        <f t="shared" si="4"/>
        <v>-9060123</v>
      </c>
      <c r="P43" s="46">
        <f t="shared" si="4"/>
        <v>-11984348</v>
      </c>
      <c r="Q43" s="46">
        <f t="shared" si="4"/>
        <v>-11117474</v>
      </c>
      <c r="R43" s="46">
        <f>+Q43</f>
        <v>-11117474</v>
      </c>
      <c r="S43" s="46">
        <f t="shared" si="4"/>
        <v>-11117474</v>
      </c>
      <c r="T43" s="46">
        <f t="shared" si="4"/>
        <v>-11117474</v>
      </c>
      <c r="U43" s="46">
        <f t="shared" si="4"/>
        <v>-11117474</v>
      </c>
      <c r="V43" s="46">
        <f>+U43</f>
        <v>-11117474</v>
      </c>
      <c r="W43" s="46">
        <f>+V43</f>
        <v>-11117474</v>
      </c>
      <c r="X43" s="46">
        <f t="shared" si="4"/>
        <v>-4755329</v>
      </c>
      <c r="Y43" s="46">
        <f t="shared" si="4"/>
        <v>-6362145</v>
      </c>
      <c r="Z43" s="47">
        <f>+IF(X43&lt;&gt;0,+(Y43/X43)*100,0)</f>
        <v>133.78979666811696</v>
      </c>
      <c r="AA43" s="48">
        <f t="shared" si="4"/>
        <v>-6340475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195022734</v>
      </c>
      <c r="D7" s="18"/>
      <c r="E7" s="19">
        <v>178522824</v>
      </c>
      <c r="F7" s="20">
        <v>198878652</v>
      </c>
      <c r="G7" s="20">
        <v>18390195</v>
      </c>
      <c r="H7" s="20">
        <v>19032733</v>
      </c>
      <c r="I7" s="20">
        <v>21238084</v>
      </c>
      <c r="J7" s="20">
        <v>58661012</v>
      </c>
      <c r="K7" s="20">
        <v>17960510</v>
      </c>
      <c r="L7" s="20">
        <v>15780605</v>
      </c>
      <c r="M7" s="20">
        <v>20725350</v>
      </c>
      <c r="N7" s="20">
        <v>54466465</v>
      </c>
      <c r="O7" s="20">
        <v>19043451</v>
      </c>
      <c r="P7" s="20">
        <v>17153023</v>
      </c>
      <c r="Q7" s="20">
        <v>24612085</v>
      </c>
      <c r="R7" s="20">
        <v>60808559</v>
      </c>
      <c r="S7" s="20"/>
      <c r="T7" s="20"/>
      <c r="U7" s="20"/>
      <c r="V7" s="20"/>
      <c r="W7" s="20">
        <v>173936036</v>
      </c>
      <c r="X7" s="20">
        <v>142034450</v>
      </c>
      <c r="Y7" s="20">
        <v>31901586</v>
      </c>
      <c r="Z7" s="21">
        <v>22.460456600493753</v>
      </c>
      <c r="AA7" s="22">
        <v>198878652</v>
      </c>
    </row>
    <row r="8" spans="1:27" x14ac:dyDescent="0.25">
      <c r="A8" s="23" t="s">
        <v>36</v>
      </c>
      <c r="B8" s="17" t="s">
        <v>32</v>
      </c>
      <c r="C8" s="18">
        <v>344708</v>
      </c>
      <c r="D8" s="18"/>
      <c r="E8" s="19">
        <v>120096</v>
      </c>
      <c r="F8" s="20">
        <v>610096</v>
      </c>
      <c r="G8" s="20">
        <v>14998</v>
      </c>
      <c r="H8" s="20">
        <v>43309</v>
      </c>
      <c r="I8" s="20">
        <v>146158</v>
      </c>
      <c r="J8" s="20">
        <v>204465</v>
      </c>
      <c r="K8" s="20">
        <v>52402</v>
      </c>
      <c r="L8" s="20">
        <v>4401</v>
      </c>
      <c r="M8" s="20">
        <v>13192</v>
      </c>
      <c r="N8" s="20">
        <v>69995</v>
      </c>
      <c r="O8" s="20">
        <v>8636</v>
      </c>
      <c r="P8" s="20">
        <v>66322</v>
      </c>
      <c r="Q8" s="20">
        <v>22791</v>
      </c>
      <c r="R8" s="20">
        <v>97749</v>
      </c>
      <c r="S8" s="20"/>
      <c r="T8" s="20"/>
      <c r="U8" s="20"/>
      <c r="V8" s="20"/>
      <c r="W8" s="20">
        <v>372209</v>
      </c>
      <c r="X8" s="20">
        <v>286072</v>
      </c>
      <c r="Y8" s="20">
        <v>86137</v>
      </c>
      <c r="Z8" s="21">
        <v>30.110251964540396</v>
      </c>
      <c r="AA8" s="22">
        <v>610096</v>
      </c>
    </row>
    <row r="9" spans="1:27" x14ac:dyDescent="0.25">
      <c r="A9" s="23" t="s">
        <v>37</v>
      </c>
      <c r="B9" s="17" t="s">
        <v>38</v>
      </c>
      <c r="C9" s="18">
        <v>64876086</v>
      </c>
      <c r="D9" s="18"/>
      <c r="E9" s="19">
        <v>63609456</v>
      </c>
      <c r="F9" s="20">
        <v>63609456</v>
      </c>
      <c r="G9" s="20">
        <v>26504009</v>
      </c>
      <c r="H9" s="20"/>
      <c r="I9" s="20"/>
      <c r="J9" s="20">
        <v>26504009</v>
      </c>
      <c r="K9" s="20"/>
      <c r="L9" s="20"/>
      <c r="M9" s="20">
        <v>21202045</v>
      </c>
      <c r="N9" s="20">
        <v>21202045</v>
      </c>
      <c r="O9" s="20"/>
      <c r="P9" s="20"/>
      <c r="Q9" s="20">
        <v>15902355</v>
      </c>
      <c r="R9" s="20">
        <v>15902355</v>
      </c>
      <c r="S9" s="20"/>
      <c r="T9" s="20"/>
      <c r="U9" s="20"/>
      <c r="V9" s="20"/>
      <c r="W9" s="20">
        <v>63608409</v>
      </c>
      <c r="X9" s="20">
        <v>47707092</v>
      </c>
      <c r="Y9" s="20">
        <v>15901317</v>
      </c>
      <c r="Z9" s="21">
        <v>33.331138691077626</v>
      </c>
      <c r="AA9" s="22">
        <v>63609456</v>
      </c>
    </row>
    <row r="10" spans="1:27" x14ac:dyDescent="0.25">
      <c r="A10" s="23" t="s">
        <v>39</v>
      </c>
      <c r="B10" s="17" t="s">
        <v>38</v>
      </c>
      <c r="C10" s="18">
        <v>81187000</v>
      </c>
      <c r="D10" s="18"/>
      <c r="E10" s="19">
        <v>48500004</v>
      </c>
      <c r="F10" s="20">
        <v>18499999</v>
      </c>
      <c r="G10" s="20">
        <v>24975000</v>
      </c>
      <c r="H10" s="20">
        <v>1350000</v>
      </c>
      <c r="I10" s="20"/>
      <c r="J10" s="20">
        <v>26325000</v>
      </c>
      <c r="K10" s="20">
        <v>10000000</v>
      </c>
      <c r="L10" s="20">
        <v>3100000</v>
      </c>
      <c r="M10" s="20">
        <v>600000</v>
      </c>
      <c r="N10" s="20">
        <v>13700000</v>
      </c>
      <c r="O10" s="20"/>
      <c r="P10" s="20">
        <v>5425000</v>
      </c>
      <c r="Q10" s="20">
        <v>20100000</v>
      </c>
      <c r="R10" s="20">
        <v>25525000</v>
      </c>
      <c r="S10" s="20"/>
      <c r="T10" s="20"/>
      <c r="U10" s="20"/>
      <c r="V10" s="20"/>
      <c r="W10" s="20">
        <v>65550000</v>
      </c>
      <c r="X10" s="20">
        <v>24375001</v>
      </c>
      <c r="Y10" s="20">
        <v>41174999</v>
      </c>
      <c r="Z10" s="21">
        <v>168.92306589033578</v>
      </c>
      <c r="AA10" s="22">
        <v>18499999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-194506474</v>
      </c>
      <c r="D14" s="18"/>
      <c r="E14" s="19">
        <v>-177180516</v>
      </c>
      <c r="F14" s="20">
        <v>-191444511</v>
      </c>
      <c r="G14" s="20">
        <v>-685519</v>
      </c>
      <c r="H14" s="20">
        <v>-28543342</v>
      </c>
      <c r="I14" s="20">
        <v>-17539014</v>
      </c>
      <c r="J14" s="20">
        <v>-46767875</v>
      </c>
      <c r="K14" s="20">
        <v>-17125217</v>
      </c>
      <c r="L14" s="20">
        <v>-1915010</v>
      </c>
      <c r="M14" s="20">
        <v>-37197136</v>
      </c>
      <c r="N14" s="20">
        <v>-56237363</v>
      </c>
      <c r="O14" s="20">
        <v>-20091780</v>
      </c>
      <c r="P14" s="20">
        <v>-20406260</v>
      </c>
      <c r="Q14" s="20">
        <v>-19886004</v>
      </c>
      <c r="R14" s="20">
        <v>-60384044</v>
      </c>
      <c r="S14" s="20"/>
      <c r="T14" s="20"/>
      <c r="U14" s="20"/>
      <c r="V14" s="20"/>
      <c r="W14" s="20">
        <v>-163389282</v>
      </c>
      <c r="X14" s="20">
        <v>-138590985</v>
      </c>
      <c r="Y14" s="20">
        <v>-24798297</v>
      </c>
      <c r="Z14" s="21">
        <v>17.893153007030001</v>
      </c>
      <c r="AA14" s="22">
        <v>-191444511</v>
      </c>
    </row>
    <row r="15" spans="1:27" x14ac:dyDescent="0.25">
      <c r="A15" s="23" t="s">
        <v>44</v>
      </c>
      <c r="B15" s="17" t="s">
        <v>32</v>
      </c>
      <c r="C15" s="18">
        <v>-109855</v>
      </c>
      <c r="D15" s="18"/>
      <c r="E15" s="19">
        <v>-203388</v>
      </c>
      <c r="F15" s="20">
        <v>-203388</v>
      </c>
      <c r="G15" s="20">
        <v>-614</v>
      </c>
      <c r="H15" s="20">
        <v>-589</v>
      </c>
      <c r="I15" s="20">
        <v>-548</v>
      </c>
      <c r="J15" s="20">
        <v>-1751</v>
      </c>
      <c r="K15" s="20">
        <v>-540</v>
      </c>
      <c r="L15" s="20">
        <v>-499</v>
      </c>
      <c r="M15" s="20">
        <v>-6078</v>
      </c>
      <c r="N15" s="20">
        <v>-7117</v>
      </c>
      <c r="O15" s="20">
        <v>-466</v>
      </c>
      <c r="P15" s="20"/>
      <c r="Q15" s="20">
        <v>-853</v>
      </c>
      <c r="R15" s="20">
        <v>-1319</v>
      </c>
      <c r="S15" s="20"/>
      <c r="T15" s="20"/>
      <c r="U15" s="20"/>
      <c r="V15" s="20"/>
      <c r="W15" s="20">
        <v>-10187</v>
      </c>
      <c r="X15" s="20">
        <v>-152541</v>
      </c>
      <c r="Y15" s="20">
        <v>142354</v>
      </c>
      <c r="Z15" s="21">
        <v>-93.321795451714621</v>
      </c>
      <c r="AA15" s="22">
        <v>-203388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146814199</v>
      </c>
      <c r="D17" s="26">
        <f>SUM(D6:D16)</f>
        <v>0</v>
      </c>
      <c r="E17" s="27">
        <f t="shared" si="0"/>
        <v>113368476</v>
      </c>
      <c r="F17" s="28">
        <f t="shared" si="0"/>
        <v>89950304</v>
      </c>
      <c r="G17" s="28">
        <f t="shared" si="0"/>
        <v>69198069</v>
      </c>
      <c r="H17" s="28">
        <f t="shared" si="0"/>
        <v>-8117889</v>
      </c>
      <c r="I17" s="28">
        <f t="shared" si="0"/>
        <v>3844680</v>
      </c>
      <c r="J17" s="28">
        <f t="shared" si="0"/>
        <v>64924860</v>
      </c>
      <c r="K17" s="28">
        <f t="shared" si="0"/>
        <v>10887155</v>
      </c>
      <c r="L17" s="28">
        <f t="shared" si="0"/>
        <v>16969497</v>
      </c>
      <c r="M17" s="28">
        <f t="shared" si="0"/>
        <v>5337373</v>
      </c>
      <c r="N17" s="28">
        <f t="shared" si="0"/>
        <v>33194025</v>
      </c>
      <c r="O17" s="28">
        <f t="shared" si="0"/>
        <v>-1040159</v>
      </c>
      <c r="P17" s="28">
        <f t="shared" si="0"/>
        <v>2238085</v>
      </c>
      <c r="Q17" s="28">
        <f t="shared" si="0"/>
        <v>40750374</v>
      </c>
      <c r="R17" s="28">
        <f t="shared" si="0"/>
        <v>41948300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140067185</v>
      </c>
      <c r="X17" s="28">
        <f t="shared" si="0"/>
        <v>75659089</v>
      </c>
      <c r="Y17" s="28">
        <f t="shared" si="0"/>
        <v>64408096</v>
      </c>
      <c r="Z17" s="29">
        <f>+IF(X17&lt;&gt;0,+(Y17/X17)*100,0)</f>
        <v>85.129357029398008</v>
      </c>
      <c r="AA17" s="30">
        <f>SUM(AA6:AA16)</f>
        <v>89950304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-64221806</v>
      </c>
      <c r="D28" s="18"/>
      <c r="E28" s="19">
        <v>-19995973</v>
      </c>
      <c r="F28" s="20">
        <v>-17439445</v>
      </c>
      <c r="G28" s="20"/>
      <c r="H28" s="20">
        <v>-3387913</v>
      </c>
      <c r="I28" s="20">
        <v>-1268058</v>
      </c>
      <c r="J28" s="20">
        <v>-4655971</v>
      </c>
      <c r="K28" s="20">
        <v>-4771032</v>
      </c>
      <c r="L28" s="20">
        <v>-1661403</v>
      </c>
      <c r="M28" s="20">
        <v>-2350072</v>
      </c>
      <c r="N28" s="20">
        <v>-8782507</v>
      </c>
      <c r="O28" s="20">
        <v>-500000</v>
      </c>
      <c r="P28" s="20">
        <v>-3371059</v>
      </c>
      <c r="Q28" s="20">
        <v>-3832435</v>
      </c>
      <c r="R28" s="20">
        <v>-7703494</v>
      </c>
      <c r="S28" s="20"/>
      <c r="T28" s="20"/>
      <c r="U28" s="20"/>
      <c r="V28" s="20"/>
      <c r="W28" s="20">
        <v>-21141972</v>
      </c>
      <c r="X28" s="20">
        <v>-15224368</v>
      </c>
      <c r="Y28" s="20">
        <v>-5917604</v>
      </c>
      <c r="Z28" s="21">
        <v>38.869291651384145</v>
      </c>
      <c r="AA28" s="22">
        <v>-17439445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-64221806</v>
      </c>
      <c r="D30" s="26">
        <f t="shared" ref="D30:Y30" si="1">SUM(D21:D29)</f>
        <v>0</v>
      </c>
      <c r="E30" s="27">
        <f t="shared" si="1"/>
        <v>-19995973</v>
      </c>
      <c r="F30" s="28">
        <f t="shared" si="1"/>
        <v>-17439445</v>
      </c>
      <c r="G30" s="28">
        <f t="shared" si="1"/>
        <v>0</v>
      </c>
      <c r="H30" s="28">
        <f t="shared" si="1"/>
        <v>-3387913</v>
      </c>
      <c r="I30" s="28">
        <f t="shared" si="1"/>
        <v>-1268058</v>
      </c>
      <c r="J30" s="28">
        <f t="shared" si="1"/>
        <v>-4655971</v>
      </c>
      <c r="K30" s="28">
        <f t="shared" si="1"/>
        <v>-4771032</v>
      </c>
      <c r="L30" s="28">
        <f t="shared" si="1"/>
        <v>-1661403</v>
      </c>
      <c r="M30" s="28">
        <f t="shared" si="1"/>
        <v>-2350072</v>
      </c>
      <c r="N30" s="28">
        <f t="shared" si="1"/>
        <v>-8782507</v>
      </c>
      <c r="O30" s="28">
        <f t="shared" si="1"/>
        <v>-500000</v>
      </c>
      <c r="P30" s="28">
        <f t="shared" si="1"/>
        <v>-3371059</v>
      </c>
      <c r="Q30" s="28">
        <f t="shared" si="1"/>
        <v>-3832435</v>
      </c>
      <c r="R30" s="28">
        <f t="shared" si="1"/>
        <v>-7703494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-21141972</v>
      </c>
      <c r="X30" s="28">
        <f t="shared" si="1"/>
        <v>-15224368</v>
      </c>
      <c r="Y30" s="28">
        <f t="shared" si="1"/>
        <v>-5917604</v>
      </c>
      <c r="Z30" s="29">
        <f>+IF(X30&lt;&gt;0,+(Y30/X30)*100,0)</f>
        <v>38.869291651384145</v>
      </c>
      <c r="AA30" s="30">
        <f>SUM(AA21:AA29)</f>
        <v>-17439445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82592393</v>
      </c>
      <c r="D41" s="32">
        <f>+D17+D30+D39</f>
        <v>0</v>
      </c>
      <c r="E41" s="33">
        <f t="shared" si="3"/>
        <v>93372503</v>
      </c>
      <c r="F41" s="34">
        <f t="shared" si="3"/>
        <v>72510859</v>
      </c>
      <c r="G41" s="34">
        <f t="shared" si="3"/>
        <v>69198069</v>
      </c>
      <c r="H41" s="34">
        <f t="shared" si="3"/>
        <v>-11505802</v>
      </c>
      <c r="I41" s="34">
        <f t="shared" si="3"/>
        <v>2576622</v>
      </c>
      <c r="J41" s="34">
        <f t="shared" si="3"/>
        <v>60268889</v>
      </c>
      <c r="K41" s="34">
        <f t="shared" si="3"/>
        <v>6116123</v>
      </c>
      <c r="L41" s="34">
        <f t="shared" si="3"/>
        <v>15308094</v>
      </c>
      <c r="M41" s="34">
        <f t="shared" si="3"/>
        <v>2987301</v>
      </c>
      <c r="N41" s="34">
        <f t="shared" si="3"/>
        <v>24411518</v>
      </c>
      <c r="O41" s="34">
        <f t="shared" si="3"/>
        <v>-1540159</v>
      </c>
      <c r="P41" s="34">
        <f t="shared" si="3"/>
        <v>-1132974</v>
      </c>
      <c r="Q41" s="34">
        <f t="shared" si="3"/>
        <v>36917939</v>
      </c>
      <c r="R41" s="34">
        <f t="shared" si="3"/>
        <v>34244806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118925213</v>
      </c>
      <c r="X41" s="34">
        <f t="shared" si="3"/>
        <v>60434721</v>
      </c>
      <c r="Y41" s="34">
        <f t="shared" si="3"/>
        <v>58490492</v>
      </c>
      <c r="Z41" s="35">
        <f>+IF(X41&lt;&gt;0,+(Y41/X41)*100,0)</f>
        <v>96.782927152091929</v>
      </c>
      <c r="AA41" s="36">
        <f>+AA17+AA30+AA39</f>
        <v>72510859</v>
      </c>
    </row>
    <row r="42" spans="1:27" x14ac:dyDescent="0.25">
      <c r="A42" s="23" t="s">
        <v>63</v>
      </c>
      <c r="B42" s="17" t="s">
        <v>64</v>
      </c>
      <c r="C42" s="32">
        <v>183385842</v>
      </c>
      <c r="D42" s="32"/>
      <c r="E42" s="33"/>
      <c r="F42" s="34"/>
      <c r="G42" s="34">
        <v>265246815</v>
      </c>
      <c r="H42" s="34">
        <f>+G43+H60</f>
        <v>334444884</v>
      </c>
      <c r="I42" s="34">
        <f>+H43+I60</f>
        <v>322939082</v>
      </c>
      <c r="J42" s="34">
        <f>+G42</f>
        <v>265246815</v>
      </c>
      <c r="K42" s="34">
        <f>+I43+K60</f>
        <v>325515704</v>
      </c>
      <c r="L42" s="34">
        <f>+K43+L60</f>
        <v>331631827</v>
      </c>
      <c r="M42" s="34">
        <f>+L43+M60</f>
        <v>346939921</v>
      </c>
      <c r="N42" s="34">
        <f>+K42</f>
        <v>325515704</v>
      </c>
      <c r="O42" s="34">
        <f>+M43+O60</f>
        <v>349927222</v>
      </c>
      <c r="P42" s="34">
        <f>+O43+P60</f>
        <v>348387063</v>
      </c>
      <c r="Q42" s="34">
        <f>+P43+Q60</f>
        <v>347254089</v>
      </c>
      <c r="R42" s="34">
        <f>+O42</f>
        <v>349927222</v>
      </c>
      <c r="S42" s="34">
        <f>+Q43+S60</f>
        <v>384172028</v>
      </c>
      <c r="T42" s="34">
        <f>+S43+T60</f>
        <v>384172028</v>
      </c>
      <c r="U42" s="34">
        <f>+T43+U60</f>
        <v>384172028</v>
      </c>
      <c r="V42" s="34">
        <f>+S42</f>
        <v>384172028</v>
      </c>
      <c r="W42" s="34">
        <f>+G42</f>
        <v>265246815</v>
      </c>
      <c r="X42" s="34"/>
      <c r="Y42" s="34">
        <f>+W42-X42</f>
        <v>265246815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265978235</v>
      </c>
      <c r="D43" s="44">
        <f t="shared" ref="D43:AA43" si="4">+D41+D42</f>
        <v>0</v>
      </c>
      <c r="E43" s="45">
        <f t="shared" si="4"/>
        <v>93372503</v>
      </c>
      <c r="F43" s="46">
        <f t="shared" si="4"/>
        <v>72510859</v>
      </c>
      <c r="G43" s="46">
        <f t="shared" si="4"/>
        <v>334444884</v>
      </c>
      <c r="H43" s="46">
        <f t="shared" si="4"/>
        <v>322939082</v>
      </c>
      <c r="I43" s="46">
        <f t="shared" si="4"/>
        <v>325515704</v>
      </c>
      <c r="J43" s="46">
        <f>+I43</f>
        <v>325515704</v>
      </c>
      <c r="K43" s="46">
        <f t="shared" si="4"/>
        <v>331631827</v>
      </c>
      <c r="L43" s="46">
        <f t="shared" si="4"/>
        <v>346939921</v>
      </c>
      <c r="M43" s="46">
        <f t="shared" si="4"/>
        <v>349927222</v>
      </c>
      <c r="N43" s="46">
        <f>+M43</f>
        <v>349927222</v>
      </c>
      <c r="O43" s="46">
        <f t="shared" si="4"/>
        <v>348387063</v>
      </c>
      <c r="P43" s="46">
        <f t="shared" si="4"/>
        <v>347254089</v>
      </c>
      <c r="Q43" s="46">
        <f t="shared" si="4"/>
        <v>384172028</v>
      </c>
      <c r="R43" s="46">
        <f>+Q43</f>
        <v>384172028</v>
      </c>
      <c r="S43" s="46">
        <f t="shared" si="4"/>
        <v>384172028</v>
      </c>
      <c r="T43" s="46">
        <f t="shared" si="4"/>
        <v>384172028</v>
      </c>
      <c r="U43" s="46">
        <f t="shared" si="4"/>
        <v>384172028</v>
      </c>
      <c r="V43" s="46">
        <f>+U43</f>
        <v>384172028</v>
      </c>
      <c r="W43" s="46">
        <f>+V43</f>
        <v>384172028</v>
      </c>
      <c r="X43" s="46">
        <f t="shared" si="4"/>
        <v>60434721</v>
      </c>
      <c r="Y43" s="46">
        <f t="shared" si="4"/>
        <v>323737307</v>
      </c>
      <c r="Z43" s="47">
        <f>+IF(X43&lt;&gt;0,+(Y43/X43)*100,0)</f>
        <v>535.68098212946165</v>
      </c>
      <c r="AA43" s="48">
        <f t="shared" si="4"/>
        <v>72510859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265246815</v>
      </c>
      <c r="J60">
        <v>265246815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139863823</v>
      </c>
      <c r="D7" s="18"/>
      <c r="E7" s="19">
        <v>281064697</v>
      </c>
      <c r="F7" s="20">
        <v>288078769</v>
      </c>
      <c r="G7" s="20">
        <v>1958502</v>
      </c>
      <c r="H7" s="20">
        <v>4018569</v>
      </c>
      <c r="I7" s="20">
        <v>6080141</v>
      </c>
      <c r="J7" s="20">
        <v>12057212</v>
      </c>
      <c r="K7" s="20">
        <v>45053457</v>
      </c>
      <c r="L7" s="20">
        <v>20308364</v>
      </c>
      <c r="M7" s="20">
        <v>10421623</v>
      </c>
      <c r="N7" s="20">
        <v>75783444</v>
      </c>
      <c r="O7" s="20">
        <v>17883474</v>
      </c>
      <c r="P7" s="20"/>
      <c r="Q7" s="20">
        <v>11276939</v>
      </c>
      <c r="R7" s="20">
        <v>29160413</v>
      </c>
      <c r="S7" s="20"/>
      <c r="T7" s="20"/>
      <c r="U7" s="20"/>
      <c r="V7" s="20"/>
      <c r="W7" s="20">
        <v>117001069</v>
      </c>
      <c r="X7" s="20">
        <v>210798504</v>
      </c>
      <c r="Y7" s="20">
        <v>-93797435</v>
      </c>
      <c r="Z7" s="21">
        <v>-44.496252686878648</v>
      </c>
      <c r="AA7" s="22">
        <v>288078769</v>
      </c>
    </row>
    <row r="8" spans="1:27" x14ac:dyDescent="0.25">
      <c r="A8" s="23" t="s">
        <v>36</v>
      </c>
      <c r="B8" s="17" t="s">
        <v>32</v>
      </c>
      <c r="C8" s="18">
        <v>2938181</v>
      </c>
      <c r="D8" s="18"/>
      <c r="E8" s="19">
        <v>18850564</v>
      </c>
      <c r="F8" s="20">
        <v>18850564</v>
      </c>
      <c r="G8" s="20">
        <v>9318705</v>
      </c>
      <c r="H8" s="20">
        <v>10964086</v>
      </c>
      <c r="I8" s="20">
        <v>12907275</v>
      </c>
      <c r="J8" s="20">
        <v>33190066</v>
      </c>
      <c r="K8" s="20">
        <v>8736514</v>
      </c>
      <c r="L8" s="20">
        <v>10954171</v>
      </c>
      <c r="M8" s="20">
        <v>7200610</v>
      </c>
      <c r="N8" s="20">
        <v>26891295</v>
      </c>
      <c r="O8" s="20">
        <v>5646889</v>
      </c>
      <c r="P8" s="20"/>
      <c r="Q8" s="20">
        <v>58720</v>
      </c>
      <c r="R8" s="20">
        <v>5705609</v>
      </c>
      <c r="S8" s="20"/>
      <c r="T8" s="20"/>
      <c r="U8" s="20"/>
      <c r="V8" s="20"/>
      <c r="W8" s="20">
        <v>65786970</v>
      </c>
      <c r="X8" s="20">
        <v>14137911</v>
      </c>
      <c r="Y8" s="20">
        <v>51649059</v>
      </c>
      <c r="Z8" s="21">
        <v>365.32313012863074</v>
      </c>
      <c r="AA8" s="22">
        <v>18850564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35152042</v>
      </c>
      <c r="F9" s="20">
        <v>35152042</v>
      </c>
      <c r="G9" s="20">
        <v>29546000</v>
      </c>
      <c r="H9" s="20"/>
      <c r="I9" s="20"/>
      <c r="J9" s="20">
        <v>29546000</v>
      </c>
      <c r="K9" s="20"/>
      <c r="L9" s="20"/>
      <c r="M9" s="20"/>
      <c r="N9" s="20"/>
      <c r="O9" s="20">
        <v>23637000</v>
      </c>
      <c r="P9" s="20"/>
      <c r="Q9" s="20"/>
      <c r="R9" s="20">
        <v>23637000</v>
      </c>
      <c r="S9" s="20"/>
      <c r="T9" s="20"/>
      <c r="U9" s="20"/>
      <c r="V9" s="20"/>
      <c r="W9" s="20">
        <v>53183000</v>
      </c>
      <c r="X9" s="20">
        <v>26364033</v>
      </c>
      <c r="Y9" s="20">
        <v>26818967</v>
      </c>
      <c r="Z9" s="21">
        <v>101.72558576299764</v>
      </c>
      <c r="AA9" s="22">
        <v>35152042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1767743</v>
      </c>
      <c r="D11" s="18"/>
      <c r="E11" s="19">
        <v>12649081</v>
      </c>
      <c r="F11" s="20">
        <v>18191831</v>
      </c>
      <c r="G11" s="20"/>
      <c r="H11" s="20">
        <v>2294</v>
      </c>
      <c r="I11" s="20">
        <v>5448</v>
      </c>
      <c r="J11" s="20">
        <v>7742</v>
      </c>
      <c r="K11" s="20">
        <v>204711</v>
      </c>
      <c r="L11" s="20">
        <v>63341</v>
      </c>
      <c r="M11" s="20">
        <v>27108</v>
      </c>
      <c r="N11" s="20">
        <v>295160</v>
      </c>
      <c r="O11" s="20">
        <v>41369</v>
      </c>
      <c r="P11" s="20"/>
      <c r="Q11" s="20">
        <v>113932</v>
      </c>
      <c r="R11" s="20">
        <v>155301</v>
      </c>
      <c r="S11" s="20"/>
      <c r="T11" s="20"/>
      <c r="U11" s="20"/>
      <c r="V11" s="20"/>
      <c r="W11" s="20">
        <v>458203</v>
      </c>
      <c r="X11" s="20">
        <v>9486810</v>
      </c>
      <c r="Y11" s="20">
        <v>-9028607</v>
      </c>
      <c r="Z11" s="21">
        <v>-95.170104597857446</v>
      </c>
      <c r="AA11" s="22">
        <v>18191831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-251089586</v>
      </c>
      <c r="F14" s="20">
        <v>-261126367</v>
      </c>
      <c r="G14" s="20">
        <v>-27391649</v>
      </c>
      <c r="H14" s="20"/>
      <c r="I14" s="20">
        <v>-2525316</v>
      </c>
      <c r="J14" s="20">
        <v>-29916965</v>
      </c>
      <c r="K14" s="20">
        <v>-37950401</v>
      </c>
      <c r="L14" s="20"/>
      <c r="M14" s="20">
        <v>-25230766</v>
      </c>
      <c r="N14" s="20">
        <v>-63181167</v>
      </c>
      <c r="O14" s="20">
        <v>-2220174</v>
      </c>
      <c r="P14" s="20"/>
      <c r="Q14" s="20">
        <v>-20732324</v>
      </c>
      <c r="R14" s="20">
        <v>-22952498</v>
      </c>
      <c r="S14" s="20"/>
      <c r="T14" s="20"/>
      <c r="U14" s="20"/>
      <c r="V14" s="20"/>
      <c r="W14" s="20">
        <v>-116050630</v>
      </c>
      <c r="X14" s="20">
        <v>-188317089</v>
      </c>
      <c r="Y14" s="20">
        <v>72266459</v>
      </c>
      <c r="Z14" s="21">
        <v>-38.37488110279785</v>
      </c>
      <c r="AA14" s="22">
        <v>-261126367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-27702442</v>
      </c>
      <c r="F15" s="20">
        <v>-27702442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-20776824</v>
      </c>
      <c r="Y15" s="20">
        <v>20776824</v>
      </c>
      <c r="Z15" s="21">
        <v>-100</v>
      </c>
      <c r="AA15" s="22">
        <v>-27702442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144569747</v>
      </c>
      <c r="D17" s="26">
        <f>SUM(D6:D16)</f>
        <v>0</v>
      </c>
      <c r="E17" s="27">
        <f t="shared" si="0"/>
        <v>68924356</v>
      </c>
      <c r="F17" s="28">
        <f t="shared" si="0"/>
        <v>71444397</v>
      </c>
      <c r="G17" s="28">
        <f t="shared" si="0"/>
        <v>13431558</v>
      </c>
      <c r="H17" s="28">
        <f t="shared" si="0"/>
        <v>14984949</v>
      </c>
      <c r="I17" s="28">
        <f t="shared" si="0"/>
        <v>16467548</v>
      </c>
      <c r="J17" s="28">
        <f t="shared" si="0"/>
        <v>44884055</v>
      </c>
      <c r="K17" s="28">
        <f t="shared" si="0"/>
        <v>16044281</v>
      </c>
      <c r="L17" s="28">
        <f t="shared" si="0"/>
        <v>31325876</v>
      </c>
      <c r="M17" s="28">
        <f t="shared" si="0"/>
        <v>-7581425</v>
      </c>
      <c r="N17" s="28">
        <f t="shared" si="0"/>
        <v>39788732</v>
      </c>
      <c r="O17" s="28">
        <f t="shared" si="0"/>
        <v>44988558</v>
      </c>
      <c r="P17" s="28">
        <f t="shared" si="0"/>
        <v>0</v>
      </c>
      <c r="Q17" s="28">
        <f t="shared" si="0"/>
        <v>-9282733</v>
      </c>
      <c r="R17" s="28">
        <f t="shared" si="0"/>
        <v>35705825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120378612</v>
      </c>
      <c r="X17" s="28">
        <f t="shared" si="0"/>
        <v>51693345</v>
      </c>
      <c r="Y17" s="28">
        <f t="shared" si="0"/>
        <v>68685267</v>
      </c>
      <c r="Z17" s="29">
        <f>+IF(X17&lt;&gt;0,+(Y17/X17)*100,0)</f>
        <v>132.87061806505267</v>
      </c>
      <c r="AA17" s="30">
        <f>SUM(AA6:AA16)</f>
        <v>71444397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-7254949</v>
      </c>
      <c r="D28" s="18"/>
      <c r="E28" s="19">
        <v>-17081246</v>
      </c>
      <c r="F28" s="20">
        <v>-16081246</v>
      </c>
      <c r="G28" s="20"/>
      <c r="H28" s="20"/>
      <c r="I28" s="20"/>
      <c r="J28" s="20"/>
      <c r="K28" s="20"/>
      <c r="L28" s="20">
        <v>-1966210</v>
      </c>
      <c r="M28" s="20"/>
      <c r="N28" s="20">
        <v>-1966210</v>
      </c>
      <c r="O28" s="20">
        <v>-1102518</v>
      </c>
      <c r="P28" s="20"/>
      <c r="Q28" s="20">
        <v>-926333</v>
      </c>
      <c r="R28" s="20">
        <v>-2028851</v>
      </c>
      <c r="S28" s="20"/>
      <c r="T28" s="20"/>
      <c r="U28" s="20"/>
      <c r="V28" s="20"/>
      <c r="W28" s="20">
        <v>-3995061</v>
      </c>
      <c r="X28" s="20">
        <v>-12810933</v>
      </c>
      <c r="Y28" s="20">
        <v>8815872</v>
      </c>
      <c r="Z28" s="21">
        <v>-68.815222123166208</v>
      </c>
      <c r="AA28" s="22">
        <v>-16081246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-7254949</v>
      </c>
      <c r="D30" s="26">
        <f t="shared" ref="D30:Y30" si="1">SUM(D21:D29)</f>
        <v>0</v>
      </c>
      <c r="E30" s="27">
        <f t="shared" si="1"/>
        <v>-17081246</v>
      </c>
      <c r="F30" s="28">
        <f t="shared" si="1"/>
        <v>-16081246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-1966210</v>
      </c>
      <c r="M30" s="28">
        <f t="shared" si="1"/>
        <v>0</v>
      </c>
      <c r="N30" s="28">
        <f t="shared" si="1"/>
        <v>-1966210</v>
      </c>
      <c r="O30" s="28">
        <f t="shared" si="1"/>
        <v>-1102518</v>
      </c>
      <c r="P30" s="28">
        <f t="shared" si="1"/>
        <v>0</v>
      </c>
      <c r="Q30" s="28">
        <f t="shared" si="1"/>
        <v>-926333</v>
      </c>
      <c r="R30" s="28">
        <f t="shared" si="1"/>
        <v>-2028851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-3995061</v>
      </c>
      <c r="X30" s="28">
        <f t="shared" si="1"/>
        <v>-12810933</v>
      </c>
      <c r="Y30" s="28">
        <f t="shared" si="1"/>
        <v>8815872</v>
      </c>
      <c r="Z30" s="29">
        <f>+IF(X30&lt;&gt;0,+(Y30/X30)*100,0)</f>
        <v>-68.815222123166208</v>
      </c>
      <c r="AA30" s="30">
        <f>SUM(AA21:AA29)</f>
        <v>-16081246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>
        <v>-472</v>
      </c>
      <c r="I36" s="37"/>
      <c r="J36" s="37">
        <v>-472</v>
      </c>
      <c r="K36" s="20"/>
      <c r="L36" s="20"/>
      <c r="M36" s="20"/>
      <c r="N36" s="20"/>
      <c r="O36" s="37">
        <v>-1624</v>
      </c>
      <c r="P36" s="37"/>
      <c r="Q36" s="37">
        <v>-18279</v>
      </c>
      <c r="R36" s="20">
        <v>-19903</v>
      </c>
      <c r="S36" s="20"/>
      <c r="T36" s="20"/>
      <c r="U36" s="20"/>
      <c r="V36" s="37"/>
      <c r="W36" s="37">
        <v>-20375</v>
      </c>
      <c r="X36" s="37"/>
      <c r="Y36" s="20">
        <v>-20375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-472</v>
      </c>
      <c r="I39" s="28">
        <f t="shared" si="2"/>
        <v>0</v>
      </c>
      <c r="J39" s="28">
        <f t="shared" si="2"/>
        <v>-472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-1624</v>
      </c>
      <c r="P39" s="28">
        <f t="shared" si="2"/>
        <v>0</v>
      </c>
      <c r="Q39" s="28">
        <f t="shared" si="2"/>
        <v>-18279</v>
      </c>
      <c r="R39" s="28">
        <f t="shared" si="2"/>
        <v>-19903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-20375</v>
      </c>
      <c r="X39" s="28">
        <f t="shared" si="2"/>
        <v>0</v>
      </c>
      <c r="Y39" s="28">
        <f t="shared" si="2"/>
        <v>-20375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137314798</v>
      </c>
      <c r="D41" s="32">
        <f>+D17+D30+D39</f>
        <v>0</v>
      </c>
      <c r="E41" s="33">
        <f t="shared" si="3"/>
        <v>51843110</v>
      </c>
      <c r="F41" s="34">
        <f t="shared" si="3"/>
        <v>55363151</v>
      </c>
      <c r="G41" s="34">
        <f t="shared" si="3"/>
        <v>13431558</v>
      </c>
      <c r="H41" s="34">
        <f t="shared" si="3"/>
        <v>14984477</v>
      </c>
      <c r="I41" s="34">
        <f t="shared" si="3"/>
        <v>16467548</v>
      </c>
      <c r="J41" s="34">
        <f t="shared" si="3"/>
        <v>44883583</v>
      </c>
      <c r="K41" s="34">
        <f t="shared" si="3"/>
        <v>16044281</v>
      </c>
      <c r="L41" s="34">
        <f t="shared" si="3"/>
        <v>29359666</v>
      </c>
      <c r="M41" s="34">
        <f t="shared" si="3"/>
        <v>-7581425</v>
      </c>
      <c r="N41" s="34">
        <f t="shared" si="3"/>
        <v>37822522</v>
      </c>
      <c r="O41" s="34">
        <f t="shared" si="3"/>
        <v>43884416</v>
      </c>
      <c r="P41" s="34">
        <f t="shared" si="3"/>
        <v>0</v>
      </c>
      <c r="Q41" s="34">
        <f t="shared" si="3"/>
        <v>-10227345</v>
      </c>
      <c r="R41" s="34">
        <f t="shared" si="3"/>
        <v>33657071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116363176</v>
      </c>
      <c r="X41" s="34">
        <f t="shared" si="3"/>
        <v>38882412</v>
      </c>
      <c r="Y41" s="34">
        <f t="shared" si="3"/>
        <v>77480764</v>
      </c>
      <c r="Z41" s="35">
        <f>+IF(X41&lt;&gt;0,+(Y41/X41)*100,0)</f>
        <v>199.26943832599687</v>
      </c>
      <c r="AA41" s="36">
        <f>+AA17+AA30+AA39</f>
        <v>55363151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13431558</v>
      </c>
      <c r="I42" s="34">
        <f>+H43+I60</f>
        <v>28416035</v>
      </c>
      <c r="J42" s="34">
        <f>+G42</f>
        <v>0</v>
      </c>
      <c r="K42" s="34">
        <f>+I43+K60</f>
        <v>44883583</v>
      </c>
      <c r="L42" s="34">
        <f>+K43+L60</f>
        <v>60927864</v>
      </c>
      <c r="M42" s="34">
        <f>+L43+M60</f>
        <v>90287530</v>
      </c>
      <c r="N42" s="34">
        <f>+K42</f>
        <v>44883583</v>
      </c>
      <c r="O42" s="34">
        <f>+M43+O60</f>
        <v>82706105</v>
      </c>
      <c r="P42" s="34">
        <f>+O43+P60</f>
        <v>126590521</v>
      </c>
      <c r="Q42" s="34">
        <f>+P43+Q60</f>
        <v>126590521</v>
      </c>
      <c r="R42" s="34">
        <f>+O42</f>
        <v>82706105</v>
      </c>
      <c r="S42" s="34">
        <f>+Q43+S60</f>
        <v>116363176</v>
      </c>
      <c r="T42" s="34">
        <f>+S43+T60</f>
        <v>116363176</v>
      </c>
      <c r="U42" s="34">
        <f>+T43+U60</f>
        <v>116363176</v>
      </c>
      <c r="V42" s="34">
        <f>+S42</f>
        <v>116363176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137314798</v>
      </c>
      <c r="D43" s="44">
        <f t="shared" ref="D43:AA43" si="4">+D41+D42</f>
        <v>0</v>
      </c>
      <c r="E43" s="45">
        <f t="shared" si="4"/>
        <v>51843110</v>
      </c>
      <c r="F43" s="46">
        <f t="shared" si="4"/>
        <v>55363151</v>
      </c>
      <c r="G43" s="46">
        <f t="shared" si="4"/>
        <v>13431558</v>
      </c>
      <c r="H43" s="46">
        <f t="shared" si="4"/>
        <v>28416035</v>
      </c>
      <c r="I43" s="46">
        <f t="shared" si="4"/>
        <v>44883583</v>
      </c>
      <c r="J43" s="46">
        <f>+I43</f>
        <v>44883583</v>
      </c>
      <c r="K43" s="46">
        <f t="shared" si="4"/>
        <v>60927864</v>
      </c>
      <c r="L43" s="46">
        <f t="shared" si="4"/>
        <v>90287530</v>
      </c>
      <c r="M43" s="46">
        <f t="shared" si="4"/>
        <v>82706105</v>
      </c>
      <c r="N43" s="46">
        <f>+M43</f>
        <v>82706105</v>
      </c>
      <c r="O43" s="46">
        <f t="shared" si="4"/>
        <v>126590521</v>
      </c>
      <c r="P43" s="46">
        <f t="shared" si="4"/>
        <v>126590521</v>
      </c>
      <c r="Q43" s="46">
        <f t="shared" si="4"/>
        <v>116363176</v>
      </c>
      <c r="R43" s="46">
        <f>+Q43</f>
        <v>116363176</v>
      </c>
      <c r="S43" s="46">
        <f t="shared" si="4"/>
        <v>116363176</v>
      </c>
      <c r="T43" s="46">
        <f t="shared" si="4"/>
        <v>116363176</v>
      </c>
      <c r="U43" s="46">
        <f t="shared" si="4"/>
        <v>116363176</v>
      </c>
      <c r="V43" s="46">
        <f>+U43</f>
        <v>116363176</v>
      </c>
      <c r="W43" s="46">
        <f>+V43</f>
        <v>116363176</v>
      </c>
      <c r="X43" s="46">
        <f t="shared" si="4"/>
        <v>38882412</v>
      </c>
      <c r="Y43" s="46">
        <f t="shared" si="4"/>
        <v>77480764</v>
      </c>
      <c r="Z43" s="47">
        <f>+IF(X43&lt;&gt;0,+(Y43/X43)*100,0)</f>
        <v>199.26943832599687</v>
      </c>
      <c r="AA43" s="48">
        <f t="shared" si="4"/>
        <v>55363151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26378550</v>
      </c>
      <c r="F7" s="20">
        <v>23344680</v>
      </c>
      <c r="G7" s="20">
        <v>19637480</v>
      </c>
      <c r="H7" s="20">
        <v>18611246</v>
      </c>
      <c r="I7" s="20">
        <v>8591046</v>
      </c>
      <c r="J7" s="20">
        <v>46839772</v>
      </c>
      <c r="K7" s="20">
        <v>15808310</v>
      </c>
      <c r="L7" s="20">
        <v>8296165</v>
      </c>
      <c r="M7" s="20"/>
      <c r="N7" s="20">
        <v>24104475</v>
      </c>
      <c r="O7" s="20">
        <v>9351489</v>
      </c>
      <c r="P7" s="20">
        <v>7399360</v>
      </c>
      <c r="Q7" s="20">
        <v>21156947</v>
      </c>
      <c r="R7" s="20">
        <v>37907796</v>
      </c>
      <c r="S7" s="20"/>
      <c r="T7" s="20"/>
      <c r="U7" s="20"/>
      <c r="V7" s="20"/>
      <c r="W7" s="20">
        <v>108852043</v>
      </c>
      <c r="X7" s="20">
        <v>17508510</v>
      </c>
      <c r="Y7" s="20">
        <v>91343533</v>
      </c>
      <c r="Z7" s="21">
        <v>521.70934591235914</v>
      </c>
      <c r="AA7" s="22">
        <v>23344680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54545599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2030</v>
      </c>
      <c r="Q9" s="20"/>
      <c r="R9" s="20">
        <v>2030</v>
      </c>
      <c r="S9" s="20"/>
      <c r="T9" s="20"/>
      <c r="U9" s="20"/>
      <c r="V9" s="20"/>
      <c r="W9" s="20">
        <v>2030</v>
      </c>
      <c r="X9" s="20"/>
      <c r="Y9" s="20">
        <v>2030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1158262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868698</v>
      </c>
      <c r="Y11" s="20">
        <v>-868698</v>
      </c>
      <c r="Z11" s="21">
        <v>-100</v>
      </c>
      <c r="AA11" s="22">
        <v>1158262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-4992833</v>
      </c>
      <c r="D14" s="18"/>
      <c r="E14" s="19">
        <v>-33194805</v>
      </c>
      <c r="F14" s="20">
        <v>-19216726</v>
      </c>
      <c r="G14" s="20">
        <v>-625487</v>
      </c>
      <c r="H14" s="20">
        <v>-238444</v>
      </c>
      <c r="I14" s="20">
        <v>-276317</v>
      </c>
      <c r="J14" s="20">
        <v>-1140248</v>
      </c>
      <c r="K14" s="20">
        <v>-833020</v>
      </c>
      <c r="L14" s="20">
        <v>-566650</v>
      </c>
      <c r="M14" s="20"/>
      <c r="N14" s="20">
        <v>-1399670</v>
      </c>
      <c r="O14" s="20">
        <v>-1392467</v>
      </c>
      <c r="P14" s="20">
        <v>-288384</v>
      </c>
      <c r="Q14" s="20">
        <v>-1266460</v>
      </c>
      <c r="R14" s="20">
        <v>-2947311</v>
      </c>
      <c r="S14" s="20"/>
      <c r="T14" s="20"/>
      <c r="U14" s="20"/>
      <c r="V14" s="20"/>
      <c r="W14" s="20">
        <v>-5487229</v>
      </c>
      <c r="X14" s="20">
        <v>-14412546</v>
      </c>
      <c r="Y14" s="20">
        <v>8925317</v>
      </c>
      <c r="Z14" s="21">
        <v>-61.927413796285549</v>
      </c>
      <c r="AA14" s="22">
        <v>-19216726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49552766</v>
      </c>
      <c r="D17" s="26">
        <f>SUM(D6:D16)</f>
        <v>0</v>
      </c>
      <c r="E17" s="27">
        <f t="shared" si="0"/>
        <v>-6816255</v>
      </c>
      <c r="F17" s="28">
        <f t="shared" si="0"/>
        <v>5286216</v>
      </c>
      <c r="G17" s="28">
        <f t="shared" si="0"/>
        <v>19011993</v>
      </c>
      <c r="H17" s="28">
        <f t="shared" si="0"/>
        <v>18372802</v>
      </c>
      <c r="I17" s="28">
        <f t="shared" si="0"/>
        <v>8314729</v>
      </c>
      <c r="J17" s="28">
        <f t="shared" si="0"/>
        <v>45699524</v>
      </c>
      <c r="K17" s="28">
        <f t="shared" si="0"/>
        <v>14975290</v>
      </c>
      <c r="L17" s="28">
        <f t="shared" si="0"/>
        <v>7729515</v>
      </c>
      <c r="M17" s="28">
        <f t="shared" si="0"/>
        <v>0</v>
      </c>
      <c r="N17" s="28">
        <f t="shared" si="0"/>
        <v>22704805</v>
      </c>
      <c r="O17" s="28">
        <f t="shared" si="0"/>
        <v>7959022</v>
      </c>
      <c r="P17" s="28">
        <f t="shared" si="0"/>
        <v>7113006</v>
      </c>
      <c r="Q17" s="28">
        <f t="shared" si="0"/>
        <v>19890487</v>
      </c>
      <c r="R17" s="28">
        <f t="shared" si="0"/>
        <v>34962515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103366844</v>
      </c>
      <c r="X17" s="28">
        <f t="shared" si="0"/>
        <v>3964662</v>
      </c>
      <c r="Y17" s="28">
        <f t="shared" si="0"/>
        <v>99402182</v>
      </c>
      <c r="Z17" s="29">
        <f>+IF(X17&lt;&gt;0,+(Y17/X17)*100,0)</f>
        <v>2507.2044476931451</v>
      </c>
      <c r="AA17" s="30">
        <f>SUM(AA6:AA16)</f>
        <v>5286216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-1150000</v>
      </c>
      <c r="F28" s="20">
        <v>-1150000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-28865</v>
      </c>
      <c r="R28" s="20">
        <v>-28865</v>
      </c>
      <c r="S28" s="20"/>
      <c r="T28" s="20"/>
      <c r="U28" s="20"/>
      <c r="V28" s="20"/>
      <c r="W28" s="20">
        <v>-28865</v>
      </c>
      <c r="X28" s="20">
        <v>-862497</v>
      </c>
      <c r="Y28" s="20">
        <v>833632</v>
      </c>
      <c r="Z28" s="21">
        <v>-96.653321692713135</v>
      </c>
      <c r="AA28" s="22">
        <v>-1150000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-1150000</v>
      </c>
      <c r="F30" s="28">
        <f t="shared" si="1"/>
        <v>-1150000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-28865</v>
      </c>
      <c r="R30" s="28">
        <f t="shared" si="1"/>
        <v>-28865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-28865</v>
      </c>
      <c r="X30" s="28">
        <f t="shared" si="1"/>
        <v>-862497</v>
      </c>
      <c r="Y30" s="28">
        <f t="shared" si="1"/>
        <v>833632</v>
      </c>
      <c r="Z30" s="29">
        <f>+IF(X30&lt;&gt;0,+(Y30/X30)*100,0)</f>
        <v>-96.653321692713135</v>
      </c>
      <c r="AA30" s="30">
        <f>SUM(AA21:AA29)</f>
        <v>-1150000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49552766</v>
      </c>
      <c r="D41" s="32">
        <f>+D17+D30+D39</f>
        <v>0</v>
      </c>
      <c r="E41" s="33">
        <f t="shared" si="3"/>
        <v>-7966255</v>
      </c>
      <c r="F41" s="34">
        <f t="shared" si="3"/>
        <v>4136216</v>
      </c>
      <c r="G41" s="34">
        <f t="shared" si="3"/>
        <v>19011993</v>
      </c>
      <c r="H41" s="34">
        <f t="shared" si="3"/>
        <v>18372802</v>
      </c>
      <c r="I41" s="34">
        <f t="shared" si="3"/>
        <v>8314729</v>
      </c>
      <c r="J41" s="34">
        <f t="shared" si="3"/>
        <v>45699524</v>
      </c>
      <c r="K41" s="34">
        <f t="shared" si="3"/>
        <v>14975290</v>
      </c>
      <c r="L41" s="34">
        <f t="shared" si="3"/>
        <v>7729515</v>
      </c>
      <c r="M41" s="34">
        <f t="shared" si="3"/>
        <v>0</v>
      </c>
      <c r="N41" s="34">
        <f t="shared" si="3"/>
        <v>22704805</v>
      </c>
      <c r="O41" s="34">
        <f t="shared" si="3"/>
        <v>7959022</v>
      </c>
      <c r="P41" s="34">
        <f t="shared" si="3"/>
        <v>7113006</v>
      </c>
      <c r="Q41" s="34">
        <f t="shared" si="3"/>
        <v>19861622</v>
      </c>
      <c r="R41" s="34">
        <f t="shared" si="3"/>
        <v>34933650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103337979</v>
      </c>
      <c r="X41" s="34">
        <f t="shared" si="3"/>
        <v>3102165</v>
      </c>
      <c r="Y41" s="34">
        <f t="shared" si="3"/>
        <v>100235814</v>
      </c>
      <c r="Z41" s="35">
        <f>+IF(X41&lt;&gt;0,+(Y41/X41)*100,0)</f>
        <v>3231.1567566522094</v>
      </c>
      <c r="AA41" s="36">
        <f>+AA17+AA30+AA39</f>
        <v>4136216</v>
      </c>
    </row>
    <row r="42" spans="1:27" x14ac:dyDescent="0.25">
      <c r="A42" s="23" t="s">
        <v>63</v>
      </c>
      <c r="B42" s="17" t="s">
        <v>64</v>
      </c>
      <c r="C42" s="32">
        <v>23267</v>
      </c>
      <c r="D42" s="32"/>
      <c r="E42" s="33"/>
      <c r="F42" s="34"/>
      <c r="G42" s="34"/>
      <c r="H42" s="34">
        <f>+G43+H60</f>
        <v>19011993</v>
      </c>
      <c r="I42" s="34">
        <f>+H43+I60</f>
        <v>37384795</v>
      </c>
      <c r="J42" s="34">
        <f>+G42</f>
        <v>0</v>
      </c>
      <c r="K42" s="34">
        <f>+I43+K60</f>
        <v>45699524</v>
      </c>
      <c r="L42" s="34">
        <f>+K43+L60</f>
        <v>60674814</v>
      </c>
      <c r="M42" s="34">
        <f>+L43+M60</f>
        <v>68404329</v>
      </c>
      <c r="N42" s="34">
        <f>+K42</f>
        <v>45699524</v>
      </c>
      <c r="O42" s="34">
        <f>+M43+O60</f>
        <v>68404329</v>
      </c>
      <c r="P42" s="34">
        <f>+O43+P60</f>
        <v>76363351</v>
      </c>
      <c r="Q42" s="34">
        <f>+P43+Q60</f>
        <v>83476357</v>
      </c>
      <c r="R42" s="34">
        <f>+O42</f>
        <v>68404329</v>
      </c>
      <c r="S42" s="34">
        <f>+Q43+S60</f>
        <v>103337979</v>
      </c>
      <c r="T42" s="34">
        <f>+S43+T60</f>
        <v>103337979</v>
      </c>
      <c r="U42" s="34">
        <f>+T43+U60</f>
        <v>103337979</v>
      </c>
      <c r="V42" s="34">
        <f>+S42</f>
        <v>103337979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49576033</v>
      </c>
      <c r="D43" s="44">
        <f t="shared" ref="D43:AA43" si="4">+D41+D42</f>
        <v>0</v>
      </c>
      <c r="E43" s="45">
        <f t="shared" si="4"/>
        <v>-7966255</v>
      </c>
      <c r="F43" s="46">
        <f t="shared" si="4"/>
        <v>4136216</v>
      </c>
      <c r="G43" s="46">
        <f t="shared" si="4"/>
        <v>19011993</v>
      </c>
      <c r="H43" s="46">
        <f t="shared" si="4"/>
        <v>37384795</v>
      </c>
      <c r="I43" s="46">
        <f t="shared" si="4"/>
        <v>45699524</v>
      </c>
      <c r="J43" s="46">
        <f>+I43</f>
        <v>45699524</v>
      </c>
      <c r="K43" s="46">
        <f t="shared" si="4"/>
        <v>60674814</v>
      </c>
      <c r="L43" s="46">
        <f t="shared" si="4"/>
        <v>68404329</v>
      </c>
      <c r="M43" s="46">
        <f t="shared" si="4"/>
        <v>68404329</v>
      </c>
      <c r="N43" s="46">
        <f>+M43</f>
        <v>68404329</v>
      </c>
      <c r="O43" s="46">
        <f t="shared" si="4"/>
        <v>76363351</v>
      </c>
      <c r="P43" s="46">
        <f t="shared" si="4"/>
        <v>83476357</v>
      </c>
      <c r="Q43" s="46">
        <f t="shared" si="4"/>
        <v>103337979</v>
      </c>
      <c r="R43" s="46">
        <f>+Q43</f>
        <v>103337979</v>
      </c>
      <c r="S43" s="46">
        <f t="shared" si="4"/>
        <v>103337979</v>
      </c>
      <c r="T43" s="46">
        <f t="shared" si="4"/>
        <v>103337979</v>
      </c>
      <c r="U43" s="46">
        <f t="shared" si="4"/>
        <v>103337979</v>
      </c>
      <c r="V43" s="46">
        <f>+U43</f>
        <v>103337979</v>
      </c>
      <c r="W43" s="46">
        <f>+V43</f>
        <v>103337979</v>
      </c>
      <c r="X43" s="46">
        <f t="shared" si="4"/>
        <v>3102165</v>
      </c>
      <c r="Y43" s="46">
        <f t="shared" si="4"/>
        <v>100235814</v>
      </c>
      <c r="Z43" s="47">
        <f>+IF(X43&lt;&gt;0,+(Y43/X43)*100,0)</f>
        <v>3231.1567566522094</v>
      </c>
      <c r="AA43" s="48">
        <f t="shared" si="4"/>
        <v>4136216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133766906</v>
      </c>
      <c r="F7" s="20">
        <v>175756737</v>
      </c>
      <c r="G7" s="20">
        <v>9428</v>
      </c>
      <c r="H7" s="20"/>
      <c r="I7" s="20"/>
      <c r="J7" s="20">
        <v>9428</v>
      </c>
      <c r="K7" s="20">
        <v>17075</v>
      </c>
      <c r="L7" s="20">
        <v>6681</v>
      </c>
      <c r="M7" s="20"/>
      <c r="N7" s="20">
        <v>23756</v>
      </c>
      <c r="O7" s="20"/>
      <c r="P7" s="20">
        <v>14548</v>
      </c>
      <c r="Q7" s="20">
        <v>11644</v>
      </c>
      <c r="R7" s="20">
        <v>26192</v>
      </c>
      <c r="S7" s="20"/>
      <c r="T7" s="20"/>
      <c r="U7" s="20"/>
      <c r="V7" s="20"/>
      <c r="W7" s="20">
        <v>59376</v>
      </c>
      <c r="X7" s="20">
        <v>131817546</v>
      </c>
      <c r="Y7" s="20">
        <v>-131758170</v>
      </c>
      <c r="Z7" s="21">
        <v>-99.954955920663252</v>
      </c>
      <c r="AA7" s="22">
        <v>175756737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222061</v>
      </c>
      <c r="F8" s="20">
        <v>222061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166545</v>
      </c>
      <c r="Y8" s="20">
        <v>-166545</v>
      </c>
      <c r="Z8" s="21">
        <v>-100</v>
      </c>
      <c r="AA8" s="22">
        <v>222061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>
        <v>93</v>
      </c>
      <c r="J9" s="20">
        <v>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</v>
      </c>
      <c r="X9" s="20">
        <v>13308003</v>
      </c>
      <c r="Y9" s="20">
        <v>-13307910</v>
      </c>
      <c r="Z9" s="21">
        <v>-99.999301172384776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-475253838</v>
      </c>
      <c r="D14" s="18"/>
      <c r="E14" s="19">
        <v>-205877791</v>
      </c>
      <c r="F14" s="20">
        <v>-219073380</v>
      </c>
      <c r="G14" s="20">
        <v>-20356345</v>
      </c>
      <c r="H14" s="20">
        <v>-4260107</v>
      </c>
      <c r="I14" s="20">
        <v>-22078846</v>
      </c>
      <c r="J14" s="20">
        <v>-46695298</v>
      </c>
      <c r="K14" s="20">
        <v>-17111147</v>
      </c>
      <c r="L14" s="20">
        <v>-15274357</v>
      </c>
      <c r="M14" s="20">
        <v>-15575545</v>
      </c>
      <c r="N14" s="20">
        <v>-47961049</v>
      </c>
      <c r="O14" s="20">
        <v>-14448431</v>
      </c>
      <c r="P14" s="20">
        <v>-14918157</v>
      </c>
      <c r="Q14" s="20">
        <v>-16219410</v>
      </c>
      <c r="R14" s="20">
        <v>-45585998</v>
      </c>
      <c r="S14" s="20"/>
      <c r="T14" s="20"/>
      <c r="U14" s="20"/>
      <c r="V14" s="20"/>
      <c r="W14" s="20">
        <v>-140242345</v>
      </c>
      <c r="X14" s="20">
        <v>-164305017</v>
      </c>
      <c r="Y14" s="20">
        <v>24062672</v>
      </c>
      <c r="Z14" s="21">
        <v>-14.645123100531981</v>
      </c>
      <c r="AA14" s="22">
        <v>-219073380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-475253838</v>
      </c>
      <c r="D17" s="26">
        <f>SUM(D6:D16)</f>
        <v>0</v>
      </c>
      <c r="E17" s="27">
        <f t="shared" si="0"/>
        <v>-54144823</v>
      </c>
      <c r="F17" s="28">
        <f t="shared" si="0"/>
        <v>-25350581</v>
      </c>
      <c r="G17" s="28">
        <f t="shared" si="0"/>
        <v>-20346917</v>
      </c>
      <c r="H17" s="28">
        <f t="shared" si="0"/>
        <v>-4260107</v>
      </c>
      <c r="I17" s="28">
        <f t="shared" si="0"/>
        <v>-22078753</v>
      </c>
      <c r="J17" s="28">
        <f t="shared" si="0"/>
        <v>-46685777</v>
      </c>
      <c r="K17" s="28">
        <f t="shared" si="0"/>
        <v>-17094072</v>
      </c>
      <c r="L17" s="28">
        <f t="shared" si="0"/>
        <v>-15267676</v>
      </c>
      <c r="M17" s="28">
        <f t="shared" si="0"/>
        <v>-15575545</v>
      </c>
      <c r="N17" s="28">
        <f t="shared" si="0"/>
        <v>-47937293</v>
      </c>
      <c r="O17" s="28">
        <f t="shared" si="0"/>
        <v>-14448431</v>
      </c>
      <c r="P17" s="28">
        <f t="shared" si="0"/>
        <v>-14903609</v>
      </c>
      <c r="Q17" s="28">
        <f t="shared" si="0"/>
        <v>-16207766</v>
      </c>
      <c r="R17" s="28">
        <f t="shared" si="0"/>
        <v>-45559806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-140182876</v>
      </c>
      <c r="X17" s="28">
        <f t="shared" si="0"/>
        <v>-19012923</v>
      </c>
      <c r="Y17" s="28">
        <f t="shared" si="0"/>
        <v>-121169953</v>
      </c>
      <c r="Z17" s="29">
        <f>+IF(X17&lt;&gt;0,+(Y17/X17)*100,0)</f>
        <v>637.30312798300406</v>
      </c>
      <c r="AA17" s="30">
        <f>SUM(AA6:AA16)</f>
        <v>-25350581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-5194550</v>
      </c>
      <c r="F28" s="20">
        <v>-5194550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-3895911</v>
      </c>
      <c r="Y28" s="20">
        <v>3895911</v>
      </c>
      <c r="Z28" s="21">
        <v>-100</v>
      </c>
      <c r="AA28" s="22">
        <v>-5194550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-5194550</v>
      </c>
      <c r="F30" s="28">
        <f t="shared" si="1"/>
        <v>-5194550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-3895911</v>
      </c>
      <c r="Y30" s="28">
        <f t="shared" si="1"/>
        <v>3895911</v>
      </c>
      <c r="Z30" s="29">
        <f>+IF(X30&lt;&gt;0,+(Y30/X30)*100,0)</f>
        <v>-100</v>
      </c>
      <c r="AA30" s="30">
        <f>SUM(AA21:AA29)</f>
        <v>-5194550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-475253838</v>
      </c>
      <c r="D41" s="32">
        <f>+D17+D30+D39</f>
        <v>0</v>
      </c>
      <c r="E41" s="33">
        <f t="shared" si="3"/>
        <v>-59339373</v>
      </c>
      <c r="F41" s="34">
        <f t="shared" si="3"/>
        <v>-30545131</v>
      </c>
      <c r="G41" s="34">
        <f t="shared" si="3"/>
        <v>-20346917</v>
      </c>
      <c r="H41" s="34">
        <f t="shared" si="3"/>
        <v>-4260107</v>
      </c>
      <c r="I41" s="34">
        <f t="shared" si="3"/>
        <v>-22078753</v>
      </c>
      <c r="J41" s="34">
        <f t="shared" si="3"/>
        <v>-46685777</v>
      </c>
      <c r="K41" s="34">
        <f t="shared" si="3"/>
        <v>-17094072</v>
      </c>
      <c r="L41" s="34">
        <f t="shared" si="3"/>
        <v>-15267676</v>
      </c>
      <c r="M41" s="34">
        <f t="shared" si="3"/>
        <v>-15575545</v>
      </c>
      <c r="N41" s="34">
        <f t="shared" si="3"/>
        <v>-47937293</v>
      </c>
      <c r="O41" s="34">
        <f t="shared" si="3"/>
        <v>-14448431</v>
      </c>
      <c r="P41" s="34">
        <f t="shared" si="3"/>
        <v>-14903609</v>
      </c>
      <c r="Q41" s="34">
        <f t="shared" si="3"/>
        <v>-16207766</v>
      </c>
      <c r="R41" s="34">
        <f t="shared" si="3"/>
        <v>-45559806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-140182876</v>
      </c>
      <c r="X41" s="34">
        <f t="shared" si="3"/>
        <v>-22908834</v>
      </c>
      <c r="Y41" s="34">
        <f t="shared" si="3"/>
        <v>-117274042</v>
      </c>
      <c r="Z41" s="35">
        <f>+IF(X41&lt;&gt;0,+(Y41/X41)*100,0)</f>
        <v>511.91624156864555</v>
      </c>
      <c r="AA41" s="36">
        <f>+AA17+AA30+AA39</f>
        <v>-30545131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-20346917</v>
      </c>
      <c r="I42" s="34">
        <f>+H43+I60</f>
        <v>-24607024</v>
      </c>
      <c r="J42" s="34">
        <f>+G42</f>
        <v>0</v>
      </c>
      <c r="K42" s="34">
        <f>+I43+K60</f>
        <v>-46685777</v>
      </c>
      <c r="L42" s="34">
        <f>+K43+L60</f>
        <v>-63779849</v>
      </c>
      <c r="M42" s="34">
        <f>+L43+M60</f>
        <v>-79047525</v>
      </c>
      <c r="N42" s="34">
        <f>+K42</f>
        <v>-46685777</v>
      </c>
      <c r="O42" s="34">
        <f>+M43+O60</f>
        <v>-94623070</v>
      </c>
      <c r="P42" s="34">
        <f>+O43+P60</f>
        <v>-109071501</v>
      </c>
      <c r="Q42" s="34">
        <f>+P43+Q60</f>
        <v>-123975110</v>
      </c>
      <c r="R42" s="34">
        <f>+O42</f>
        <v>-94623070</v>
      </c>
      <c r="S42" s="34">
        <f>+Q43+S60</f>
        <v>-140182876</v>
      </c>
      <c r="T42" s="34">
        <f>+S43+T60</f>
        <v>-140182876</v>
      </c>
      <c r="U42" s="34">
        <f>+T43+U60</f>
        <v>-140182876</v>
      </c>
      <c r="V42" s="34">
        <f>+S42</f>
        <v>-140182876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-475253838</v>
      </c>
      <c r="D43" s="44">
        <f t="shared" ref="D43:AA43" si="4">+D41+D42</f>
        <v>0</v>
      </c>
      <c r="E43" s="45">
        <f t="shared" si="4"/>
        <v>-59339373</v>
      </c>
      <c r="F43" s="46">
        <f t="shared" si="4"/>
        <v>-30545131</v>
      </c>
      <c r="G43" s="46">
        <f t="shared" si="4"/>
        <v>-20346917</v>
      </c>
      <c r="H43" s="46">
        <f t="shared" si="4"/>
        <v>-24607024</v>
      </c>
      <c r="I43" s="46">
        <f t="shared" si="4"/>
        <v>-46685777</v>
      </c>
      <c r="J43" s="46">
        <f>+I43</f>
        <v>-46685777</v>
      </c>
      <c r="K43" s="46">
        <f t="shared" si="4"/>
        <v>-63779849</v>
      </c>
      <c r="L43" s="46">
        <f t="shared" si="4"/>
        <v>-79047525</v>
      </c>
      <c r="M43" s="46">
        <f t="shared" si="4"/>
        <v>-94623070</v>
      </c>
      <c r="N43" s="46">
        <f>+M43</f>
        <v>-94623070</v>
      </c>
      <c r="O43" s="46">
        <f t="shared" si="4"/>
        <v>-109071501</v>
      </c>
      <c r="P43" s="46">
        <f t="shared" si="4"/>
        <v>-123975110</v>
      </c>
      <c r="Q43" s="46">
        <f t="shared" si="4"/>
        <v>-140182876</v>
      </c>
      <c r="R43" s="46">
        <f>+Q43</f>
        <v>-140182876</v>
      </c>
      <c r="S43" s="46">
        <f t="shared" si="4"/>
        <v>-140182876</v>
      </c>
      <c r="T43" s="46">
        <f t="shared" si="4"/>
        <v>-140182876</v>
      </c>
      <c r="U43" s="46">
        <f t="shared" si="4"/>
        <v>-140182876</v>
      </c>
      <c r="V43" s="46">
        <f>+U43</f>
        <v>-140182876</v>
      </c>
      <c r="W43" s="46">
        <f>+V43</f>
        <v>-140182876</v>
      </c>
      <c r="X43" s="46">
        <f t="shared" si="4"/>
        <v>-22908834</v>
      </c>
      <c r="Y43" s="46">
        <f t="shared" si="4"/>
        <v>-117274042</v>
      </c>
      <c r="Z43" s="47">
        <f>+IF(X43&lt;&gt;0,+(Y43/X43)*100,0)</f>
        <v>511.91624156864555</v>
      </c>
      <c r="AA43" s="48">
        <f t="shared" si="4"/>
        <v>-30545131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9479640</v>
      </c>
      <c r="D7" s="18"/>
      <c r="E7" s="19">
        <v>8015965</v>
      </c>
      <c r="F7" s="20">
        <v>8015965</v>
      </c>
      <c r="G7" s="20">
        <v>330327</v>
      </c>
      <c r="H7" s="20">
        <v>273177</v>
      </c>
      <c r="I7" s="20">
        <v>498301</v>
      </c>
      <c r="J7" s="20">
        <v>1101805</v>
      </c>
      <c r="K7" s="20">
        <v>618638</v>
      </c>
      <c r="L7" s="20">
        <v>590269</v>
      </c>
      <c r="M7" s="20">
        <v>575709</v>
      </c>
      <c r="N7" s="20">
        <v>1784616</v>
      </c>
      <c r="O7" s="20">
        <v>618815</v>
      </c>
      <c r="P7" s="20">
        <v>1564884</v>
      </c>
      <c r="Q7" s="20">
        <v>482780</v>
      </c>
      <c r="R7" s="20">
        <v>2666479</v>
      </c>
      <c r="S7" s="20"/>
      <c r="T7" s="20"/>
      <c r="U7" s="20"/>
      <c r="V7" s="20"/>
      <c r="W7" s="20">
        <v>5552900</v>
      </c>
      <c r="X7" s="20">
        <v>6011964</v>
      </c>
      <c r="Y7" s="20">
        <v>-459064</v>
      </c>
      <c r="Z7" s="21">
        <v>-7.6358408001112448</v>
      </c>
      <c r="AA7" s="22">
        <v>8015965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339899</v>
      </c>
      <c r="D11" s="18"/>
      <c r="E11" s="19">
        <v>1174594</v>
      </c>
      <c r="F11" s="20">
        <v>3240703</v>
      </c>
      <c r="G11" s="20">
        <v>10124</v>
      </c>
      <c r="H11" s="20">
        <v>24386</v>
      </c>
      <c r="I11" s="20">
        <v>35696</v>
      </c>
      <c r="J11" s="20">
        <v>70206</v>
      </c>
      <c r="K11" s="20">
        <v>19389</v>
      </c>
      <c r="L11" s="20">
        <v>47661</v>
      </c>
      <c r="M11" s="20">
        <v>11289</v>
      </c>
      <c r="N11" s="20">
        <v>78339</v>
      </c>
      <c r="O11" s="20">
        <v>19969</v>
      </c>
      <c r="P11" s="20">
        <v>113430</v>
      </c>
      <c r="Q11" s="20">
        <v>81609</v>
      </c>
      <c r="R11" s="20">
        <v>215008</v>
      </c>
      <c r="S11" s="20"/>
      <c r="T11" s="20"/>
      <c r="U11" s="20"/>
      <c r="V11" s="20"/>
      <c r="W11" s="20">
        <v>363553</v>
      </c>
      <c r="X11" s="20">
        <v>2430522</v>
      </c>
      <c r="Y11" s="20">
        <v>-2066969</v>
      </c>
      <c r="Z11" s="21">
        <v>-85.04218435381371</v>
      </c>
      <c r="AA11" s="22">
        <v>3240703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-6899662</v>
      </c>
      <c r="D14" s="18"/>
      <c r="E14" s="19">
        <v>-18144484</v>
      </c>
      <c r="F14" s="20">
        <v>-18144484</v>
      </c>
      <c r="G14" s="20">
        <v>-179734</v>
      </c>
      <c r="H14" s="20">
        <v>-124460</v>
      </c>
      <c r="I14" s="20">
        <v>-70959</v>
      </c>
      <c r="J14" s="20">
        <v>-375153</v>
      </c>
      <c r="K14" s="20">
        <v>-73121</v>
      </c>
      <c r="L14" s="20">
        <v>-336363</v>
      </c>
      <c r="M14" s="20">
        <v>-178488</v>
      </c>
      <c r="N14" s="20">
        <v>-587972</v>
      </c>
      <c r="O14" s="20">
        <v>-78920</v>
      </c>
      <c r="P14" s="20">
        <v>-67941</v>
      </c>
      <c r="Q14" s="20">
        <v>256875</v>
      </c>
      <c r="R14" s="20">
        <v>110014</v>
      </c>
      <c r="S14" s="20"/>
      <c r="T14" s="20"/>
      <c r="U14" s="20"/>
      <c r="V14" s="20"/>
      <c r="W14" s="20">
        <v>-853111</v>
      </c>
      <c r="X14" s="20">
        <v>-13608364</v>
      </c>
      <c r="Y14" s="20">
        <v>12755253</v>
      </c>
      <c r="Z14" s="21">
        <v>-93.730980447025075</v>
      </c>
      <c r="AA14" s="22">
        <v>-18144484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2919877</v>
      </c>
      <c r="D17" s="26">
        <f>SUM(D6:D16)</f>
        <v>0</v>
      </c>
      <c r="E17" s="27">
        <f t="shared" si="0"/>
        <v>-8953925</v>
      </c>
      <c r="F17" s="28">
        <f t="shared" si="0"/>
        <v>-6887816</v>
      </c>
      <c r="G17" s="28">
        <f t="shared" si="0"/>
        <v>160717</v>
      </c>
      <c r="H17" s="28">
        <f t="shared" si="0"/>
        <v>173103</v>
      </c>
      <c r="I17" s="28">
        <f t="shared" si="0"/>
        <v>463038</v>
      </c>
      <c r="J17" s="28">
        <f t="shared" si="0"/>
        <v>796858</v>
      </c>
      <c r="K17" s="28">
        <f t="shared" si="0"/>
        <v>564906</v>
      </c>
      <c r="L17" s="28">
        <f t="shared" si="0"/>
        <v>301567</v>
      </c>
      <c r="M17" s="28">
        <f t="shared" si="0"/>
        <v>408510</v>
      </c>
      <c r="N17" s="28">
        <f t="shared" si="0"/>
        <v>1274983</v>
      </c>
      <c r="O17" s="28">
        <f t="shared" si="0"/>
        <v>559864</v>
      </c>
      <c r="P17" s="28">
        <f t="shared" si="0"/>
        <v>1610373</v>
      </c>
      <c r="Q17" s="28">
        <f t="shared" si="0"/>
        <v>821264</v>
      </c>
      <c r="R17" s="28">
        <f t="shared" si="0"/>
        <v>2991501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5063342</v>
      </c>
      <c r="X17" s="28">
        <f t="shared" si="0"/>
        <v>-5165878</v>
      </c>
      <c r="Y17" s="28">
        <f t="shared" si="0"/>
        <v>10229220</v>
      </c>
      <c r="Z17" s="29">
        <f>+IF(X17&lt;&gt;0,+(Y17/X17)*100,0)</f>
        <v>-198.01512927715288</v>
      </c>
      <c r="AA17" s="30">
        <f>SUM(AA6:AA16)</f>
        <v>-6887816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-174917</v>
      </c>
      <c r="F28" s="20">
        <v>-174917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-131189</v>
      </c>
      <c r="Y28" s="20">
        <v>131189</v>
      </c>
      <c r="Z28" s="21">
        <v>-100</v>
      </c>
      <c r="AA28" s="22">
        <v>-174917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-174917</v>
      </c>
      <c r="F30" s="28">
        <f t="shared" si="1"/>
        <v>-174917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-131189</v>
      </c>
      <c r="Y30" s="28">
        <f t="shared" si="1"/>
        <v>131189</v>
      </c>
      <c r="Z30" s="29">
        <f>+IF(X30&lt;&gt;0,+(Y30/X30)*100,0)</f>
        <v>-100</v>
      </c>
      <c r="AA30" s="30">
        <f>SUM(AA21:AA29)</f>
        <v>-174917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2919877</v>
      </c>
      <c r="D41" s="32">
        <f>+D17+D30+D39</f>
        <v>0</v>
      </c>
      <c r="E41" s="33">
        <f t="shared" si="3"/>
        <v>-9128842</v>
      </c>
      <c r="F41" s="34">
        <f t="shared" si="3"/>
        <v>-7062733</v>
      </c>
      <c r="G41" s="34">
        <f t="shared" si="3"/>
        <v>160717</v>
      </c>
      <c r="H41" s="34">
        <f t="shared" si="3"/>
        <v>173103</v>
      </c>
      <c r="I41" s="34">
        <f t="shared" si="3"/>
        <v>463038</v>
      </c>
      <c r="J41" s="34">
        <f t="shared" si="3"/>
        <v>796858</v>
      </c>
      <c r="K41" s="34">
        <f t="shared" si="3"/>
        <v>564906</v>
      </c>
      <c r="L41" s="34">
        <f t="shared" si="3"/>
        <v>301567</v>
      </c>
      <c r="M41" s="34">
        <f t="shared" si="3"/>
        <v>408510</v>
      </c>
      <c r="N41" s="34">
        <f t="shared" si="3"/>
        <v>1274983</v>
      </c>
      <c r="O41" s="34">
        <f t="shared" si="3"/>
        <v>559864</v>
      </c>
      <c r="P41" s="34">
        <f t="shared" si="3"/>
        <v>1610373</v>
      </c>
      <c r="Q41" s="34">
        <f t="shared" si="3"/>
        <v>821264</v>
      </c>
      <c r="R41" s="34">
        <f t="shared" si="3"/>
        <v>2991501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5063342</v>
      </c>
      <c r="X41" s="34">
        <f t="shared" si="3"/>
        <v>-5297067</v>
      </c>
      <c r="Y41" s="34">
        <f t="shared" si="3"/>
        <v>10360409</v>
      </c>
      <c r="Z41" s="35">
        <f>+IF(X41&lt;&gt;0,+(Y41/X41)*100,0)</f>
        <v>-195.58765256320149</v>
      </c>
      <c r="AA41" s="36">
        <f>+AA17+AA30+AA39</f>
        <v>-7062733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160717</v>
      </c>
      <c r="I42" s="34">
        <f>+H43+I60</f>
        <v>333820</v>
      </c>
      <c r="J42" s="34">
        <f>+G42</f>
        <v>0</v>
      </c>
      <c r="K42" s="34">
        <f>+I43+K60</f>
        <v>796858</v>
      </c>
      <c r="L42" s="34">
        <f>+K43+L60</f>
        <v>1361764</v>
      </c>
      <c r="M42" s="34">
        <f>+L43+M60</f>
        <v>1663331</v>
      </c>
      <c r="N42" s="34">
        <f>+K42</f>
        <v>796858</v>
      </c>
      <c r="O42" s="34">
        <f>+M43+O60</f>
        <v>2071841</v>
      </c>
      <c r="P42" s="34">
        <f>+O43+P60</f>
        <v>2631705</v>
      </c>
      <c r="Q42" s="34">
        <f>+P43+Q60</f>
        <v>4242078</v>
      </c>
      <c r="R42" s="34">
        <f>+O42</f>
        <v>2071841</v>
      </c>
      <c r="S42" s="34">
        <f>+Q43+S60</f>
        <v>5063342</v>
      </c>
      <c r="T42" s="34">
        <f>+S43+T60</f>
        <v>5063342</v>
      </c>
      <c r="U42" s="34">
        <f>+T43+U60</f>
        <v>5063342</v>
      </c>
      <c r="V42" s="34">
        <f>+S42</f>
        <v>5063342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2919877</v>
      </c>
      <c r="D43" s="44">
        <f t="shared" ref="D43:AA43" si="4">+D41+D42</f>
        <v>0</v>
      </c>
      <c r="E43" s="45">
        <f t="shared" si="4"/>
        <v>-9128842</v>
      </c>
      <c r="F43" s="46">
        <f t="shared" si="4"/>
        <v>-7062733</v>
      </c>
      <c r="G43" s="46">
        <f t="shared" si="4"/>
        <v>160717</v>
      </c>
      <c r="H43" s="46">
        <f t="shared" si="4"/>
        <v>333820</v>
      </c>
      <c r="I43" s="46">
        <f t="shared" si="4"/>
        <v>796858</v>
      </c>
      <c r="J43" s="46">
        <f>+I43</f>
        <v>796858</v>
      </c>
      <c r="K43" s="46">
        <f t="shared" si="4"/>
        <v>1361764</v>
      </c>
      <c r="L43" s="46">
        <f t="shared" si="4"/>
        <v>1663331</v>
      </c>
      <c r="M43" s="46">
        <f t="shared" si="4"/>
        <v>2071841</v>
      </c>
      <c r="N43" s="46">
        <f>+M43</f>
        <v>2071841</v>
      </c>
      <c r="O43" s="46">
        <f t="shared" si="4"/>
        <v>2631705</v>
      </c>
      <c r="P43" s="46">
        <f t="shared" si="4"/>
        <v>4242078</v>
      </c>
      <c r="Q43" s="46">
        <f t="shared" si="4"/>
        <v>5063342</v>
      </c>
      <c r="R43" s="46">
        <f>+Q43</f>
        <v>5063342</v>
      </c>
      <c r="S43" s="46">
        <f t="shared" si="4"/>
        <v>5063342</v>
      </c>
      <c r="T43" s="46">
        <f t="shared" si="4"/>
        <v>5063342</v>
      </c>
      <c r="U43" s="46">
        <f t="shared" si="4"/>
        <v>5063342</v>
      </c>
      <c r="V43" s="46">
        <f>+U43</f>
        <v>5063342</v>
      </c>
      <c r="W43" s="46">
        <f>+V43</f>
        <v>5063342</v>
      </c>
      <c r="X43" s="46">
        <f t="shared" si="4"/>
        <v>-5297067</v>
      </c>
      <c r="Y43" s="46">
        <f t="shared" si="4"/>
        <v>10360409</v>
      </c>
      <c r="Z43" s="47">
        <f>+IF(X43&lt;&gt;0,+(Y43/X43)*100,0)</f>
        <v>-195.58765256320149</v>
      </c>
      <c r="AA43" s="48">
        <f t="shared" si="4"/>
        <v>-7062733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17065364</v>
      </c>
      <c r="F7" s="20">
        <v>19393304</v>
      </c>
      <c r="G7" s="20">
        <v>354641</v>
      </c>
      <c r="H7" s="20">
        <v>2396088</v>
      </c>
      <c r="I7" s="20">
        <v>814564</v>
      </c>
      <c r="J7" s="20">
        <v>3565293</v>
      </c>
      <c r="K7" s="20">
        <v>1777848</v>
      </c>
      <c r="L7" s="20">
        <v>441953</v>
      </c>
      <c r="M7" s="20">
        <v>1207804</v>
      </c>
      <c r="N7" s="20">
        <v>3427605</v>
      </c>
      <c r="O7" s="20">
        <v>1418172</v>
      </c>
      <c r="P7" s="20">
        <v>1831721</v>
      </c>
      <c r="Q7" s="20">
        <v>1262272</v>
      </c>
      <c r="R7" s="20">
        <v>4512165</v>
      </c>
      <c r="S7" s="20"/>
      <c r="T7" s="20"/>
      <c r="U7" s="20"/>
      <c r="V7" s="20"/>
      <c r="W7" s="20">
        <v>11505063</v>
      </c>
      <c r="X7" s="20">
        <v>14544981</v>
      </c>
      <c r="Y7" s="20">
        <v>-3039918</v>
      </c>
      <c r="Z7" s="21">
        <v>-20.900116679423643</v>
      </c>
      <c r="AA7" s="22">
        <v>19393304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27688</v>
      </c>
      <c r="F8" s="20">
        <v>24728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18540</v>
      </c>
      <c r="Y8" s="20">
        <v>-18540</v>
      </c>
      <c r="Z8" s="21">
        <v>-100</v>
      </c>
      <c r="AA8" s="22">
        <v>24728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7919200</v>
      </c>
      <c r="G9" s="20">
        <v>5346651</v>
      </c>
      <c r="H9" s="20">
        <v>-30623</v>
      </c>
      <c r="I9" s="20">
        <v>-34178</v>
      </c>
      <c r="J9" s="20">
        <v>5281850</v>
      </c>
      <c r="K9" s="20">
        <v>-26636</v>
      </c>
      <c r="L9" s="20">
        <v>-19000</v>
      </c>
      <c r="M9" s="20">
        <v>-18852</v>
      </c>
      <c r="N9" s="20">
        <v>-64488</v>
      </c>
      <c r="O9" s="20">
        <v>-11982</v>
      </c>
      <c r="P9" s="20">
        <v>-15522</v>
      </c>
      <c r="Q9" s="20">
        <v>-13295</v>
      </c>
      <c r="R9" s="20">
        <v>-40799</v>
      </c>
      <c r="S9" s="20"/>
      <c r="T9" s="20"/>
      <c r="U9" s="20"/>
      <c r="V9" s="20"/>
      <c r="W9" s="20">
        <v>5176563</v>
      </c>
      <c r="X9" s="20">
        <v>5939397</v>
      </c>
      <c r="Y9" s="20">
        <v>-762834</v>
      </c>
      <c r="Z9" s="21">
        <v>-12.843627055069732</v>
      </c>
      <c r="AA9" s="22">
        <v>7919200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1881000</v>
      </c>
      <c r="F10" s="20">
        <v>1881000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1410750</v>
      </c>
      <c r="Y10" s="20">
        <v>-1410750</v>
      </c>
      <c r="Z10" s="21">
        <v>-100</v>
      </c>
      <c r="AA10" s="22">
        <v>1881000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-19758946</v>
      </c>
      <c r="F14" s="20">
        <v>-23524753</v>
      </c>
      <c r="G14" s="20">
        <v>-1745421</v>
      </c>
      <c r="H14" s="20">
        <v>-169580</v>
      </c>
      <c r="I14" s="20">
        <v>-1914710</v>
      </c>
      <c r="J14" s="20">
        <v>-3829711</v>
      </c>
      <c r="K14" s="20">
        <v>-1305291</v>
      </c>
      <c r="L14" s="20">
        <v>-1340610</v>
      </c>
      <c r="M14" s="20">
        <v>-1566354</v>
      </c>
      <c r="N14" s="20">
        <v>-4212255</v>
      </c>
      <c r="O14" s="20">
        <v>-1528118</v>
      </c>
      <c r="P14" s="20">
        <v>-1508956</v>
      </c>
      <c r="Q14" s="20">
        <v>-1512271</v>
      </c>
      <c r="R14" s="20">
        <v>-4549345</v>
      </c>
      <c r="S14" s="20"/>
      <c r="T14" s="20"/>
      <c r="U14" s="20"/>
      <c r="V14" s="20"/>
      <c r="W14" s="20">
        <v>-12591311</v>
      </c>
      <c r="X14" s="20">
        <v>-17643591</v>
      </c>
      <c r="Y14" s="20">
        <v>5052280</v>
      </c>
      <c r="Z14" s="21">
        <v>-28.635213772525102</v>
      </c>
      <c r="AA14" s="22">
        <v>-23524753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-76296</v>
      </c>
      <c r="F15" s="20">
        <v>-76296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-57222</v>
      </c>
      <c r="Y15" s="20">
        <v>57222</v>
      </c>
      <c r="Z15" s="21">
        <v>-100</v>
      </c>
      <c r="AA15" s="22">
        <v>-76296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5708010</v>
      </c>
      <c r="F17" s="28">
        <f t="shared" si="0"/>
        <v>5617183</v>
      </c>
      <c r="G17" s="28">
        <f t="shared" si="0"/>
        <v>3955871</v>
      </c>
      <c r="H17" s="28">
        <f t="shared" si="0"/>
        <v>2195885</v>
      </c>
      <c r="I17" s="28">
        <f t="shared" si="0"/>
        <v>-1134324</v>
      </c>
      <c r="J17" s="28">
        <f t="shared" si="0"/>
        <v>5017432</v>
      </c>
      <c r="K17" s="28">
        <f t="shared" si="0"/>
        <v>445921</v>
      </c>
      <c r="L17" s="28">
        <f t="shared" si="0"/>
        <v>-917657</v>
      </c>
      <c r="M17" s="28">
        <f t="shared" si="0"/>
        <v>-377402</v>
      </c>
      <c r="N17" s="28">
        <f t="shared" si="0"/>
        <v>-849138</v>
      </c>
      <c r="O17" s="28">
        <f t="shared" si="0"/>
        <v>-121928</v>
      </c>
      <c r="P17" s="28">
        <f t="shared" si="0"/>
        <v>307243</v>
      </c>
      <c r="Q17" s="28">
        <f t="shared" si="0"/>
        <v>-263294</v>
      </c>
      <c r="R17" s="28">
        <f t="shared" si="0"/>
        <v>-77979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4090315</v>
      </c>
      <c r="X17" s="28">
        <f t="shared" si="0"/>
        <v>4212855</v>
      </c>
      <c r="Y17" s="28">
        <f t="shared" si="0"/>
        <v>-122540</v>
      </c>
      <c r="Z17" s="29">
        <f>+IF(X17&lt;&gt;0,+(Y17/X17)*100,0)</f>
        <v>-2.9087162980923864</v>
      </c>
      <c r="AA17" s="30">
        <f>SUM(AA6:AA16)</f>
        <v>5617183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-1500000</v>
      </c>
      <c r="F28" s="20">
        <v>-1725000</v>
      </c>
      <c r="G28" s="20"/>
      <c r="H28" s="20">
        <v>-614660</v>
      </c>
      <c r="I28" s="20"/>
      <c r="J28" s="20">
        <v>-614660</v>
      </c>
      <c r="K28" s="20">
        <v>-110030</v>
      </c>
      <c r="L28" s="20"/>
      <c r="M28" s="20"/>
      <c r="N28" s="20">
        <v>-110030</v>
      </c>
      <c r="O28" s="20"/>
      <c r="P28" s="20"/>
      <c r="Q28" s="20"/>
      <c r="R28" s="20"/>
      <c r="S28" s="20"/>
      <c r="T28" s="20"/>
      <c r="U28" s="20"/>
      <c r="V28" s="20"/>
      <c r="W28" s="20">
        <v>-724690</v>
      </c>
      <c r="X28" s="20">
        <v>-1293750</v>
      </c>
      <c r="Y28" s="20">
        <v>569060</v>
      </c>
      <c r="Z28" s="21">
        <v>-43.985314009661835</v>
      </c>
      <c r="AA28" s="22">
        <v>-1725000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-1725000</v>
      </c>
      <c r="G30" s="28">
        <f t="shared" si="1"/>
        <v>0</v>
      </c>
      <c r="H30" s="28">
        <f t="shared" si="1"/>
        <v>-614660</v>
      </c>
      <c r="I30" s="28">
        <f t="shared" si="1"/>
        <v>0</v>
      </c>
      <c r="J30" s="28">
        <f t="shared" si="1"/>
        <v>-614660</v>
      </c>
      <c r="K30" s="28">
        <f t="shared" si="1"/>
        <v>-110030</v>
      </c>
      <c r="L30" s="28">
        <f t="shared" si="1"/>
        <v>0</v>
      </c>
      <c r="M30" s="28">
        <f t="shared" si="1"/>
        <v>0</v>
      </c>
      <c r="N30" s="28">
        <f t="shared" si="1"/>
        <v>-110030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-724690</v>
      </c>
      <c r="X30" s="28">
        <f t="shared" si="1"/>
        <v>-1293750</v>
      </c>
      <c r="Y30" s="28">
        <f t="shared" si="1"/>
        <v>569060</v>
      </c>
      <c r="Z30" s="29">
        <f>+IF(X30&lt;&gt;0,+(Y30/X30)*100,0)</f>
        <v>-43.985314009661835</v>
      </c>
      <c r="AA30" s="30">
        <f>SUM(AA21:AA29)</f>
        <v>-1725000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4208010</v>
      </c>
      <c r="F41" s="34">
        <f t="shared" si="3"/>
        <v>3892183</v>
      </c>
      <c r="G41" s="34">
        <f t="shared" si="3"/>
        <v>3955871</v>
      </c>
      <c r="H41" s="34">
        <f t="shared" si="3"/>
        <v>1581225</v>
      </c>
      <c r="I41" s="34">
        <f t="shared" si="3"/>
        <v>-1134324</v>
      </c>
      <c r="J41" s="34">
        <f t="shared" si="3"/>
        <v>4402772</v>
      </c>
      <c r="K41" s="34">
        <f t="shared" si="3"/>
        <v>335891</v>
      </c>
      <c r="L41" s="34">
        <f t="shared" si="3"/>
        <v>-917657</v>
      </c>
      <c r="M41" s="34">
        <f t="shared" si="3"/>
        <v>-377402</v>
      </c>
      <c r="N41" s="34">
        <f t="shared" si="3"/>
        <v>-959168</v>
      </c>
      <c r="O41" s="34">
        <f t="shared" si="3"/>
        <v>-121928</v>
      </c>
      <c r="P41" s="34">
        <f t="shared" si="3"/>
        <v>307243</v>
      </c>
      <c r="Q41" s="34">
        <f t="shared" si="3"/>
        <v>-263294</v>
      </c>
      <c r="R41" s="34">
        <f t="shared" si="3"/>
        <v>-77979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3365625</v>
      </c>
      <c r="X41" s="34">
        <f t="shared" si="3"/>
        <v>2919105</v>
      </c>
      <c r="Y41" s="34">
        <f t="shared" si="3"/>
        <v>446520</v>
      </c>
      <c r="Z41" s="35">
        <f>+IF(X41&lt;&gt;0,+(Y41/X41)*100,0)</f>
        <v>15.296469294526919</v>
      </c>
      <c r="AA41" s="36">
        <f>+AA17+AA30+AA39</f>
        <v>3892183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3955871</v>
      </c>
      <c r="I42" s="34">
        <f>+H43+I60</f>
        <v>5537096</v>
      </c>
      <c r="J42" s="34">
        <f>+G42</f>
        <v>0</v>
      </c>
      <c r="K42" s="34">
        <f>+I43+K60</f>
        <v>4402772</v>
      </c>
      <c r="L42" s="34">
        <f>+K43+L60</f>
        <v>4738663</v>
      </c>
      <c r="M42" s="34">
        <f>+L43+M60</f>
        <v>3821006</v>
      </c>
      <c r="N42" s="34">
        <f>+K42</f>
        <v>4402772</v>
      </c>
      <c r="O42" s="34">
        <f>+M43+O60</f>
        <v>3443604</v>
      </c>
      <c r="P42" s="34">
        <f>+O43+P60</f>
        <v>3321676</v>
      </c>
      <c r="Q42" s="34">
        <f>+P43+Q60</f>
        <v>3628919</v>
      </c>
      <c r="R42" s="34">
        <f>+O42</f>
        <v>3443604</v>
      </c>
      <c r="S42" s="34">
        <f>+Q43+S60</f>
        <v>3365625</v>
      </c>
      <c r="T42" s="34">
        <f>+S43+T60</f>
        <v>3365625</v>
      </c>
      <c r="U42" s="34">
        <f>+T43+U60</f>
        <v>3365625</v>
      </c>
      <c r="V42" s="34">
        <f>+S42</f>
        <v>3365625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4208010</v>
      </c>
      <c r="F43" s="46">
        <f t="shared" si="4"/>
        <v>3892183</v>
      </c>
      <c r="G43" s="46">
        <f t="shared" si="4"/>
        <v>3955871</v>
      </c>
      <c r="H43" s="46">
        <f t="shared" si="4"/>
        <v>5537096</v>
      </c>
      <c r="I43" s="46">
        <f t="shared" si="4"/>
        <v>4402772</v>
      </c>
      <c r="J43" s="46">
        <f>+I43</f>
        <v>4402772</v>
      </c>
      <c r="K43" s="46">
        <f t="shared" si="4"/>
        <v>4738663</v>
      </c>
      <c r="L43" s="46">
        <f t="shared" si="4"/>
        <v>3821006</v>
      </c>
      <c r="M43" s="46">
        <f t="shared" si="4"/>
        <v>3443604</v>
      </c>
      <c r="N43" s="46">
        <f>+M43</f>
        <v>3443604</v>
      </c>
      <c r="O43" s="46">
        <f t="shared" si="4"/>
        <v>3321676</v>
      </c>
      <c r="P43" s="46">
        <f t="shared" si="4"/>
        <v>3628919</v>
      </c>
      <c r="Q43" s="46">
        <f t="shared" si="4"/>
        <v>3365625</v>
      </c>
      <c r="R43" s="46">
        <f>+Q43</f>
        <v>3365625</v>
      </c>
      <c r="S43" s="46">
        <f t="shared" si="4"/>
        <v>3365625</v>
      </c>
      <c r="T43" s="46">
        <f t="shared" si="4"/>
        <v>3365625</v>
      </c>
      <c r="U43" s="46">
        <f t="shared" si="4"/>
        <v>3365625</v>
      </c>
      <c r="V43" s="46">
        <f>+U43</f>
        <v>3365625</v>
      </c>
      <c r="W43" s="46">
        <f>+V43</f>
        <v>3365625</v>
      </c>
      <c r="X43" s="46">
        <f t="shared" si="4"/>
        <v>2919105</v>
      </c>
      <c r="Y43" s="46">
        <f t="shared" si="4"/>
        <v>446520</v>
      </c>
      <c r="Z43" s="47">
        <f>+IF(X43&lt;&gt;0,+(Y43/X43)*100,0)</f>
        <v>15.296469294526919</v>
      </c>
      <c r="AA43" s="48">
        <f t="shared" si="4"/>
        <v>3892183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18179004</v>
      </c>
      <c r="F10" s="20">
        <v>18179004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13634253</v>
      </c>
      <c r="Y10" s="20">
        <v>-13634253</v>
      </c>
      <c r="Z10" s="21">
        <v>-100</v>
      </c>
      <c r="AA10" s="22">
        <v>18179004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-32370972</v>
      </c>
      <c r="F14" s="20">
        <v>-32370972</v>
      </c>
      <c r="G14" s="20"/>
      <c r="H14" s="20"/>
      <c r="I14" s="20"/>
      <c r="J14" s="20"/>
      <c r="K14" s="20"/>
      <c r="L14" s="20"/>
      <c r="M14" s="20">
        <v>-1942808</v>
      </c>
      <c r="N14" s="20">
        <v>-1942808</v>
      </c>
      <c r="O14" s="20">
        <v>-329031</v>
      </c>
      <c r="P14" s="20">
        <v>-213091</v>
      </c>
      <c r="Q14" s="20"/>
      <c r="R14" s="20">
        <v>-542122</v>
      </c>
      <c r="S14" s="20"/>
      <c r="T14" s="20"/>
      <c r="U14" s="20"/>
      <c r="V14" s="20"/>
      <c r="W14" s="20">
        <v>-2484930</v>
      </c>
      <c r="X14" s="20">
        <v>-24278226</v>
      </c>
      <c r="Y14" s="20">
        <v>21793296</v>
      </c>
      <c r="Z14" s="21">
        <v>-89.764779354142263</v>
      </c>
      <c r="AA14" s="22">
        <v>-32370972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-14191968</v>
      </c>
      <c r="F17" s="28">
        <f t="shared" si="0"/>
        <v>-14191968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-1942808</v>
      </c>
      <c r="N17" s="28">
        <f t="shared" si="0"/>
        <v>-1942808</v>
      </c>
      <c r="O17" s="28">
        <f t="shared" si="0"/>
        <v>-329031</v>
      </c>
      <c r="P17" s="28">
        <f t="shared" si="0"/>
        <v>-213091</v>
      </c>
      <c r="Q17" s="28">
        <f t="shared" si="0"/>
        <v>0</v>
      </c>
      <c r="R17" s="28">
        <f t="shared" si="0"/>
        <v>-542122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-2484930</v>
      </c>
      <c r="X17" s="28">
        <f t="shared" si="0"/>
        <v>-10643973</v>
      </c>
      <c r="Y17" s="28">
        <f t="shared" si="0"/>
        <v>8159043</v>
      </c>
      <c r="Z17" s="29">
        <f>+IF(X17&lt;&gt;0,+(Y17/X17)*100,0)</f>
        <v>-76.654112144027422</v>
      </c>
      <c r="AA17" s="30">
        <f>SUM(AA6:AA16)</f>
        <v>-14191968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-14191968</v>
      </c>
      <c r="F41" s="34">
        <f t="shared" si="3"/>
        <v>-14191968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-1942808</v>
      </c>
      <c r="N41" s="34">
        <f t="shared" si="3"/>
        <v>-1942808</v>
      </c>
      <c r="O41" s="34">
        <f t="shared" si="3"/>
        <v>-329031</v>
      </c>
      <c r="P41" s="34">
        <f t="shared" si="3"/>
        <v>-213091</v>
      </c>
      <c r="Q41" s="34">
        <f t="shared" si="3"/>
        <v>0</v>
      </c>
      <c r="R41" s="34">
        <f t="shared" si="3"/>
        <v>-542122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-2484930</v>
      </c>
      <c r="X41" s="34">
        <f t="shared" si="3"/>
        <v>-10643973</v>
      </c>
      <c r="Y41" s="34">
        <f t="shared" si="3"/>
        <v>8159043</v>
      </c>
      <c r="Z41" s="35">
        <f>+IF(X41&lt;&gt;0,+(Y41/X41)*100,0)</f>
        <v>-76.654112144027422</v>
      </c>
      <c r="AA41" s="36">
        <f>+AA17+AA30+AA39</f>
        <v>-14191968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-1942808</v>
      </c>
      <c r="P42" s="34">
        <f>+O43+P60</f>
        <v>-2271839</v>
      </c>
      <c r="Q42" s="34">
        <f>+P43+Q60</f>
        <v>-2484930</v>
      </c>
      <c r="R42" s="34">
        <f>+O42</f>
        <v>-1942808</v>
      </c>
      <c r="S42" s="34">
        <f>+Q43+S60</f>
        <v>-2484930</v>
      </c>
      <c r="T42" s="34">
        <f>+S43+T60</f>
        <v>-2484930</v>
      </c>
      <c r="U42" s="34">
        <f>+T43+U60</f>
        <v>-2484930</v>
      </c>
      <c r="V42" s="34">
        <f>+S42</f>
        <v>-2484930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-14191968</v>
      </c>
      <c r="F43" s="46">
        <f t="shared" si="4"/>
        <v>-14191968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-1942808</v>
      </c>
      <c r="N43" s="46">
        <f>+M43</f>
        <v>-1942808</v>
      </c>
      <c r="O43" s="46">
        <f t="shared" si="4"/>
        <v>-2271839</v>
      </c>
      <c r="P43" s="46">
        <f t="shared" si="4"/>
        <v>-2484930</v>
      </c>
      <c r="Q43" s="46">
        <f t="shared" si="4"/>
        <v>-2484930</v>
      </c>
      <c r="R43" s="46">
        <f>+Q43</f>
        <v>-2484930</v>
      </c>
      <c r="S43" s="46">
        <f t="shared" si="4"/>
        <v>-2484930</v>
      </c>
      <c r="T43" s="46">
        <f t="shared" si="4"/>
        <v>-2484930</v>
      </c>
      <c r="U43" s="46">
        <f t="shared" si="4"/>
        <v>-2484930</v>
      </c>
      <c r="V43" s="46">
        <f>+U43</f>
        <v>-2484930</v>
      </c>
      <c r="W43" s="46">
        <f>+V43</f>
        <v>-2484930</v>
      </c>
      <c r="X43" s="46">
        <f t="shared" si="4"/>
        <v>-10643973</v>
      </c>
      <c r="Y43" s="46">
        <f t="shared" si="4"/>
        <v>8159043</v>
      </c>
      <c r="Z43" s="47">
        <f>+IF(X43&lt;&gt;0,+(Y43/X43)*100,0)</f>
        <v>-76.654112144027422</v>
      </c>
      <c r="AA43" s="48">
        <f t="shared" si="4"/>
        <v>-14191968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41260076</v>
      </c>
      <c r="D7" s="18"/>
      <c r="E7" s="19">
        <v>54408454</v>
      </c>
      <c r="F7" s="20">
        <v>59720224</v>
      </c>
      <c r="G7" s="20">
        <v>2788659</v>
      </c>
      <c r="H7" s="20">
        <v>3657732</v>
      </c>
      <c r="I7" s="20">
        <v>4405130</v>
      </c>
      <c r="J7" s="20">
        <v>10851521</v>
      </c>
      <c r="K7" s="20">
        <v>4126465</v>
      </c>
      <c r="L7" s="20">
        <v>3410395</v>
      </c>
      <c r="M7" s="20">
        <v>3856807</v>
      </c>
      <c r="N7" s="20">
        <v>11393667</v>
      </c>
      <c r="O7" s="20">
        <v>3902309</v>
      </c>
      <c r="P7" s="20">
        <v>5978753</v>
      </c>
      <c r="Q7" s="20">
        <v>3882422</v>
      </c>
      <c r="R7" s="20">
        <v>13763484</v>
      </c>
      <c r="S7" s="20"/>
      <c r="T7" s="20"/>
      <c r="U7" s="20"/>
      <c r="V7" s="20"/>
      <c r="W7" s="20">
        <v>36008672</v>
      </c>
      <c r="X7" s="20">
        <v>41437966</v>
      </c>
      <c r="Y7" s="20">
        <v>-5429294</v>
      </c>
      <c r="Z7" s="21">
        <v>-13.102221281807122</v>
      </c>
      <c r="AA7" s="22">
        <v>59720224</v>
      </c>
    </row>
    <row r="8" spans="1:27" x14ac:dyDescent="0.25">
      <c r="A8" s="23" t="s">
        <v>36</v>
      </c>
      <c r="B8" s="17" t="s">
        <v>32</v>
      </c>
      <c r="C8" s="18">
        <v>30556</v>
      </c>
      <c r="D8" s="18"/>
      <c r="E8" s="19">
        <v>32400</v>
      </c>
      <c r="F8" s="20">
        <v>32400</v>
      </c>
      <c r="G8" s="20"/>
      <c r="H8" s="20"/>
      <c r="I8" s="20"/>
      <c r="J8" s="20"/>
      <c r="K8" s="20"/>
      <c r="L8" s="20">
        <v>7608</v>
      </c>
      <c r="M8" s="20"/>
      <c r="N8" s="20">
        <v>7608</v>
      </c>
      <c r="O8" s="20"/>
      <c r="P8" s="20"/>
      <c r="Q8" s="20">
        <v>10967</v>
      </c>
      <c r="R8" s="20">
        <v>10967</v>
      </c>
      <c r="S8" s="20"/>
      <c r="T8" s="20"/>
      <c r="U8" s="20"/>
      <c r="V8" s="20"/>
      <c r="W8" s="20">
        <v>18575</v>
      </c>
      <c r="X8" s="20">
        <v>24300</v>
      </c>
      <c r="Y8" s="20">
        <v>-5725</v>
      </c>
      <c r="Z8" s="21">
        <v>-23.559670781893004</v>
      </c>
      <c r="AA8" s="22">
        <v>32400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2436000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400104</v>
      </c>
      <c r="D11" s="18"/>
      <c r="E11" s="19">
        <v>11356735</v>
      </c>
      <c r="F11" s="20">
        <v>14448370</v>
      </c>
      <c r="G11" s="20">
        <v>41499</v>
      </c>
      <c r="H11" s="20">
        <v>26334</v>
      </c>
      <c r="I11" s="20">
        <v>29706</v>
      </c>
      <c r="J11" s="20">
        <v>97539</v>
      </c>
      <c r="K11" s="20">
        <v>26614</v>
      </c>
      <c r="L11" s="20">
        <v>34438</v>
      </c>
      <c r="M11" s="20">
        <v>34588</v>
      </c>
      <c r="N11" s="20">
        <v>95640</v>
      </c>
      <c r="O11" s="20">
        <v>48118</v>
      </c>
      <c r="P11" s="20">
        <v>106566</v>
      </c>
      <c r="Q11" s="20">
        <v>33740</v>
      </c>
      <c r="R11" s="20">
        <v>188424</v>
      </c>
      <c r="S11" s="20"/>
      <c r="T11" s="20"/>
      <c r="U11" s="20"/>
      <c r="V11" s="20"/>
      <c r="W11" s="20">
        <v>381603</v>
      </c>
      <c r="X11" s="20">
        <v>10714542</v>
      </c>
      <c r="Y11" s="20">
        <v>-10332939</v>
      </c>
      <c r="Z11" s="21">
        <v>-96.438457192103968</v>
      </c>
      <c r="AA11" s="22">
        <v>14448370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-50497516</v>
      </c>
      <c r="D14" s="18"/>
      <c r="E14" s="19">
        <v>-75940000</v>
      </c>
      <c r="F14" s="20">
        <v>-75754800</v>
      </c>
      <c r="G14" s="20">
        <v>-7389982</v>
      </c>
      <c r="H14" s="20">
        <v>-7489070</v>
      </c>
      <c r="I14" s="20">
        <v>-147285</v>
      </c>
      <c r="J14" s="20">
        <v>-15026337</v>
      </c>
      <c r="K14" s="20">
        <v>-56897</v>
      </c>
      <c r="L14" s="20">
        <v>-189398</v>
      </c>
      <c r="M14" s="20">
        <v>-8110939</v>
      </c>
      <c r="N14" s="20">
        <v>-8357234</v>
      </c>
      <c r="O14" s="20">
        <v>-369514</v>
      </c>
      <c r="P14" s="20">
        <v>-185174</v>
      </c>
      <c r="Q14" s="20">
        <v>-8487343</v>
      </c>
      <c r="R14" s="20">
        <v>-9042031</v>
      </c>
      <c r="S14" s="20"/>
      <c r="T14" s="20"/>
      <c r="U14" s="20"/>
      <c r="V14" s="20"/>
      <c r="W14" s="20">
        <v>-32425602</v>
      </c>
      <c r="X14" s="20">
        <v>-61708965</v>
      </c>
      <c r="Y14" s="20">
        <v>29283363</v>
      </c>
      <c r="Z14" s="21">
        <v>-47.453985008499174</v>
      </c>
      <c r="AA14" s="22">
        <v>-75754800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-6370780</v>
      </c>
      <c r="D17" s="26">
        <f>SUM(D6:D16)</f>
        <v>0</v>
      </c>
      <c r="E17" s="27">
        <f t="shared" si="0"/>
        <v>-10142411</v>
      </c>
      <c r="F17" s="28">
        <f t="shared" si="0"/>
        <v>-1553806</v>
      </c>
      <c r="G17" s="28">
        <f t="shared" si="0"/>
        <v>-4559824</v>
      </c>
      <c r="H17" s="28">
        <f t="shared" si="0"/>
        <v>-3805004</v>
      </c>
      <c r="I17" s="28">
        <f t="shared" si="0"/>
        <v>4287551</v>
      </c>
      <c r="J17" s="28">
        <f t="shared" si="0"/>
        <v>-4077277</v>
      </c>
      <c r="K17" s="28">
        <f t="shared" si="0"/>
        <v>4096182</v>
      </c>
      <c r="L17" s="28">
        <f t="shared" si="0"/>
        <v>3263043</v>
      </c>
      <c r="M17" s="28">
        <f t="shared" si="0"/>
        <v>-4219544</v>
      </c>
      <c r="N17" s="28">
        <f t="shared" si="0"/>
        <v>3139681</v>
      </c>
      <c r="O17" s="28">
        <f t="shared" si="0"/>
        <v>3580913</v>
      </c>
      <c r="P17" s="28">
        <f t="shared" si="0"/>
        <v>5900145</v>
      </c>
      <c r="Q17" s="28">
        <f t="shared" si="0"/>
        <v>-4560214</v>
      </c>
      <c r="R17" s="28">
        <f t="shared" si="0"/>
        <v>4920844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3983248</v>
      </c>
      <c r="X17" s="28">
        <f t="shared" si="0"/>
        <v>-9532157</v>
      </c>
      <c r="Y17" s="28">
        <f t="shared" si="0"/>
        <v>13515405</v>
      </c>
      <c r="Z17" s="29">
        <f>+IF(X17&lt;&gt;0,+(Y17/X17)*100,0)</f>
        <v>-141.78747790243068</v>
      </c>
      <c r="AA17" s="30">
        <f>SUM(AA6:AA16)</f>
        <v>-1553806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-855022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-855022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-7225802</v>
      </c>
      <c r="D41" s="32">
        <f>+D17+D30+D39</f>
        <v>0</v>
      </c>
      <c r="E41" s="33">
        <f t="shared" si="3"/>
        <v>-10142411</v>
      </c>
      <c r="F41" s="34">
        <f t="shared" si="3"/>
        <v>-1553806</v>
      </c>
      <c r="G41" s="34">
        <f t="shared" si="3"/>
        <v>-4559824</v>
      </c>
      <c r="H41" s="34">
        <f t="shared" si="3"/>
        <v>-3805004</v>
      </c>
      <c r="I41" s="34">
        <f t="shared" si="3"/>
        <v>4287551</v>
      </c>
      <c r="J41" s="34">
        <f t="shared" si="3"/>
        <v>-4077277</v>
      </c>
      <c r="K41" s="34">
        <f t="shared" si="3"/>
        <v>4096182</v>
      </c>
      <c r="L41" s="34">
        <f t="shared" si="3"/>
        <v>3263043</v>
      </c>
      <c r="M41" s="34">
        <f t="shared" si="3"/>
        <v>-4219544</v>
      </c>
      <c r="N41" s="34">
        <f t="shared" si="3"/>
        <v>3139681</v>
      </c>
      <c r="O41" s="34">
        <f t="shared" si="3"/>
        <v>3580913</v>
      </c>
      <c r="P41" s="34">
        <f t="shared" si="3"/>
        <v>5900145</v>
      </c>
      <c r="Q41" s="34">
        <f t="shared" si="3"/>
        <v>-4560214</v>
      </c>
      <c r="R41" s="34">
        <f t="shared" si="3"/>
        <v>4920844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3983248</v>
      </c>
      <c r="X41" s="34">
        <f t="shared" si="3"/>
        <v>-9532157</v>
      </c>
      <c r="Y41" s="34">
        <f t="shared" si="3"/>
        <v>13515405</v>
      </c>
      <c r="Z41" s="35">
        <f>+IF(X41&lt;&gt;0,+(Y41/X41)*100,0)</f>
        <v>-141.78747790243068</v>
      </c>
      <c r="AA41" s="36">
        <f>+AA17+AA30+AA39</f>
        <v>-1553806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-4559824</v>
      </c>
      <c r="I42" s="34">
        <f>+H43+I60</f>
        <v>-8364828</v>
      </c>
      <c r="J42" s="34">
        <f>+G42</f>
        <v>0</v>
      </c>
      <c r="K42" s="34">
        <f>+I43+K60</f>
        <v>-4077277</v>
      </c>
      <c r="L42" s="34">
        <f>+K43+L60</f>
        <v>18905</v>
      </c>
      <c r="M42" s="34">
        <f>+L43+M60</f>
        <v>3281948</v>
      </c>
      <c r="N42" s="34">
        <f>+K42</f>
        <v>-4077277</v>
      </c>
      <c r="O42" s="34">
        <f>+M43+O60</f>
        <v>-937596</v>
      </c>
      <c r="P42" s="34">
        <f>+O43+P60</f>
        <v>2643317</v>
      </c>
      <c r="Q42" s="34">
        <f>+P43+Q60</f>
        <v>8543462</v>
      </c>
      <c r="R42" s="34">
        <f>+O42</f>
        <v>-937596</v>
      </c>
      <c r="S42" s="34">
        <f>+Q43+S60</f>
        <v>3983248</v>
      </c>
      <c r="T42" s="34">
        <f>+S43+T60</f>
        <v>3983248</v>
      </c>
      <c r="U42" s="34">
        <f>+T43+U60</f>
        <v>3983248</v>
      </c>
      <c r="V42" s="34">
        <f>+S42</f>
        <v>3983248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-7225802</v>
      </c>
      <c r="D43" s="44">
        <f t="shared" ref="D43:AA43" si="4">+D41+D42</f>
        <v>0</v>
      </c>
      <c r="E43" s="45">
        <f t="shared" si="4"/>
        <v>-10142411</v>
      </c>
      <c r="F43" s="46">
        <f t="shared" si="4"/>
        <v>-1553806</v>
      </c>
      <c r="G43" s="46">
        <f t="shared" si="4"/>
        <v>-4559824</v>
      </c>
      <c r="H43" s="46">
        <f t="shared" si="4"/>
        <v>-8364828</v>
      </c>
      <c r="I43" s="46">
        <f t="shared" si="4"/>
        <v>-4077277</v>
      </c>
      <c r="J43" s="46">
        <f>+I43</f>
        <v>-4077277</v>
      </c>
      <c r="K43" s="46">
        <f t="shared" si="4"/>
        <v>18905</v>
      </c>
      <c r="L43" s="46">
        <f t="shared" si="4"/>
        <v>3281948</v>
      </c>
      <c r="M43" s="46">
        <f t="shared" si="4"/>
        <v>-937596</v>
      </c>
      <c r="N43" s="46">
        <f>+M43</f>
        <v>-937596</v>
      </c>
      <c r="O43" s="46">
        <f t="shared" si="4"/>
        <v>2643317</v>
      </c>
      <c r="P43" s="46">
        <f t="shared" si="4"/>
        <v>8543462</v>
      </c>
      <c r="Q43" s="46">
        <f t="shared" si="4"/>
        <v>3983248</v>
      </c>
      <c r="R43" s="46">
        <f>+Q43</f>
        <v>3983248</v>
      </c>
      <c r="S43" s="46">
        <f t="shared" si="4"/>
        <v>3983248</v>
      </c>
      <c r="T43" s="46">
        <f t="shared" si="4"/>
        <v>3983248</v>
      </c>
      <c r="U43" s="46">
        <f t="shared" si="4"/>
        <v>3983248</v>
      </c>
      <c r="V43" s="46">
        <f>+U43</f>
        <v>3983248</v>
      </c>
      <c r="W43" s="46">
        <f>+V43</f>
        <v>3983248</v>
      </c>
      <c r="X43" s="46">
        <f t="shared" si="4"/>
        <v>-9532157</v>
      </c>
      <c r="Y43" s="46">
        <f t="shared" si="4"/>
        <v>13515405</v>
      </c>
      <c r="Z43" s="47">
        <f>+IF(X43&lt;&gt;0,+(Y43/X43)*100,0)</f>
        <v>-141.78747790243068</v>
      </c>
      <c r="AA43" s="48">
        <f t="shared" si="4"/>
        <v>-1553806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111423250</v>
      </c>
      <c r="F7" s="20">
        <v>111423249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83567439</v>
      </c>
      <c r="Y7" s="20">
        <v>-83567439</v>
      </c>
      <c r="Z7" s="21">
        <v>-100</v>
      </c>
      <c r="AA7" s="22">
        <v>111423249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-20000</v>
      </c>
      <c r="D14" s="18"/>
      <c r="E14" s="19">
        <v>-66080543</v>
      </c>
      <c r="F14" s="20">
        <v>-131922892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-98942175</v>
      </c>
      <c r="Y14" s="20">
        <v>98942175</v>
      </c>
      <c r="Z14" s="21">
        <v>-100</v>
      </c>
      <c r="AA14" s="22">
        <v>-131922892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-47817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45294890</v>
      </c>
      <c r="F17" s="28">
        <f t="shared" si="0"/>
        <v>-20499643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-15374736</v>
      </c>
      <c r="Y17" s="28">
        <f t="shared" si="0"/>
        <v>15374736</v>
      </c>
      <c r="Z17" s="29">
        <f>+IF(X17&lt;&gt;0,+(Y17/X17)*100,0)</f>
        <v>-100</v>
      </c>
      <c r="AA17" s="30">
        <f>SUM(AA6:AA16)</f>
        <v>-20499643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-2652000</v>
      </c>
      <c r="F28" s="20">
        <v>-2652000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-1989000</v>
      </c>
      <c r="Y28" s="20">
        <v>1989000</v>
      </c>
      <c r="Z28" s="21">
        <v>-100</v>
      </c>
      <c r="AA28" s="22">
        <v>-2652000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-2652000</v>
      </c>
      <c r="F30" s="28">
        <f t="shared" si="1"/>
        <v>-2652000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-1989000</v>
      </c>
      <c r="Y30" s="28">
        <f t="shared" si="1"/>
        <v>1989000</v>
      </c>
      <c r="Z30" s="29">
        <f>+IF(X30&lt;&gt;0,+(Y30/X30)*100,0)</f>
        <v>-100</v>
      </c>
      <c r="AA30" s="30">
        <f>SUM(AA21:AA29)</f>
        <v>-2652000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-20000</v>
      </c>
      <c r="D41" s="32">
        <f>+D17+D30+D39</f>
        <v>0</v>
      </c>
      <c r="E41" s="33">
        <f t="shared" si="3"/>
        <v>42642890</v>
      </c>
      <c r="F41" s="34">
        <f t="shared" si="3"/>
        <v>-23151643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-17363736</v>
      </c>
      <c r="Y41" s="34">
        <f t="shared" si="3"/>
        <v>17363736</v>
      </c>
      <c r="Z41" s="35">
        <f>+IF(X41&lt;&gt;0,+(Y41/X41)*100,0)</f>
        <v>-100</v>
      </c>
      <c r="AA41" s="36">
        <f>+AA17+AA30+AA39</f>
        <v>-23151643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-20000</v>
      </c>
      <c r="D43" s="44">
        <f t="shared" ref="D43:AA43" si="4">+D41+D42</f>
        <v>0</v>
      </c>
      <c r="E43" s="45">
        <f t="shared" si="4"/>
        <v>42642890</v>
      </c>
      <c r="F43" s="46">
        <f t="shared" si="4"/>
        <v>-23151643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-17363736</v>
      </c>
      <c r="Y43" s="46">
        <f t="shared" si="4"/>
        <v>17363736</v>
      </c>
      <c r="Z43" s="47">
        <f>+IF(X43&lt;&gt;0,+(Y43/X43)*100,0)</f>
        <v>-100</v>
      </c>
      <c r="AA43" s="48">
        <f t="shared" si="4"/>
        <v>-23151643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14905317</v>
      </c>
      <c r="D7" s="18"/>
      <c r="E7" s="19">
        <v>15192604</v>
      </c>
      <c r="F7" s="20">
        <v>15192604</v>
      </c>
      <c r="G7" s="20">
        <v>625956</v>
      </c>
      <c r="H7" s="20"/>
      <c r="I7" s="20">
        <v>1430753</v>
      </c>
      <c r="J7" s="20">
        <v>2056709</v>
      </c>
      <c r="K7" s="20">
        <v>388108</v>
      </c>
      <c r="L7" s="20">
        <v>370502</v>
      </c>
      <c r="M7" s="20">
        <v>275023</v>
      </c>
      <c r="N7" s="20">
        <v>1033633</v>
      </c>
      <c r="O7" s="20">
        <v>260719</v>
      </c>
      <c r="P7" s="20">
        <v>595507</v>
      </c>
      <c r="Q7" s="20">
        <v>5983030</v>
      </c>
      <c r="R7" s="20">
        <v>6839256</v>
      </c>
      <c r="S7" s="20"/>
      <c r="T7" s="20"/>
      <c r="U7" s="20"/>
      <c r="V7" s="20"/>
      <c r="W7" s="20">
        <v>9929598</v>
      </c>
      <c r="X7" s="20">
        <v>11394435</v>
      </c>
      <c r="Y7" s="20">
        <v>-1464837</v>
      </c>
      <c r="Z7" s="21">
        <v>-12.855722991091703</v>
      </c>
      <c r="AA7" s="22">
        <v>15192604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416282</v>
      </c>
      <c r="F9" s="20">
        <v>416282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312210</v>
      </c>
      <c r="Y9" s="20">
        <v>-312210</v>
      </c>
      <c r="Z9" s="21">
        <v>-100</v>
      </c>
      <c r="AA9" s="22">
        <v>416282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1500000</v>
      </c>
      <c r="F10" s="20">
        <v>1500000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</v>
      </c>
      <c r="Y10" s="20">
        <v>-1125000</v>
      </c>
      <c r="Z10" s="21">
        <v>-100</v>
      </c>
      <c r="AA10" s="22">
        <v>1500000</v>
      </c>
    </row>
    <row r="11" spans="1:27" x14ac:dyDescent="0.25">
      <c r="A11" s="23" t="s">
        <v>40</v>
      </c>
      <c r="B11" s="17" t="s">
        <v>32</v>
      </c>
      <c r="C11" s="18">
        <v>1208</v>
      </c>
      <c r="D11" s="18"/>
      <c r="E11" s="19"/>
      <c r="F11" s="20">
        <v>10200</v>
      </c>
      <c r="G11" s="20">
        <v>10</v>
      </c>
      <c r="H11" s="20"/>
      <c r="I11" s="20">
        <v>8</v>
      </c>
      <c r="J11" s="20">
        <v>18</v>
      </c>
      <c r="K11" s="20">
        <v>11</v>
      </c>
      <c r="L11" s="20"/>
      <c r="M11" s="20"/>
      <c r="N11" s="20">
        <v>11</v>
      </c>
      <c r="O11" s="20"/>
      <c r="P11" s="20"/>
      <c r="Q11" s="20">
        <v>7378</v>
      </c>
      <c r="R11" s="20">
        <v>7378</v>
      </c>
      <c r="S11" s="20"/>
      <c r="T11" s="20"/>
      <c r="U11" s="20"/>
      <c r="V11" s="20"/>
      <c r="W11" s="20">
        <v>7407</v>
      </c>
      <c r="X11" s="20">
        <v>7650</v>
      </c>
      <c r="Y11" s="20">
        <v>-243</v>
      </c>
      <c r="Z11" s="21">
        <v>-3.1764705882352939</v>
      </c>
      <c r="AA11" s="22">
        <v>10200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-23230474</v>
      </c>
      <c r="D14" s="18"/>
      <c r="E14" s="19">
        <v>-26507861</v>
      </c>
      <c r="F14" s="20">
        <v>-20477861</v>
      </c>
      <c r="G14" s="20">
        <v>-1140343</v>
      </c>
      <c r="H14" s="20"/>
      <c r="I14" s="20">
        <v>-2131314</v>
      </c>
      <c r="J14" s="20">
        <v>-3271657</v>
      </c>
      <c r="K14" s="20">
        <v>-81941</v>
      </c>
      <c r="L14" s="20">
        <v>-502779</v>
      </c>
      <c r="M14" s="20">
        <v>-2175260</v>
      </c>
      <c r="N14" s="20">
        <v>-2759980</v>
      </c>
      <c r="O14" s="20">
        <v>-74403</v>
      </c>
      <c r="P14" s="20">
        <v>-3545948</v>
      </c>
      <c r="Q14" s="20">
        <v>-2142913</v>
      </c>
      <c r="R14" s="20">
        <v>-5763264</v>
      </c>
      <c r="S14" s="20"/>
      <c r="T14" s="20"/>
      <c r="U14" s="20"/>
      <c r="V14" s="20"/>
      <c r="W14" s="20">
        <v>-11794901</v>
      </c>
      <c r="X14" s="20">
        <v>-13850885</v>
      </c>
      <c r="Y14" s="20">
        <v>2055984</v>
      </c>
      <c r="Z14" s="21">
        <v>-14.843701323056251</v>
      </c>
      <c r="AA14" s="22">
        <v>-20477861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-8323949</v>
      </c>
      <c r="D17" s="26">
        <f>SUM(D6:D16)</f>
        <v>0</v>
      </c>
      <c r="E17" s="27">
        <f t="shared" si="0"/>
        <v>-9398975</v>
      </c>
      <c r="F17" s="28">
        <f t="shared" si="0"/>
        <v>-3358775</v>
      </c>
      <c r="G17" s="28">
        <f t="shared" si="0"/>
        <v>-514377</v>
      </c>
      <c r="H17" s="28">
        <f t="shared" si="0"/>
        <v>0</v>
      </c>
      <c r="I17" s="28">
        <f t="shared" si="0"/>
        <v>-700553</v>
      </c>
      <c r="J17" s="28">
        <f t="shared" si="0"/>
        <v>-1214930</v>
      </c>
      <c r="K17" s="28">
        <f t="shared" si="0"/>
        <v>306178</v>
      </c>
      <c r="L17" s="28">
        <f t="shared" si="0"/>
        <v>-132277</v>
      </c>
      <c r="M17" s="28">
        <f t="shared" si="0"/>
        <v>-1900237</v>
      </c>
      <c r="N17" s="28">
        <f t="shared" si="0"/>
        <v>-1726336</v>
      </c>
      <c r="O17" s="28">
        <f t="shared" si="0"/>
        <v>186316</v>
      </c>
      <c r="P17" s="28">
        <f t="shared" si="0"/>
        <v>-2950441</v>
      </c>
      <c r="Q17" s="28">
        <f t="shared" si="0"/>
        <v>3847495</v>
      </c>
      <c r="R17" s="28">
        <f t="shared" si="0"/>
        <v>1083370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-1857896</v>
      </c>
      <c r="X17" s="28">
        <f t="shared" si="0"/>
        <v>-1011590</v>
      </c>
      <c r="Y17" s="28">
        <f t="shared" si="0"/>
        <v>-846306</v>
      </c>
      <c r="Z17" s="29">
        <f>+IF(X17&lt;&gt;0,+(Y17/X17)*100,0)</f>
        <v>83.660969365058975</v>
      </c>
      <c r="AA17" s="30">
        <f>SUM(AA6:AA16)</f>
        <v>-3358775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-3905388</v>
      </c>
      <c r="D28" s="18"/>
      <c r="E28" s="19">
        <v>-1500000</v>
      </c>
      <c r="F28" s="20">
        <v>-3660000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-1919707</v>
      </c>
      <c r="R28" s="20">
        <v>-1919707</v>
      </c>
      <c r="S28" s="20"/>
      <c r="T28" s="20"/>
      <c r="U28" s="20"/>
      <c r="V28" s="20"/>
      <c r="W28" s="20">
        <v>-1919707</v>
      </c>
      <c r="X28" s="20">
        <v>-3285000</v>
      </c>
      <c r="Y28" s="20">
        <v>1365293</v>
      </c>
      <c r="Z28" s="21">
        <v>-41.561430745814306</v>
      </c>
      <c r="AA28" s="22">
        <v>-3660000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-3905388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-3660000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-1919707</v>
      </c>
      <c r="R30" s="28">
        <f t="shared" si="1"/>
        <v>-1919707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-1919707</v>
      </c>
      <c r="X30" s="28">
        <f t="shared" si="1"/>
        <v>-3285000</v>
      </c>
      <c r="Y30" s="28">
        <f t="shared" si="1"/>
        <v>1365293</v>
      </c>
      <c r="Z30" s="29">
        <f>+IF(X30&lt;&gt;0,+(Y30/X30)*100,0)</f>
        <v>-41.561430745814306</v>
      </c>
      <c r="AA30" s="30">
        <f>SUM(AA21:AA29)</f>
        <v>-3660000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36164</v>
      </c>
      <c r="D36" s="18"/>
      <c r="E36" s="19"/>
      <c r="F36" s="20"/>
      <c r="G36" s="20">
        <v>4800</v>
      </c>
      <c r="H36" s="37"/>
      <c r="I36" s="37">
        <v>714</v>
      </c>
      <c r="J36" s="37">
        <v>5514</v>
      </c>
      <c r="K36" s="20"/>
      <c r="L36" s="20">
        <v>550</v>
      </c>
      <c r="M36" s="20">
        <v>2100</v>
      </c>
      <c r="N36" s="20">
        <v>2650</v>
      </c>
      <c r="O36" s="37"/>
      <c r="P36" s="37">
        <v>1700</v>
      </c>
      <c r="Q36" s="37">
        <v>-2270</v>
      </c>
      <c r="R36" s="20">
        <v>-570</v>
      </c>
      <c r="S36" s="20"/>
      <c r="T36" s="20"/>
      <c r="U36" s="20"/>
      <c r="V36" s="37"/>
      <c r="W36" s="37">
        <v>7594</v>
      </c>
      <c r="X36" s="37"/>
      <c r="Y36" s="20">
        <v>7594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36164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4800</v>
      </c>
      <c r="H39" s="28">
        <f t="shared" si="2"/>
        <v>0</v>
      </c>
      <c r="I39" s="28">
        <f t="shared" si="2"/>
        <v>714</v>
      </c>
      <c r="J39" s="28">
        <f t="shared" si="2"/>
        <v>5514</v>
      </c>
      <c r="K39" s="28">
        <f t="shared" si="2"/>
        <v>0</v>
      </c>
      <c r="L39" s="28">
        <f t="shared" si="2"/>
        <v>550</v>
      </c>
      <c r="M39" s="28">
        <f t="shared" si="2"/>
        <v>2100</v>
      </c>
      <c r="N39" s="28">
        <f t="shared" si="2"/>
        <v>2650</v>
      </c>
      <c r="O39" s="28">
        <f t="shared" si="2"/>
        <v>0</v>
      </c>
      <c r="P39" s="28">
        <f t="shared" si="2"/>
        <v>1700</v>
      </c>
      <c r="Q39" s="28">
        <f t="shared" si="2"/>
        <v>-2270</v>
      </c>
      <c r="R39" s="28">
        <f t="shared" si="2"/>
        <v>-570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7594</v>
      </c>
      <c r="X39" s="28">
        <f t="shared" si="2"/>
        <v>0</v>
      </c>
      <c r="Y39" s="28">
        <f t="shared" si="2"/>
        <v>7594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-12193173</v>
      </c>
      <c r="D41" s="32">
        <f>+D17+D30+D39</f>
        <v>0</v>
      </c>
      <c r="E41" s="33">
        <f t="shared" si="3"/>
        <v>-10898975</v>
      </c>
      <c r="F41" s="34">
        <f t="shared" si="3"/>
        <v>-7018775</v>
      </c>
      <c r="G41" s="34">
        <f t="shared" si="3"/>
        <v>-509577</v>
      </c>
      <c r="H41" s="34">
        <f t="shared" si="3"/>
        <v>0</v>
      </c>
      <c r="I41" s="34">
        <f t="shared" si="3"/>
        <v>-699839</v>
      </c>
      <c r="J41" s="34">
        <f t="shared" si="3"/>
        <v>-1209416</v>
      </c>
      <c r="K41" s="34">
        <f t="shared" si="3"/>
        <v>306178</v>
      </c>
      <c r="L41" s="34">
        <f t="shared" si="3"/>
        <v>-131727</v>
      </c>
      <c r="M41" s="34">
        <f t="shared" si="3"/>
        <v>-1898137</v>
      </c>
      <c r="N41" s="34">
        <f t="shared" si="3"/>
        <v>-1723686</v>
      </c>
      <c r="O41" s="34">
        <f t="shared" si="3"/>
        <v>186316</v>
      </c>
      <c r="P41" s="34">
        <f t="shared" si="3"/>
        <v>-2948741</v>
      </c>
      <c r="Q41" s="34">
        <f t="shared" si="3"/>
        <v>1925518</v>
      </c>
      <c r="R41" s="34">
        <f t="shared" si="3"/>
        <v>-836907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-3770009</v>
      </c>
      <c r="X41" s="34">
        <f t="shared" si="3"/>
        <v>-4296590</v>
      </c>
      <c r="Y41" s="34">
        <f t="shared" si="3"/>
        <v>526581</v>
      </c>
      <c r="Z41" s="35">
        <f>+IF(X41&lt;&gt;0,+(Y41/X41)*100,0)</f>
        <v>-12.255788893052397</v>
      </c>
      <c r="AA41" s="36">
        <f>+AA17+AA30+AA39</f>
        <v>-7018775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-509577</v>
      </c>
      <c r="I42" s="34">
        <f>+H43+I60</f>
        <v>-509577</v>
      </c>
      <c r="J42" s="34">
        <f>+G42</f>
        <v>0</v>
      </c>
      <c r="K42" s="34">
        <f>+I43+K60</f>
        <v>-1209416</v>
      </c>
      <c r="L42" s="34">
        <f>+K43+L60</f>
        <v>-903238</v>
      </c>
      <c r="M42" s="34">
        <f>+L43+M60</f>
        <v>-1034965</v>
      </c>
      <c r="N42" s="34">
        <f>+K42</f>
        <v>-1209416</v>
      </c>
      <c r="O42" s="34">
        <f>+M43+O60</f>
        <v>-2933102</v>
      </c>
      <c r="P42" s="34">
        <f>+O43+P60</f>
        <v>-2746786</v>
      </c>
      <c r="Q42" s="34">
        <f>+P43+Q60</f>
        <v>-5695527</v>
      </c>
      <c r="R42" s="34">
        <f>+O42</f>
        <v>-2933102</v>
      </c>
      <c r="S42" s="34">
        <f>+Q43+S60</f>
        <v>-3770009</v>
      </c>
      <c r="T42" s="34">
        <f>+S43+T60</f>
        <v>-3770009</v>
      </c>
      <c r="U42" s="34">
        <f>+T43+U60</f>
        <v>-3770009</v>
      </c>
      <c r="V42" s="34">
        <f>+S42</f>
        <v>-3770009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-12193173</v>
      </c>
      <c r="D43" s="44">
        <f t="shared" ref="D43:AA43" si="4">+D41+D42</f>
        <v>0</v>
      </c>
      <c r="E43" s="45">
        <f t="shared" si="4"/>
        <v>-10898975</v>
      </c>
      <c r="F43" s="46">
        <f t="shared" si="4"/>
        <v>-7018775</v>
      </c>
      <c r="G43" s="46">
        <f t="shared" si="4"/>
        <v>-509577</v>
      </c>
      <c r="H43" s="46">
        <f t="shared" si="4"/>
        <v>-509577</v>
      </c>
      <c r="I43" s="46">
        <f t="shared" si="4"/>
        <v>-1209416</v>
      </c>
      <c r="J43" s="46">
        <f>+I43</f>
        <v>-1209416</v>
      </c>
      <c r="K43" s="46">
        <f t="shared" si="4"/>
        <v>-903238</v>
      </c>
      <c r="L43" s="46">
        <f t="shared" si="4"/>
        <v>-1034965</v>
      </c>
      <c r="M43" s="46">
        <f t="shared" si="4"/>
        <v>-2933102</v>
      </c>
      <c r="N43" s="46">
        <f>+M43</f>
        <v>-2933102</v>
      </c>
      <c r="O43" s="46">
        <f t="shared" si="4"/>
        <v>-2746786</v>
      </c>
      <c r="P43" s="46">
        <f t="shared" si="4"/>
        <v>-5695527</v>
      </c>
      <c r="Q43" s="46">
        <f t="shared" si="4"/>
        <v>-3770009</v>
      </c>
      <c r="R43" s="46">
        <f>+Q43</f>
        <v>-3770009</v>
      </c>
      <c r="S43" s="46">
        <f t="shared" si="4"/>
        <v>-3770009</v>
      </c>
      <c r="T43" s="46">
        <f t="shared" si="4"/>
        <v>-3770009</v>
      </c>
      <c r="U43" s="46">
        <f t="shared" si="4"/>
        <v>-3770009</v>
      </c>
      <c r="V43" s="46">
        <f>+U43</f>
        <v>-3770009</v>
      </c>
      <c r="W43" s="46">
        <f>+V43</f>
        <v>-3770009</v>
      </c>
      <c r="X43" s="46">
        <f t="shared" si="4"/>
        <v>-4296590</v>
      </c>
      <c r="Y43" s="46">
        <f t="shared" si="4"/>
        <v>526581</v>
      </c>
      <c r="Z43" s="47">
        <f>+IF(X43&lt;&gt;0,+(Y43/X43)*100,0)</f>
        <v>-12.255788893052397</v>
      </c>
      <c r="AA43" s="48">
        <f t="shared" si="4"/>
        <v>-7018775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-4819361</v>
      </c>
      <c r="D14" s="18"/>
      <c r="E14" s="19">
        <v>-19800000</v>
      </c>
      <c r="F14" s="20">
        <v>-19800000</v>
      </c>
      <c r="G14" s="20"/>
      <c r="H14" s="20">
        <v>-81710</v>
      </c>
      <c r="I14" s="20">
        <v>-2029633</v>
      </c>
      <c r="J14" s="20">
        <v>-2111343</v>
      </c>
      <c r="K14" s="20"/>
      <c r="L14" s="20"/>
      <c r="M14" s="20">
        <v>-500000</v>
      </c>
      <c r="N14" s="20">
        <v>-500000</v>
      </c>
      <c r="O14" s="20"/>
      <c r="P14" s="20">
        <v>-246220</v>
      </c>
      <c r="Q14" s="20"/>
      <c r="R14" s="20">
        <v>-246220</v>
      </c>
      <c r="S14" s="20"/>
      <c r="T14" s="20"/>
      <c r="U14" s="20"/>
      <c r="V14" s="20"/>
      <c r="W14" s="20">
        <v>-2857563</v>
      </c>
      <c r="X14" s="20">
        <v>-14850000</v>
      </c>
      <c r="Y14" s="20">
        <v>11992437</v>
      </c>
      <c r="Z14" s="21">
        <v>-80.75715151515152</v>
      </c>
      <c r="AA14" s="22">
        <v>-19800000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-4819361</v>
      </c>
      <c r="D17" s="26">
        <f>SUM(D6:D16)</f>
        <v>0</v>
      </c>
      <c r="E17" s="27">
        <f t="shared" si="0"/>
        <v>-19800000</v>
      </c>
      <c r="F17" s="28">
        <f t="shared" si="0"/>
        <v>-19800000</v>
      </c>
      <c r="G17" s="28">
        <f t="shared" si="0"/>
        <v>0</v>
      </c>
      <c r="H17" s="28">
        <f t="shared" si="0"/>
        <v>-81710</v>
      </c>
      <c r="I17" s="28">
        <f t="shared" si="0"/>
        <v>-2029633</v>
      </c>
      <c r="J17" s="28">
        <f t="shared" si="0"/>
        <v>-2111343</v>
      </c>
      <c r="K17" s="28">
        <f t="shared" si="0"/>
        <v>0</v>
      </c>
      <c r="L17" s="28">
        <f t="shared" si="0"/>
        <v>0</v>
      </c>
      <c r="M17" s="28">
        <f t="shared" si="0"/>
        <v>-500000</v>
      </c>
      <c r="N17" s="28">
        <f t="shared" si="0"/>
        <v>-500000</v>
      </c>
      <c r="O17" s="28">
        <f t="shared" si="0"/>
        <v>0</v>
      </c>
      <c r="P17" s="28">
        <f t="shared" si="0"/>
        <v>-246220</v>
      </c>
      <c r="Q17" s="28">
        <f t="shared" si="0"/>
        <v>0</v>
      </c>
      <c r="R17" s="28">
        <f t="shared" si="0"/>
        <v>-246220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-2857563</v>
      </c>
      <c r="X17" s="28">
        <f t="shared" si="0"/>
        <v>-14850000</v>
      </c>
      <c r="Y17" s="28">
        <f t="shared" si="0"/>
        <v>11992437</v>
      </c>
      <c r="Z17" s="29">
        <f>+IF(X17&lt;&gt;0,+(Y17/X17)*100,0)</f>
        <v>-80.75715151515152</v>
      </c>
      <c r="AA17" s="30">
        <f>SUM(AA6:AA16)</f>
        <v>-19800000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-4819361</v>
      </c>
      <c r="D41" s="32">
        <f>+D17+D30+D39</f>
        <v>0</v>
      </c>
      <c r="E41" s="33">
        <f t="shared" si="3"/>
        <v>-19800000</v>
      </c>
      <c r="F41" s="34">
        <f t="shared" si="3"/>
        <v>-19800000</v>
      </c>
      <c r="G41" s="34">
        <f t="shared" si="3"/>
        <v>0</v>
      </c>
      <c r="H41" s="34">
        <f t="shared" si="3"/>
        <v>-81710</v>
      </c>
      <c r="I41" s="34">
        <f t="shared" si="3"/>
        <v>-2029633</v>
      </c>
      <c r="J41" s="34">
        <f t="shared" si="3"/>
        <v>-2111343</v>
      </c>
      <c r="K41" s="34">
        <f t="shared" si="3"/>
        <v>0</v>
      </c>
      <c r="L41" s="34">
        <f t="shared" si="3"/>
        <v>0</v>
      </c>
      <c r="M41" s="34">
        <f t="shared" si="3"/>
        <v>-500000</v>
      </c>
      <c r="N41" s="34">
        <f t="shared" si="3"/>
        <v>-500000</v>
      </c>
      <c r="O41" s="34">
        <f t="shared" si="3"/>
        <v>0</v>
      </c>
      <c r="P41" s="34">
        <f t="shared" si="3"/>
        <v>-246220</v>
      </c>
      <c r="Q41" s="34">
        <f t="shared" si="3"/>
        <v>0</v>
      </c>
      <c r="R41" s="34">
        <f t="shared" si="3"/>
        <v>-246220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-2857563</v>
      </c>
      <c r="X41" s="34">
        <f t="shared" si="3"/>
        <v>-14850000</v>
      </c>
      <c r="Y41" s="34">
        <f t="shared" si="3"/>
        <v>11992437</v>
      </c>
      <c r="Z41" s="35">
        <f>+IF(X41&lt;&gt;0,+(Y41/X41)*100,0)</f>
        <v>-80.75715151515152</v>
      </c>
      <c r="AA41" s="36">
        <f>+AA17+AA30+AA39</f>
        <v>-19800000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-81710</v>
      </c>
      <c r="J42" s="34">
        <f>+G42</f>
        <v>0</v>
      </c>
      <c r="K42" s="34">
        <f>+I43+K60</f>
        <v>-2111343</v>
      </c>
      <c r="L42" s="34">
        <f>+K43+L60</f>
        <v>-2111343</v>
      </c>
      <c r="M42" s="34">
        <f>+L43+M60</f>
        <v>-2111343</v>
      </c>
      <c r="N42" s="34">
        <f>+K42</f>
        <v>-2111343</v>
      </c>
      <c r="O42" s="34">
        <f>+M43+O60</f>
        <v>-2611343</v>
      </c>
      <c r="P42" s="34">
        <f>+O43+P60</f>
        <v>-2611343</v>
      </c>
      <c r="Q42" s="34">
        <f>+P43+Q60</f>
        <v>-2857563</v>
      </c>
      <c r="R42" s="34">
        <f>+O42</f>
        <v>-2611343</v>
      </c>
      <c r="S42" s="34">
        <f>+Q43+S60</f>
        <v>-2857563</v>
      </c>
      <c r="T42" s="34">
        <f>+S43+T60</f>
        <v>-2857563</v>
      </c>
      <c r="U42" s="34">
        <f>+T43+U60</f>
        <v>-2857563</v>
      </c>
      <c r="V42" s="34">
        <f>+S42</f>
        <v>-2857563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-4819361</v>
      </c>
      <c r="D43" s="44">
        <f t="shared" ref="D43:AA43" si="4">+D41+D42</f>
        <v>0</v>
      </c>
      <c r="E43" s="45">
        <f t="shared" si="4"/>
        <v>-19800000</v>
      </c>
      <c r="F43" s="46">
        <f t="shared" si="4"/>
        <v>-19800000</v>
      </c>
      <c r="G43" s="46">
        <f t="shared" si="4"/>
        <v>0</v>
      </c>
      <c r="H43" s="46">
        <f t="shared" si="4"/>
        <v>-81710</v>
      </c>
      <c r="I43" s="46">
        <f t="shared" si="4"/>
        <v>-2111343</v>
      </c>
      <c r="J43" s="46">
        <f>+I43</f>
        <v>-2111343</v>
      </c>
      <c r="K43" s="46">
        <f t="shared" si="4"/>
        <v>-2111343</v>
      </c>
      <c r="L43" s="46">
        <f t="shared" si="4"/>
        <v>-2111343</v>
      </c>
      <c r="M43" s="46">
        <f t="shared" si="4"/>
        <v>-2611343</v>
      </c>
      <c r="N43" s="46">
        <f>+M43</f>
        <v>-2611343</v>
      </c>
      <c r="O43" s="46">
        <f t="shared" si="4"/>
        <v>-2611343</v>
      </c>
      <c r="P43" s="46">
        <f t="shared" si="4"/>
        <v>-2857563</v>
      </c>
      <c r="Q43" s="46">
        <f t="shared" si="4"/>
        <v>-2857563</v>
      </c>
      <c r="R43" s="46">
        <f>+Q43</f>
        <v>-2857563</v>
      </c>
      <c r="S43" s="46">
        <f t="shared" si="4"/>
        <v>-2857563</v>
      </c>
      <c r="T43" s="46">
        <f t="shared" si="4"/>
        <v>-2857563</v>
      </c>
      <c r="U43" s="46">
        <f t="shared" si="4"/>
        <v>-2857563</v>
      </c>
      <c r="V43" s="46">
        <f>+U43</f>
        <v>-2857563</v>
      </c>
      <c r="W43" s="46">
        <f>+V43</f>
        <v>-2857563</v>
      </c>
      <c r="X43" s="46">
        <f t="shared" si="4"/>
        <v>-14850000</v>
      </c>
      <c r="Y43" s="46">
        <f t="shared" si="4"/>
        <v>11992437</v>
      </c>
      <c r="Z43" s="47">
        <f>+IF(X43&lt;&gt;0,+(Y43/X43)*100,0)</f>
        <v>-80.75715151515152</v>
      </c>
      <c r="AA43" s="48">
        <f t="shared" si="4"/>
        <v>-19800000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111657</v>
      </c>
      <c r="R7" s="20">
        <v>111657</v>
      </c>
      <c r="S7" s="20"/>
      <c r="T7" s="20"/>
      <c r="U7" s="20"/>
      <c r="V7" s="20"/>
      <c r="W7" s="20">
        <v>111657</v>
      </c>
      <c r="X7" s="20"/>
      <c r="Y7" s="20">
        <v>111657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180000</v>
      </c>
      <c r="Q9" s="20"/>
      <c r="R9" s="20">
        <v>180000</v>
      </c>
      <c r="S9" s="20"/>
      <c r="T9" s="20"/>
      <c r="U9" s="20"/>
      <c r="V9" s="20"/>
      <c r="W9" s="20">
        <v>180000</v>
      </c>
      <c r="X9" s="20"/>
      <c r="Y9" s="20">
        <v>180000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-27244</v>
      </c>
      <c r="R14" s="20">
        <v>-27244</v>
      </c>
      <c r="S14" s="20"/>
      <c r="T14" s="20"/>
      <c r="U14" s="20"/>
      <c r="V14" s="20"/>
      <c r="W14" s="20">
        <v>-27244</v>
      </c>
      <c r="X14" s="20"/>
      <c r="Y14" s="20">
        <v>-27244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180000</v>
      </c>
      <c r="Q17" s="28">
        <f t="shared" si="0"/>
        <v>84413</v>
      </c>
      <c r="R17" s="28">
        <f t="shared" si="0"/>
        <v>264413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264413</v>
      </c>
      <c r="X17" s="28">
        <f t="shared" si="0"/>
        <v>0</v>
      </c>
      <c r="Y17" s="28">
        <f t="shared" si="0"/>
        <v>264413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-1553195</v>
      </c>
      <c r="R28" s="20">
        <v>-1553195</v>
      </c>
      <c r="S28" s="20"/>
      <c r="T28" s="20"/>
      <c r="U28" s="20"/>
      <c r="V28" s="20"/>
      <c r="W28" s="20">
        <v>-1553195</v>
      </c>
      <c r="X28" s="20"/>
      <c r="Y28" s="20">
        <v>-1553195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-1553195</v>
      </c>
      <c r="R30" s="28">
        <f t="shared" si="1"/>
        <v>-1553195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-1553195</v>
      </c>
      <c r="X30" s="28">
        <f t="shared" si="1"/>
        <v>0</v>
      </c>
      <c r="Y30" s="28">
        <f t="shared" si="1"/>
        <v>-1553195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180000</v>
      </c>
      <c r="Q41" s="34">
        <f t="shared" si="3"/>
        <v>-1468782</v>
      </c>
      <c r="R41" s="34">
        <f t="shared" si="3"/>
        <v>-1288782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-1288782</v>
      </c>
      <c r="X41" s="34">
        <f t="shared" si="3"/>
        <v>0</v>
      </c>
      <c r="Y41" s="34">
        <f t="shared" si="3"/>
        <v>-1288782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180000</v>
      </c>
      <c r="R42" s="34">
        <f>+O42</f>
        <v>0</v>
      </c>
      <c r="S42" s="34">
        <f>+Q43+S60</f>
        <v>-1288782</v>
      </c>
      <c r="T42" s="34">
        <f>+S43+T60</f>
        <v>-1288782</v>
      </c>
      <c r="U42" s="34">
        <f>+T43+U60</f>
        <v>-1288782</v>
      </c>
      <c r="V42" s="34">
        <f>+S42</f>
        <v>-1288782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180000</v>
      </c>
      <c r="Q43" s="46">
        <f t="shared" si="4"/>
        <v>-1288782</v>
      </c>
      <c r="R43" s="46">
        <f>+Q43</f>
        <v>-1288782</v>
      </c>
      <c r="S43" s="46">
        <f t="shared" si="4"/>
        <v>-1288782</v>
      </c>
      <c r="T43" s="46">
        <f t="shared" si="4"/>
        <v>-1288782</v>
      </c>
      <c r="U43" s="46">
        <f t="shared" si="4"/>
        <v>-1288782</v>
      </c>
      <c r="V43" s="46">
        <f>+U43</f>
        <v>-1288782</v>
      </c>
      <c r="W43" s="46">
        <f>+V43</f>
        <v>-1288782</v>
      </c>
      <c r="X43" s="46">
        <f t="shared" si="4"/>
        <v>0</v>
      </c>
      <c r="Y43" s="46">
        <f t="shared" si="4"/>
        <v>-1288782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27861253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20895939</v>
      </c>
      <c r="Y7" s="20">
        <v>-20895939</v>
      </c>
      <c r="Z7" s="21">
        <v>-100</v>
      </c>
      <c r="AA7" s="22">
        <v>27861253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2209623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1657215</v>
      </c>
      <c r="Y8" s="20">
        <v>-1657215</v>
      </c>
      <c r="Z8" s="21">
        <v>-100</v>
      </c>
      <c r="AA8" s="22">
        <v>2209623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6023778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4517838</v>
      </c>
      <c r="Y9" s="20">
        <v>-4517838</v>
      </c>
      <c r="Z9" s="21">
        <v>-100</v>
      </c>
      <c r="AA9" s="22">
        <v>6023778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-1</v>
      </c>
      <c r="F10" s="20">
        <v>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6000003</v>
      </c>
      <c r="Y10" s="20">
        <v>-6000003</v>
      </c>
      <c r="Z10" s="21">
        <v>-100</v>
      </c>
      <c r="AA10" s="22">
        <v>8000000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-61093746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-45820314</v>
      </c>
      <c r="Y14" s="20">
        <v>45820314</v>
      </c>
      <c r="Z14" s="21">
        <v>-100</v>
      </c>
      <c r="AA14" s="22">
        <v>-61093746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-16999092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-12749319</v>
      </c>
      <c r="Y17" s="28">
        <f t="shared" si="0"/>
        <v>12749319</v>
      </c>
      <c r="Z17" s="29">
        <f>+IF(X17&lt;&gt;0,+(Y17/X17)*100,0)</f>
        <v>-100</v>
      </c>
      <c r="AA17" s="30">
        <f>SUM(AA6:AA16)</f>
        <v>-16999092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-20710000</v>
      </c>
      <c r="F28" s="20">
        <v>-13800000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-10350000</v>
      </c>
      <c r="Y28" s="20">
        <v>10350000</v>
      </c>
      <c r="Z28" s="21">
        <v>-100</v>
      </c>
      <c r="AA28" s="22">
        <v>-13800000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-20710000</v>
      </c>
      <c r="F30" s="28">
        <f t="shared" si="1"/>
        <v>-13800000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-10350000</v>
      </c>
      <c r="Y30" s="28">
        <f t="shared" si="1"/>
        <v>10350000</v>
      </c>
      <c r="Z30" s="29">
        <f>+IF(X30&lt;&gt;0,+(Y30/X30)*100,0)</f>
        <v>-100</v>
      </c>
      <c r="AA30" s="30">
        <f>SUM(AA21:AA29)</f>
        <v>-13800000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-20710001</v>
      </c>
      <c r="F41" s="34">
        <f t="shared" si="3"/>
        <v>-30799092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-23099319</v>
      </c>
      <c r="Y41" s="34">
        <f t="shared" si="3"/>
        <v>23099319</v>
      </c>
      <c r="Z41" s="35">
        <f>+IF(X41&lt;&gt;0,+(Y41/X41)*100,0)</f>
        <v>-100</v>
      </c>
      <c r="AA41" s="36">
        <f>+AA17+AA30+AA39</f>
        <v>-30799092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-20710001</v>
      </c>
      <c r="F43" s="46">
        <f t="shared" si="4"/>
        <v>-30799092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-23099319</v>
      </c>
      <c r="Y43" s="46">
        <f t="shared" si="4"/>
        <v>23099319</v>
      </c>
      <c r="Z43" s="47">
        <f>+IF(X43&lt;&gt;0,+(Y43/X43)*100,0)</f>
        <v>-100</v>
      </c>
      <c r="AA43" s="48">
        <f t="shared" si="4"/>
        <v>-30799092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365526</v>
      </c>
      <c r="H7" s="20">
        <v>5108290</v>
      </c>
      <c r="I7" s="20">
        <v>5138819</v>
      </c>
      <c r="J7" s="20">
        <v>10612635</v>
      </c>
      <c r="K7" s="20">
        <v>618111</v>
      </c>
      <c r="L7" s="20">
        <v>5850492</v>
      </c>
      <c r="M7" s="20">
        <v>3511488</v>
      </c>
      <c r="N7" s="20">
        <v>9980091</v>
      </c>
      <c r="O7" s="20">
        <v>541812</v>
      </c>
      <c r="P7" s="20">
        <v>6741396</v>
      </c>
      <c r="Q7" s="20">
        <v>552069</v>
      </c>
      <c r="R7" s="20">
        <v>7835277</v>
      </c>
      <c r="S7" s="20"/>
      <c r="T7" s="20"/>
      <c r="U7" s="20"/>
      <c r="V7" s="20"/>
      <c r="W7" s="20">
        <v>28428003</v>
      </c>
      <c r="X7" s="20"/>
      <c r="Y7" s="20">
        <v>28428003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>
        <v>-10230</v>
      </c>
      <c r="H14" s="20">
        <v>-1720</v>
      </c>
      <c r="I14" s="20">
        <v>-337830</v>
      </c>
      <c r="J14" s="20">
        <v>-349780</v>
      </c>
      <c r="K14" s="20"/>
      <c r="L14" s="20">
        <v>-35299</v>
      </c>
      <c r="M14" s="20"/>
      <c r="N14" s="20">
        <v>-35299</v>
      </c>
      <c r="O14" s="20"/>
      <c r="P14" s="20">
        <v>-56732</v>
      </c>
      <c r="Q14" s="20"/>
      <c r="R14" s="20">
        <v>-56732</v>
      </c>
      <c r="S14" s="20"/>
      <c r="T14" s="20"/>
      <c r="U14" s="20"/>
      <c r="V14" s="20"/>
      <c r="W14" s="20">
        <v>-441811</v>
      </c>
      <c r="X14" s="20"/>
      <c r="Y14" s="20">
        <v>-441811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355296</v>
      </c>
      <c r="H17" s="28">
        <f t="shared" si="0"/>
        <v>5106570</v>
      </c>
      <c r="I17" s="28">
        <f t="shared" si="0"/>
        <v>4800989</v>
      </c>
      <c r="J17" s="28">
        <f t="shared" si="0"/>
        <v>10262855</v>
      </c>
      <c r="K17" s="28">
        <f t="shared" si="0"/>
        <v>618111</v>
      </c>
      <c r="L17" s="28">
        <f t="shared" si="0"/>
        <v>5815193</v>
      </c>
      <c r="M17" s="28">
        <f t="shared" si="0"/>
        <v>3511488</v>
      </c>
      <c r="N17" s="28">
        <f t="shared" si="0"/>
        <v>9944792</v>
      </c>
      <c r="O17" s="28">
        <f t="shared" si="0"/>
        <v>541812</v>
      </c>
      <c r="P17" s="28">
        <f t="shared" si="0"/>
        <v>6684664</v>
      </c>
      <c r="Q17" s="28">
        <f t="shared" si="0"/>
        <v>552069</v>
      </c>
      <c r="R17" s="28">
        <f t="shared" si="0"/>
        <v>7778545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27986192</v>
      </c>
      <c r="X17" s="28">
        <f t="shared" si="0"/>
        <v>0</v>
      </c>
      <c r="Y17" s="28">
        <f t="shared" si="0"/>
        <v>27986192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>
        <v>-947913</v>
      </c>
      <c r="J28" s="20">
        <v>-947913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-947913</v>
      </c>
      <c r="X28" s="20"/>
      <c r="Y28" s="20">
        <v>-947913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-947913</v>
      </c>
      <c r="J30" s="28">
        <f t="shared" si="1"/>
        <v>-947913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-947913</v>
      </c>
      <c r="X30" s="28">
        <f t="shared" si="1"/>
        <v>0</v>
      </c>
      <c r="Y30" s="28">
        <f t="shared" si="1"/>
        <v>-947913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49517</v>
      </c>
      <c r="F36" s="20">
        <v>49517</v>
      </c>
      <c r="G36" s="20">
        <v>58338</v>
      </c>
      <c r="H36" s="37"/>
      <c r="I36" s="37">
        <v>-7603</v>
      </c>
      <c r="J36" s="37">
        <v>50735</v>
      </c>
      <c r="K36" s="20"/>
      <c r="L36" s="20"/>
      <c r="M36" s="20"/>
      <c r="N36" s="20"/>
      <c r="O36" s="37">
        <v>7506</v>
      </c>
      <c r="P36" s="37"/>
      <c r="Q36" s="37">
        <v>8173</v>
      </c>
      <c r="R36" s="20">
        <v>15679</v>
      </c>
      <c r="S36" s="20"/>
      <c r="T36" s="20"/>
      <c r="U36" s="20"/>
      <c r="V36" s="37"/>
      <c r="W36" s="37">
        <v>66414</v>
      </c>
      <c r="X36" s="37">
        <v>37143</v>
      </c>
      <c r="Y36" s="20">
        <v>29271</v>
      </c>
      <c r="Z36" s="21">
        <v>78.806235360633224</v>
      </c>
      <c r="AA36" s="22">
        <v>49517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49517</v>
      </c>
      <c r="F39" s="28">
        <f t="shared" si="2"/>
        <v>49517</v>
      </c>
      <c r="G39" s="28">
        <f t="shared" si="2"/>
        <v>58338</v>
      </c>
      <c r="H39" s="28">
        <f t="shared" si="2"/>
        <v>0</v>
      </c>
      <c r="I39" s="28">
        <f t="shared" si="2"/>
        <v>-7603</v>
      </c>
      <c r="J39" s="28">
        <f t="shared" si="2"/>
        <v>50735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7506</v>
      </c>
      <c r="P39" s="28">
        <f t="shared" si="2"/>
        <v>0</v>
      </c>
      <c r="Q39" s="28">
        <f t="shared" si="2"/>
        <v>8173</v>
      </c>
      <c r="R39" s="28">
        <f t="shared" si="2"/>
        <v>15679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66414</v>
      </c>
      <c r="X39" s="28">
        <f t="shared" si="2"/>
        <v>37143</v>
      </c>
      <c r="Y39" s="28">
        <f t="shared" si="2"/>
        <v>29271</v>
      </c>
      <c r="Z39" s="29">
        <f>+IF(X39&lt;&gt;0,+(Y39/X39)*100,0)</f>
        <v>78.806235360633224</v>
      </c>
      <c r="AA39" s="30">
        <f>SUM(AA34:AA38)</f>
        <v>49517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49517</v>
      </c>
      <c r="F41" s="34">
        <f t="shared" si="3"/>
        <v>49517</v>
      </c>
      <c r="G41" s="34">
        <f t="shared" si="3"/>
        <v>413634</v>
      </c>
      <c r="H41" s="34">
        <f t="shared" si="3"/>
        <v>5106570</v>
      </c>
      <c r="I41" s="34">
        <f t="shared" si="3"/>
        <v>3845473</v>
      </c>
      <c r="J41" s="34">
        <f t="shared" si="3"/>
        <v>9365677</v>
      </c>
      <c r="K41" s="34">
        <f t="shared" si="3"/>
        <v>618111</v>
      </c>
      <c r="L41" s="34">
        <f t="shared" si="3"/>
        <v>5815193</v>
      </c>
      <c r="M41" s="34">
        <f t="shared" si="3"/>
        <v>3511488</v>
      </c>
      <c r="N41" s="34">
        <f t="shared" si="3"/>
        <v>9944792</v>
      </c>
      <c r="O41" s="34">
        <f t="shared" si="3"/>
        <v>549318</v>
      </c>
      <c r="P41" s="34">
        <f t="shared" si="3"/>
        <v>6684664</v>
      </c>
      <c r="Q41" s="34">
        <f t="shared" si="3"/>
        <v>560242</v>
      </c>
      <c r="R41" s="34">
        <f t="shared" si="3"/>
        <v>7794224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27104693</v>
      </c>
      <c r="X41" s="34">
        <f t="shared" si="3"/>
        <v>37143</v>
      </c>
      <c r="Y41" s="34">
        <f t="shared" si="3"/>
        <v>27067550</v>
      </c>
      <c r="Z41" s="35">
        <f>+IF(X41&lt;&gt;0,+(Y41/X41)*100,0)</f>
        <v>72873.892792720028</v>
      </c>
      <c r="AA41" s="36">
        <f>+AA17+AA30+AA39</f>
        <v>49517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413634</v>
      </c>
      <c r="I42" s="34">
        <f>+H43+I60</f>
        <v>5520204</v>
      </c>
      <c r="J42" s="34">
        <f>+G42</f>
        <v>0</v>
      </c>
      <c r="K42" s="34">
        <f>+I43+K60</f>
        <v>9365677</v>
      </c>
      <c r="L42" s="34">
        <f>+K43+L60</f>
        <v>9983788</v>
      </c>
      <c r="M42" s="34">
        <f>+L43+M60</f>
        <v>15798981</v>
      </c>
      <c r="N42" s="34">
        <f>+K42</f>
        <v>9365677</v>
      </c>
      <c r="O42" s="34">
        <f>+M43+O60</f>
        <v>19310469</v>
      </c>
      <c r="P42" s="34">
        <f>+O43+P60</f>
        <v>19859787</v>
      </c>
      <c r="Q42" s="34">
        <f>+P43+Q60</f>
        <v>26544451</v>
      </c>
      <c r="R42" s="34">
        <f>+O42</f>
        <v>19310469</v>
      </c>
      <c r="S42" s="34">
        <f>+Q43+S60</f>
        <v>27104693</v>
      </c>
      <c r="T42" s="34">
        <f>+S43+T60</f>
        <v>27104693</v>
      </c>
      <c r="U42" s="34">
        <f>+T43+U60</f>
        <v>27104693</v>
      </c>
      <c r="V42" s="34">
        <f>+S42</f>
        <v>27104693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49517</v>
      </c>
      <c r="F43" s="46">
        <f t="shared" si="4"/>
        <v>49517</v>
      </c>
      <c r="G43" s="46">
        <f t="shared" si="4"/>
        <v>413634</v>
      </c>
      <c r="H43" s="46">
        <f t="shared" si="4"/>
        <v>5520204</v>
      </c>
      <c r="I43" s="46">
        <f t="shared" si="4"/>
        <v>9365677</v>
      </c>
      <c r="J43" s="46">
        <f>+I43</f>
        <v>9365677</v>
      </c>
      <c r="K43" s="46">
        <f t="shared" si="4"/>
        <v>9983788</v>
      </c>
      <c r="L43" s="46">
        <f t="shared" si="4"/>
        <v>15798981</v>
      </c>
      <c r="M43" s="46">
        <f t="shared" si="4"/>
        <v>19310469</v>
      </c>
      <c r="N43" s="46">
        <f>+M43</f>
        <v>19310469</v>
      </c>
      <c r="O43" s="46">
        <f t="shared" si="4"/>
        <v>19859787</v>
      </c>
      <c r="P43" s="46">
        <f t="shared" si="4"/>
        <v>26544451</v>
      </c>
      <c r="Q43" s="46">
        <f t="shared" si="4"/>
        <v>27104693</v>
      </c>
      <c r="R43" s="46">
        <f>+Q43</f>
        <v>27104693</v>
      </c>
      <c r="S43" s="46">
        <f t="shared" si="4"/>
        <v>27104693</v>
      </c>
      <c r="T43" s="46">
        <f t="shared" si="4"/>
        <v>27104693</v>
      </c>
      <c r="U43" s="46">
        <f t="shared" si="4"/>
        <v>27104693</v>
      </c>
      <c r="V43" s="46">
        <f>+U43</f>
        <v>27104693</v>
      </c>
      <c r="W43" s="46">
        <f>+V43</f>
        <v>27104693</v>
      </c>
      <c r="X43" s="46">
        <f t="shared" si="4"/>
        <v>37143</v>
      </c>
      <c r="Y43" s="46">
        <f t="shared" si="4"/>
        <v>27067550</v>
      </c>
      <c r="Z43" s="47">
        <f>+IF(X43&lt;&gt;0,+(Y43/X43)*100,0)</f>
        <v>72873.892792720028</v>
      </c>
      <c r="AA43" s="48">
        <f t="shared" si="4"/>
        <v>49517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-826640</v>
      </c>
      <c r="D14" s="18"/>
      <c r="E14" s="19"/>
      <c r="F14" s="20"/>
      <c r="G14" s="20">
        <v>-898826</v>
      </c>
      <c r="H14" s="20"/>
      <c r="I14" s="20"/>
      <c r="J14" s="20">
        <v>-898826</v>
      </c>
      <c r="K14" s="20">
        <v>-250568</v>
      </c>
      <c r="L14" s="20"/>
      <c r="M14" s="20"/>
      <c r="N14" s="20">
        <v>-250568</v>
      </c>
      <c r="O14" s="20">
        <v>1068954</v>
      </c>
      <c r="P14" s="20">
        <v>-57614</v>
      </c>
      <c r="Q14" s="20">
        <v>-462690</v>
      </c>
      <c r="R14" s="20">
        <v>548650</v>
      </c>
      <c r="S14" s="20"/>
      <c r="T14" s="20"/>
      <c r="U14" s="20"/>
      <c r="V14" s="20"/>
      <c r="W14" s="20">
        <v>-600744</v>
      </c>
      <c r="X14" s="20"/>
      <c r="Y14" s="20">
        <v>-600744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-826640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-898826</v>
      </c>
      <c r="H17" s="28">
        <f t="shared" si="0"/>
        <v>0</v>
      </c>
      <c r="I17" s="28">
        <f t="shared" si="0"/>
        <v>0</v>
      </c>
      <c r="J17" s="28">
        <f t="shared" si="0"/>
        <v>-898826</v>
      </c>
      <c r="K17" s="28">
        <f t="shared" si="0"/>
        <v>-250568</v>
      </c>
      <c r="L17" s="28">
        <f t="shared" si="0"/>
        <v>0</v>
      </c>
      <c r="M17" s="28">
        <f t="shared" si="0"/>
        <v>0</v>
      </c>
      <c r="N17" s="28">
        <f t="shared" si="0"/>
        <v>-250568</v>
      </c>
      <c r="O17" s="28">
        <f t="shared" si="0"/>
        <v>1068954</v>
      </c>
      <c r="P17" s="28">
        <f t="shared" si="0"/>
        <v>-57614</v>
      </c>
      <c r="Q17" s="28">
        <f t="shared" si="0"/>
        <v>-462690</v>
      </c>
      <c r="R17" s="28">
        <f t="shared" si="0"/>
        <v>548650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-600744</v>
      </c>
      <c r="X17" s="28">
        <f t="shared" si="0"/>
        <v>0</v>
      </c>
      <c r="Y17" s="28">
        <f t="shared" si="0"/>
        <v>-600744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-826640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-898826</v>
      </c>
      <c r="H41" s="34">
        <f t="shared" si="3"/>
        <v>0</v>
      </c>
      <c r="I41" s="34">
        <f t="shared" si="3"/>
        <v>0</v>
      </c>
      <c r="J41" s="34">
        <f t="shared" si="3"/>
        <v>-898826</v>
      </c>
      <c r="K41" s="34">
        <f t="shared" si="3"/>
        <v>-250568</v>
      </c>
      <c r="L41" s="34">
        <f t="shared" si="3"/>
        <v>0</v>
      </c>
      <c r="M41" s="34">
        <f t="shared" si="3"/>
        <v>0</v>
      </c>
      <c r="N41" s="34">
        <f t="shared" si="3"/>
        <v>-250568</v>
      </c>
      <c r="O41" s="34">
        <f t="shared" si="3"/>
        <v>1068954</v>
      </c>
      <c r="P41" s="34">
        <f t="shared" si="3"/>
        <v>-57614</v>
      </c>
      <c r="Q41" s="34">
        <f t="shared" si="3"/>
        <v>-462690</v>
      </c>
      <c r="R41" s="34">
        <f t="shared" si="3"/>
        <v>548650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-600744</v>
      </c>
      <c r="X41" s="34">
        <f t="shared" si="3"/>
        <v>0</v>
      </c>
      <c r="Y41" s="34">
        <f t="shared" si="3"/>
        <v>-600744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-5540630</v>
      </c>
      <c r="D42" s="32"/>
      <c r="E42" s="33"/>
      <c r="F42" s="34"/>
      <c r="G42" s="34"/>
      <c r="H42" s="34">
        <f>+G43+H60</f>
        <v>-898826</v>
      </c>
      <c r="I42" s="34">
        <f>+H43+I60</f>
        <v>-898826</v>
      </c>
      <c r="J42" s="34">
        <f>+G42</f>
        <v>0</v>
      </c>
      <c r="K42" s="34">
        <f>+I43+K60</f>
        <v>-898826</v>
      </c>
      <c r="L42" s="34">
        <f>+K43+L60</f>
        <v>-1149394</v>
      </c>
      <c r="M42" s="34">
        <f>+L43+M60</f>
        <v>-1149394</v>
      </c>
      <c r="N42" s="34">
        <f>+K42</f>
        <v>-898826</v>
      </c>
      <c r="O42" s="34">
        <f>+M43+O60</f>
        <v>-1149394</v>
      </c>
      <c r="P42" s="34">
        <f>+O43+P60</f>
        <v>-80440</v>
      </c>
      <c r="Q42" s="34">
        <f>+P43+Q60</f>
        <v>-138054</v>
      </c>
      <c r="R42" s="34">
        <f>+O42</f>
        <v>-1149394</v>
      </c>
      <c r="S42" s="34">
        <f>+Q43+S60</f>
        <v>-600744</v>
      </c>
      <c r="T42" s="34">
        <f>+S43+T60</f>
        <v>-600744</v>
      </c>
      <c r="U42" s="34">
        <f>+T43+U60</f>
        <v>-600744</v>
      </c>
      <c r="V42" s="34">
        <f>+S42</f>
        <v>-600744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-6367270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-898826</v>
      </c>
      <c r="H43" s="46">
        <f t="shared" si="4"/>
        <v>-898826</v>
      </c>
      <c r="I43" s="46">
        <f t="shared" si="4"/>
        <v>-898826</v>
      </c>
      <c r="J43" s="46">
        <f>+I43</f>
        <v>-898826</v>
      </c>
      <c r="K43" s="46">
        <f t="shared" si="4"/>
        <v>-1149394</v>
      </c>
      <c r="L43" s="46">
        <f t="shared" si="4"/>
        <v>-1149394</v>
      </c>
      <c r="M43" s="46">
        <f t="shared" si="4"/>
        <v>-1149394</v>
      </c>
      <c r="N43" s="46">
        <f>+M43</f>
        <v>-1149394</v>
      </c>
      <c r="O43" s="46">
        <f t="shared" si="4"/>
        <v>-80440</v>
      </c>
      <c r="P43" s="46">
        <f t="shared" si="4"/>
        <v>-138054</v>
      </c>
      <c r="Q43" s="46">
        <f t="shared" si="4"/>
        <v>-600744</v>
      </c>
      <c r="R43" s="46">
        <f>+Q43</f>
        <v>-600744</v>
      </c>
      <c r="S43" s="46">
        <f t="shared" si="4"/>
        <v>-600744</v>
      </c>
      <c r="T43" s="46">
        <f t="shared" si="4"/>
        <v>-600744</v>
      </c>
      <c r="U43" s="46">
        <f t="shared" si="4"/>
        <v>-600744</v>
      </c>
      <c r="V43" s="46">
        <f>+U43</f>
        <v>-600744</v>
      </c>
      <c r="W43" s="46">
        <f>+V43</f>
        <v>-600744</v>
      </c>
      <c r="X43" s="46">
        <f t="shared" si="4"/>
        <v>0</v>
      </c>
      <c r="Y43" s="46">
        <f t="shared" si="4"/>
        <v>-600744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77392029</v>
      </c>
      <c r="F7" s="20">
        <v>163410373</v>
      </c>
      <c r="G7" s="20"/>
      <c r="H7" s="20"/>
      <c r="I7" s="20"/>
      <c r="J7" s="20"/>
      <c r="K7" s="20"/>
      <c r="L7" s="20">
        <v>7142202</v>
      </c>
      <c r="M7" s="20">
        <v>6407061</v>
      </c>
      <c r="N7" s="20">
        <v>13549263</v>
      </c>
      <c r="O7" s="20">
        <v>6411252</v>
      </c>
      <c r="P7" s="20">
        <v>10272140</v>
      </c>
      <c r="Q7" s="20">
        <v>6361616</v>
      </c>
      <c r="R7" s="20">
        <v>23045008</v>
      </c>
      <c r="S7" s="20"/>
      <c r="T7" s="20"/>
      <c r="U7" s="20"/>
      <c r="V7" s="20"/>
      <c r="W7" s="20">
        <v>36594271</v>
      </c>
      <c r="X7" s="20">
        <v>122557779</v>
      </c>
      <c r="Y7" s="20">
        <v>-85963508</v>
      </c>
      <c r="Z7" s="21">
        <v>-70.141209070050138</v>
      </c>
      <c r="AA7" s="22">
        <v>163410373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1427000</v>
      </c>
      <c r="M10" s="20">
        <v>2211000</v>
      </c>
      <c r="N10" s="20">
        <v>3638000</v>
      </c>
      <c r="O10" s="20"/>
      <c r="P10" s="20"/>
      <c r="Q10" s="20"/>
      <c r="R10" s="20"/>
      <c r="S10" s="20"/>
      <c r="T10" s="20"/>
      <c r="U10" s="20"/>
      <c r="V10" s="20"/>
      <c r="W10" s="20">
        <v>3638000</v>
      </c>
      <c r="X10" s="20"/>
      <c r="Y10" s="20">
        <v>3638000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-51044864</v>
      </c>
      <c r="D14" s="18"/>
      <c r="E14" s="19">
        <v>-44401301</v>
      </c>
      <c r="F14" s="20">
        <v>-80164770</v>
      </c>
      <c r="G14" s="20">
        <v>-713891</v>
      </c>
      <c r="H14" s="20">
        <v>-827561</v>
      </c>
      <c r="I14" s="20">
        <v>-745361</v>
      </c>
      <c r="J14" s="20">
        <v>-2286813</v>
      </c>
      <c r="K14" s="20">
        <v>-840114</v>
      </c>
      <c r="L14" s="20">
        <v>-1353282</v>
      </c>
      <c r="M14" s="20">
        <v>-11130630</v>
      </c>
      <c r="N14" s="20">
        <v>-13324026</v>
      </c>
      <c r="O14" s="20">
        <v>-1882834</v>
      </c>
      <c r="P14" s="20">
        <v>-4058879</v>
      </c>
      <c r="Q14" s="20">
        <v>-9793940</v>
      </c>
      <c r="R14" s="20">
        <v>-15735653</v>
      </c>
      <c r="S14" s="20"/>
      <c r="T14" s="20"/>
      <c r="U14" s="20"/>
      <c r="V14" s="20"/>
      <c r="W14" s="20">
        <v>-31346492</v>
      </c>
      <c r="X14" s="20">
        <v>-60123591</v>
      </c>
      <c r="Y14" s="20">
        <v>28777099</v>
      </c>
      <c r="Z14" s="21">
        <v>-47.863240570577368</v>
      </c>
      <c r="AA14" s="22">
        <v>-80164770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-51044864</v>
      </c>
      <c r="D17" s="26">
        <f>SUM(D6:D16)</f>
        <v>0</v>
      </c>
      <c r="E17" s="27">
        <f t="shared" si="0"/>
        <v>32990728</v>
      </c>
      <c r="F17" s="28">
        <f t="shared" si="0"/>
        <v>83245603</v>
      </c>
      <c r="G17" s="28">
        <f t="shared" si="0"/>
        <v>-713891</v>
      </c>
      <c r="H17" s="28">
        <f t="shared" si="0"/>
        <v>-827561</v>
      </c>
      <c r="I17" s="28">
        <f t="shared" si="0"/>
        <v>-745361</v>
      </c>
      <c r="J17" s="28">
        <f t="shared" si="0"/>
        <v>-2286813</v>
      </c>
      <c r="K17" s="28">
        <f t="shared" si="0"/>
        <v>-840114</v>
      </c>
      <c r="L17" s="28">
        <f t="shared" si="0"/>
        <v>7215920</v>
      </c>
      <c r="M17" s="28">
        <f t="shared" si="0"/>
        <v>-2512569</v>
      </c>
      <c r="N17" s="28">
        <f t="shared" si="0"/>
        <v>3863237</v>
      </c>
      <c r="O17" s="28">
        <f t="shared" si="0"/>
        <v>4528418</v>
      </c>
      <c r="P17" s="28">
        <f t="shared" si="0"/>
        <v>6213261</v>
      </c>
      <c r="Q17" s="28">
        <f t="shared" si="0"/>
        <v>-3432324</v>
      </c>
      <c r="R17" s="28">
        <f t="shared" si="0"/>
        <v>7309355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8885779</v>
      </c>
      <c r="X17" s="28">
        <f t="shared" si="0"/>
        <v>62434188</v>
      </c>
      <c r="Y17" s="28">
        <f t="shared" si="0"/>
        <v>-53548409</v>
      </c>
      <c r="Z17" s="29">
        <f>+IF(X17&lt;&gt;0,+(Y17/X17)*100,0)</f>
        <v>-85.767767172690696</v>
      </c>
      <c r="AA17" s="30">
        <f>SUM(AA6:AA16)</f>
        <v>83245603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-51044864</v>
      </c>
      <c r="D41" s="32">
        <f>+D17+D30+D39</f>
        <v>0</v>
      </c>
      <c r="E41" s="33">
        <f t="shared" si="3"/>
        <v>32990728</v>
      </c>
      <c r="F41" s="34">
        <f t="shared" si="3"/>
        <v>83245603</v>
      </c>
      <c r="G41" s="34">
        <f t="shared" si="3"/>
        <v>-713891</v>
      </c>
      <c r="H41" s="34">
        <f t="shared" si="3"/>
        <v>-827561</v>
      </c>
      <c r="I41" s="34">
        <f t="shared" si="3"/>
        <v>-745361</v>
      </c>
      <c r="J41" s="34">
        <f t="shared" si="3"/>
        <v>-2286813</v>
      </c>
      <c r="K41" s="34">
        <f t="shared" si="3"/>
        <v>-840114</v>
      </c>
      <c r="L41" s="34">
        <f t="shared" si="3"/>
        <v>7215920</v>
      </c>
      <c r="M41" s="34">
        <f t="shared" si="3"/>
        <v>-2512569</v>
      </c>
      <c r="N41" s="34">
        <f t="shared" si="3"/>
        <v>3863237</v>
      </c>
      <c r="O41" s="34">
        <f t="shared" si="3"/>
        <v>4528418</v>
      </c>
      <c r="P41" s="34">
        <f t="shared" si="3"/>
        <v>6213261</v>
      </c>
      <c r="Q41" s="34">
        <f t="shared" si="3"/>
        <v>-3432324</v>
      </c>
      <c r="R41" s="34">
        <f t="shared" si="3"/>
        <v>7309355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8885779</v>
      </c>
      <c r="X41" s="34">
        <f t="shared" si="3"/>
        <v>62434188</v>
      </c>
      <c r="Y41" s="34">
        <f t="shared" si="3"/>
        <v>-53548409</v>
      </c>
      <c r="Z41" s="35">
        <f>+IF(X41&lt;&gt;0,+(Y41/X41)*100,0)</f>
        <v>-85.767767172690696</v>
      </c>
      <c r="AA41" s="36">
        <f>+AA17+AA30+AA39</f>
        <v>83245603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-713891</v>
      </c>
      <c r="I42" s="34">
        <f>+H43+I60</f>
        <v>-1541452</v>
      </c>
      <c r="J42" s="34">
        <f>+G42</f>
        <v>0</v>
      </c>
      <c r="K42" s="34">
        <f>+I43+K60</f>
        <v>-2286813</v>
      </c>
      <c r="L42" s="34">
        <f>+K43+L60</f>
        <v>-3126927</v>
      </c>
      <c r="M42" s="34">
        <f>+L43+M60</f>
        <v>4088993</v>
      </c>
      <c r="N42" s="34">
        <f>+K42</f>
        <v>-2286813</v>
      </c>
      <c r="O42" s="34">
        <f>+M43+O60</f>
        <v>1576424</v>
      </c>
      <c r="P42" s="34">
        <f>+O43+P60</f>
        <v>6104842</v>
      </c>
      <c r="Q42" s="34">
        <f>+P43+Q60</f>
        <v>12318103</v>
      </c>
      <c r="R42" s="34">
        <f>+O42</f>
        <v>1576424</v>
      </c>
      <c r="S42" s="34">
        <f>+Q43+S60</f>
        <v>8885779</v>
      </c>
      <c r="T42" s="34">
        <f>+S43+T60</f>
        <v>8885779</v>
      </c>
      <c r="U42" s="34">
        <f>+T43+U60</f>
        <v>8885779</v>
      </c>
      <c r="V42" s="34">
        <f>+S42</f>
        <v>8885779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-51044864</v>
      </c>
      <c r="D43" s="44">
        <f t="shared" ref="D43:AA43" si="4">+D41+D42</f>
        <v>0</v>
      </c>
      <c r="E43" s="45">
        <f t="shared" si="4"/>
        <v>32990728</v>
      </c>
      <c r="F43" s="46">
        <f t="shared" si="4"/>
        <v>83245603</v>
      </c>
      <c r="G43" s="46">
        <f t="shared" si="4"/>
        <v>-713891</v>
      </c>
      <c r="H43" s="46">
        <f t="shared" si="4"/>
        <v>-1541452</v>
      </c>
      <c r="I43" s="46">
        <f t="shared" si="4"/>
        <v>-2286813</v>
      </c>
      <c r="J43" s="46">
        <f>+I43</f>
        <v>-2286813</v>
      </c>
      <c r="K43" s="46">
        <f t="shared" si="4"/>
        <v>-3126927</v>
      </c>
      <c r="L43" s="46">
        <f t="shared" si="4"/>
        <v>4088993</v>
      </c>
      <c r="M43" s="46">
        <f t="shared" si="4"/>
        <v>1576424</v>
      </c>
      <c r="N43" s="46">
        <f>+M43</f>
        <v>1576424</v>
      </c>
      <c r="O43" s="46">
        <f t="shared" si="4"/>
        <v>6104842</v>
      </c>
      <c r="P43" s="46">
        <f t="shared" si="4"/>
        <v>12318103</v>
      </c>
      <c r="Q43" s="46">
        <f t="shared" si="4"/>
        <v>8885779</v>
      </c>
      <c r="R43" s="46">
        <f>+Q43</f>
        <v>8885779</v>
      </c>
      <c r="S43" s="46">
        <f t="shared" si="4"/>
        <v>8885779</v>
      </c>
      <c r="T43" s="46">
        <f t="shared" si="4"/>
        <v>8885779</v>
      </c>
      <c r="U43" s="46">
        <f t="shared" si="4"/>
        <v>8885779</v>
      </c>
      <c r="V43" s="46">
        <f>+U43</f>
        <v>8885779</v>
      </c>
      <c r="W43" s="46">
        <f>+V43</f>
        <v>8885779</v>
      </c>
      <c r="X43" s="46">
        <f t="shared" si="4"/>
        <v>62434188</v>
      </c>
      <c r="Y43" s="46">
        <f t="shared" si="4"/>
        <v>-53548409</v>
      </c>
      <c r="Z43" s="47">
        <f>+IF(X43&lt;&gt;0,+(Y43/X43)*100,0)</f>
        <v>-85.767767172690696</v>
      </c>
      <c r="AA43" s="48">
        <f t="shared" si="4"/>
        <v>83245603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750533</v>
      </c>
      <c r="D7" s="18"/>
      <c r="E7" s="19">
        <v>32444281</v>
      </c>
      <c r="F7" s="20">
        <v>28212419</v>
      </c>
      <c r="G7" s="20">
        <v>200670</v>
      </c>
      <c r="H7" s="20">
        <v>599127</v>
      </c>
      <c r="I7" s="20">
        <v>1266011</v>
      </c>
      <c r="J7" s="20">
        <v>2065808</v>
      </c>
      <c r="K7" s="20">
        <v>564718</v>
      </c>
      <c r="L7" s="20">
        <v>644716</v>
      </c>
      <c r="M7" s="20">
        <v>202849</v>
      </c>
      <c r="N7" s="20">
        <v>1412283</v>
      </c>
      <c r="O7" s="20">
        <v>351126</v>
      </c>
      <c r="P7" s="20">
        <v>982953</v>
      </c>
      <c r="Q7" s="20">
        <v>253235</v>
      </c>
      <c r="R7" s="20">
        <v>1587314</v>
      </c>
      <c r="S7" s="20"/>
      <c r="T7" s="20"/>
      <c r="U7" s="20"/>
      <c r="V7" s="20"/>
      <c r="W7" s="20">
        <v>5065405</v>
      </c>
      <c r="X7" s="20">
        <v>21159315</v>
      </c>
      <c r="Y7" s="20">
        <v>-16093910</v>
      </c>
      <c r="Z7" s="21">
        <v>-76.060638068859973</v>
      </c>
      <c r="AA7" s="22">
        <v>28212419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52200</v>
      </c>
      <c r="F8" s="20">
        <v>52200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39150</v>
      </c>
      <c r="Y8" s="20">
        <v>-39150</v>
      </c>
      <c r="Z8" s="21">
        <v>-100</v>
      </c>
      <c r="AA8" s="22">
        <v>52200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-41721528</v>
      </c>
      <c r="F14" s="20">
        <v>-39553525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-29665170</v>
      </c>
      <c r="Y14" s="20">
        <v>29665170</v>
      </c>
      <c r="Z14" s="21">
        <v>-100</v>
      </c>
      <c r="AA14" s="22">
        <v>-39553525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750533</v>
      </c>
      <c r="D17" s="26">
        <f>SUM(D6:D16)</f>
        <v>0</v>
      </c>
      <c r="E17" s="27">
        <f t="shared" si="0"/>
        <v>-9225047</v>
      </c>
      <c r="F17" s="28">
        <f t="shared" si="0"/>
        <v>-11288906</v>
      </c>
      <c r="G17" s="28">
        <f t="shared" si="0"/>
        <v>200670</v>
      </c>
      <c r="H17" s="28">
        <f t="shared" si="0"/>
        <v>599127</v>
      </c>
      <c r="I17" s="28">
        <f t="shared" si="0"/>
        <v>1266011</v>
      </c>
      <c r="J17" s="28">
        <f t="shared" si="0"/>
        <v>2065808</v>
      </c>
      <c r="K17" s="28">
        <f t="shared" si="0"/>
        <v>564718</v>
      </c>
      <c r="L17" s="28">
        <f t="shared" si="0"/>
        <v>644716</v>
      </c>
      <c r="M17" s="28">
        <f t="shared" si="0"/>
        <v>202849</v>
      </c>
      <c r="N17" s="28">
        <f t="shared" si="0"/>
        <v>1412283</v>
      </c>
      <c r="O17" s="28">
        <f t="shared" si="0"/>
        <v>351126</v>
      </c>
      <c r="P17" s="28">
        <f t="shared" si="0"/>
        <v>982953</v>
      </c>
      <c r="Q17" s="28">
        <f t="shared" si="0"/>
        <v>253235</v>
      </c>
      <c r="R17" s="28">
        <f t="shared" si="0"/>
        <v>1587314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5065405</v>
      </c>
      <c r="X17" s="28">
        <f t="shared" si="0"/>
        <v>-8466705</v>
      </c>
      <c r="Y17" s="28">
        <f t="shared" si="0"/>
        <v>13532110</v>
      </c>
      <c r="Z17" s="29">
        <f>+IF(X17&lt;&gt;0,+(Y17/X17)*100,0)</f>
        <v>-159.82734723838848</v>
      </c>
      <c r="AA17" s="30">
        <f>SUM(AA6:AA16)</f>
        <v>-11288906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-314768</v>
      </c>
      <c r="D28" s="18"/>
      <c r="E28" s="19"/>
      <c r="F28" s="20"/>
      <c r="G28" s="20"/>
      <c r="H28" s="20"/>
      <c r="I28" s="20">
        <v>314768</v>
      </c>
      <c r="J28" s="20">
        <v>314768</v>
      </c>
      <c r="K28" s="20"/>
      <c r="L28" s="20"/>
      <c r="M28" s="20"/>
      <c r="N28" s="20"/>
      <c r="O28" s="20">
        <v>-314768</v>
      </c>
      <c r="P28" s="20"/>
      <c r="Q28" s="20"/>
      <c r="R28" s="20">
        <v>-314768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-314768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314768</v>
      </c>
      <c r="J30" s="28">
        <f t="shared" si="1"/>
        <v>314768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-314768</v>
      </c>
      <c r="P30" s="28">
        <f t="shared" si="1"/>
        <v>0</v>
      </c>
      <c r="Q30" s="28">
        <f t="shared" si="1"/>
        <v>0</v>
      </c>
      <c r="R30" s="28">
        <f t="shared" si="1"/>
        <v>-314768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435765</v>
      </c>
      <c r="D41" s="32">
        <f>+D17+D30+D39</f>
        <v>0</v>
      </c>
      <c r="E41" s="33">
        <f t="shared" si="3"/>
        <v>-9225047</v>
      </c>
      <c r="F41" s="34">
        <f t="shared" si="3"/>
        <v>-11288906</v>
      </c>
      <c r="G41" s="34">
        <f t="shared" si="3"/>
        <v>200670</v>
      </c>
      <c r="H41" s="34">
        <f t="shared" si="3"/>
        <v>599127</v>
      </c>
      <c r="I41" s="34">
        <f t="shared" si="3"/>
        <v>1580779</v>
      </c>
      <c r="J41" s="34">
        <f t="shared" si="3"/>
        <v>2380576</v>
      </c>
      <c r="K41" s="34">
        <f t="shared" si="3"/>
        <v>564718</v>
      </c>
      <c r="L41" s="34">
        <f t="shared" si="3"/>
        <v>644716</v>
      </c>
      <c r="M41" s="34">
        <f t="shared" si="3"/>
        <v>202849</v>
      </c>
      <c r="N41" s="34">
        <f t="shared" si="3"/>
        <v>1412283</v>
      </c>
      <c r="O41" s="34">
        <f t="shared" si="3"/>
        <v>36358</v>
      </c>
      <c r="P41" s="34">
        <f t="shared" si="3"/>
        <v>982953</v>
      </c>
      <c r="Q41" s="34">
        <f t="shared" si="3"/>
        <v>253235</v>
      </c>
      <c r="R41" s="34">
        <f t="shared" si="3"/>
        <v>1272546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5065405</v>
      </c>
      <c r="X41" s="34">
        <f t="shared" si="3"/>
        <v>-8466705</v>
      </c>
      <c r="Y41" s="34">
        <f t="shared" si="3"/>
        <v>13532110</v>
      </c>
      <c r="Z41" s="35">
        <f>+IF(X41&lt;&gt;0,+(Y41/X41)*100,0)</f>
        <v>-159.82734723838848</v>
      </c>
      <c r="AA41" s="36">
        <f>+AA17+AA30+AA39</f>
        <v>-11288906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200670</v>
      </c>
      <c r="I42" s="34">
        <f>+H43+I60</f>
        <v>799797</v>
      </c>
      <c r="J42" s="34">
        <f>+G42</f>
        <v>0</v>
      </c>
      <c r="K42" s="34">
        <f>+I43+K60</f>
        <v>2380576</v>
      </c>
      <c r="L42" s="34">
        <f>+K43+L60</f>
        <v>2945294</v>
      </c>
      <c r="M42" s="34">
        <f>+L43+M60</f>
        <v>3590010</v>
      </c>
      <c r="N42" s="34">
        <f>+K42</f>
        <v>2380576</v>
      </c>
      <c r="O42" s="34">
        <f>+M43+O60</f>
        <v>3792859</v>
      </c>
      <c r="P42" s="34">
        <f>+O43+P60</f>
        <v>3829217</v>
      </c>
      <c r="Q42" s="34">
        <f>+P43+Q60</f>
        <v>4812170</v>
      </c>
      <c r="R42" s="34">
        <f>+O42</f>
        <v>3792859</v>
      </c>
      <c r="S42" s="34">
        <f>+Q43+S60</f>
        <v>5065405</v>
      </c>
      <c r="T42" s="34">
        <f>+S43+T60</f>
        <v>5065405</v>
      </c>
      <c r="U42" s="34">
        <f>+T43+U60</f>
        <v>5065405</v>
      </c>
      <c r="V42" s="34">
        <f>+S42</f>
        <v>5065405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435765</v>
      </c>
      <c r="D43" s="44">
        <f t="shared" ref="D43:AA43" si="4">+D41+D42</f>
        <v>0</v>
      </c>
      <c r="E43" s="45">
        <f t="shared" si="4"/>
        <v>-9225047</v>
      </c>
      <c r="F43" s="46">
        <f t="shared" si="4"/>
        <v>-11288906</v>
      </c>
      <c r="G43" s="46">
        <f t="shared" si="4"/>
        <v>200670</v>
      </c>
      <c r="H43" s="46">
        <f t="shared" si="4"/>
        <v>799797</v>
      </c>
      <c r="I43" s="46">
        <f t="shared" si="4"/>
        <v>2380576</v>
      </c>
      <c r="J43" s="46">
        <f>+I43</f>
        <v>2380576</v>
      </c>
      <c r="K43" s="46">
        <f t="shared" si="4"/>
        <v>2945294</v>
      </c>
      <c r="L43" s="46">
        <f t="shared" si="4"/>
        <v>3590010</v>
      </c>
      <c r="M43" s="46">
        <f t="shared" si="4"/>
        <v>3792859</v>
      </c>
      <c r="N43" s="46">
        <f>+M43</f>
        <v>3792859</v>
      </c>
      <c r="O43" s="46">
        <f t="shared" si="4"/>
        <v>3829217</v>
      </c>
      <c r="P43" s="46">
        <f t="shared" si="4"/>
        <v>4812170</v>
      </c>
      <c r="Q43" s="46">
        <f t="shared" si="4"/>
        <v>5065405</v>
      </c>
      <c r="R43" s="46">
        <f>+Q43</f>
        <v>5065405</v>
      </c>
      <c r="S43" s="46">
        <f t="shared" si="4"/>
        <v>5065405</v>
      </c>
      <c r="T43" s="46">
        <f t="shared" si="4"/>
        <v>5065405</v>
      </c>
      <c r="U43" s="46">
        <f t="shared" si="4"/>
        <v>5065405</v>
      </c>
      <c r="V43" s="46">
        <f>+U43</f>
        <v>5065405</v>
      </c>
      <c r="W43" s="46">
        <f>+V43</f>
        <v>5065405</v>
      </c>
      <c r="X43" s="46">
        <f t="shared" si="4"/>
        <v>-8466705</v>
      </c>
      <c r="Y43" s="46">
        <f t="shared" si="4"/>
        <v>13532110</v>
      </c>
      <c r="Z43" s="47">
        <f>+IF(X43&lt;&gt;0,+(Y43/X43)*100,0)</f>
        <v>-159.82734723838848</v>
      </c>
      <c r="AA43" s="48">
        <f t="shared" si="4"/>
        <v>-11288906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498645520</v>
      </c>
      <c r="D7" s="18"/>
      <c r="E7" s="19">
        <v>474181396</v>
      </c>
      <c r="F7" s="20">
        <v>474181396</v>
      </c>
      <c r="G7" s="20">
        <v>42026516</v>
      </c>
      <c r="H7" s="20">
        <v>43932217</v>
      </c>
      <c r="I7" s="20">
        <v>37219894</v>
      </c>
      <c r="J7" s="20">
        <v>123178627</v>
      </c>
      <c r="K7" s="20">
        <v>41885963</v>
      </c>
      <c r="L7" s="20">
        <v>42193392</v>
      </c>
      <c r="M7" s="20">
        <v>41177805</v>
      </c>
      <c r="N7" s="20">
        <v>125257160</v>
      </c>
      <c r="O7" s="20">
        <v>47293372</v>
      </c>
      <c r="P7" s="20">
        <v>47087763</v>
      </c>
      <c r="Q7" s="20">
        <v>55450966</v>
      </c>
      <c r="R7" s="20">
        <v>149832101</v>
      </c>
      <c r="S7" s="20"/>
      <c r="T7" s="20"/>
      <c r="U7" s="20"/>
      <c r="V7" s="20"/>
      <c r="W7" s="20">
        <v>398267888</v>
      </c>
      <c r="X7" s="20">
        <v>355636053</v>
      </c>
      <c r="Y7" s="20">
        <v>42631835</v>
      </c>
      <c r="Z7" s="21">
        <v>11.987489637334379</v>
      </c>
      <c r="AA7" s="22">
        <v>474181396</v>
      </c>
    </row>
    <row r="8" spans="1:27" x14ac:dyDescent="0.25">
      <c r="A8" s="23" t="s">
        <v>36</v>
      </c>
      <c r="B8" s="17" t="s">
        <v>32</v>
      </c>
      <c r="C8" s="18">
        <v>589561</v>
      </c>
      <c r="D8" s="18"/>
      <c r="E8" s="19">
        <v>250000</v>
      </c>
      <c r="F8" s="20">
        <v>250000</v>
      </c>
      <c r="G8" s="20">
        <v>16847</v>
      </c>
      <c r="H8" s="20">
        <v>18286</v>
      </c>
      <c r="I8" s="20">
        <v>12887</v>
      </c>
      <c r="J8" s="20">
        <v>48020</v>
      </c>
      <c r="K8" s="20">
        <v>27295</v>
      </c>
      <c r="L8" s="20">
        <v>21018</v>
      </c>
      <c r="M8" s="20">
        <v>33525</v>
      </c>
      <c r="N8" s="20">
        <v>81838</v>
      </c>
      <c r="O8" s="20">
        <v>51325</v>
      </c>
      <c r="P8" s="20">
        <v>24998</v>
      </c>
      <c r="Q8" s="20">
        <v>24009</v>
      </c>
      <c r="R8" s="20">
        <v>100332</v>
      </c>
      <c r="S8" s="20"/>
      <c r="T8" s="20"/>
      <c r="U8" s="20"/>
      <c r="V8" s="20"/>
      <c r="W8" s="20">
        <v>230190</v>
      </c>
      <c r="X8" s="20">
        <v>187497</v>
      </c>
      <c r="Y8" s="20">
        <v>42693</v>
      </c>
      <c r="Z8" s="21">
        <v>22.769964319429111</v>
      </c>
      <c r="AA8" s="22">
        <v>250000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2751261</v>
      </c>
      <c r="F9" s="20"/>
      <c r="G9" s="20"/>
      <c r="H9" s="20"/>
      <c r="I9" s="20"/>
      <c r="J9" s="20"/>
      <c r="K9" s="20"/>
      <c r="L9" s="20"/>
      <c r="M9" s="20">
        <v>12846</v>
      </c>
      <c r="N9" s="20">
        <v>12846</v>
      </c>
      <c r="O9" s="20">
        <v>69036</v>
      </c>
      <c r="P9" s="20">
        <v>34430</v>
      </c>
      <c r="Q9" s="20">
        <v>22426</v>
      </c>
      <c r="R9" s="20">
        <v>125892</v>
      </c>
      <c r="S9" s="20"/>
      <c r="T9" s="20"/>
      <c r="U9" s="20"/>
      <c r="V9" s="20"/>
      <c r="W9" s="20">
        <v>138738</v>
      </c>
      <c r="X9" s="20">
        <v>1375633</v>
      </c>
      <c r="Y9" s="20">
        <v>-1236895</v>
      </c>
      <c r="Z9" s="21">
        <v>-89.91460658475043</v>
      </c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18341739</v>
      </c>
      <c r="F10" s="20">
        <v>18341739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13756302</v>
      </c>
      <c r="Y10" s="20">
        <v>-13756302</v>
      </c>
      <c r="Z10" s="21">
        <v>-100</v>
      </c>
      <c r="AA10" s="22">
        <v>18341739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-366826174</v>
      </c>
      <c r="D14" s="18"/>
      <c r="E14" s="19">
        <v>-434252667</v>
      </c>
      <c r="F14" s="20">
        <v>-434243736</v>
      </c>
      <c r="G14" s="20">
        <v>-68425210</v>
      </c>
      <c r="H14" s="20">
        <v>-45010831</v>
      </c>
      <c r="I14" s="20">
        <v>-42460723</v>
      </c>
      <c r="J14" s="20">
        <v>-155896764</v>
      </c>
      <c r="K14" s="20">
        <v>-29429238</v>
      </c>
      <c r="L14" s="20">
        <v>-31424092</v>
      </c>
      <c r="M14" s="20">
        <v>-33410865</v>
      </c>
      <c r="N14" s="20">
        <v>-94264195</v>
      </c>
      <c r="O14" s="20">
        <v>-34667311</v>
      </c>
      <c r="P14" s="20">
        <v>-38520424</v>
      </c>
      <c r="Q14" s="20">
        <v>-34152031</v>
      </c>
      <c r="R14" s="20">
        <v>-107339766</v>
      </c>
      <c r="S14" s="20"/>
      <c r="T14" s="20"/>
      <c r="U14" s="20"/>
      <c r="V14" s="20"/>
      <c r="W14" s="20">
        <v>-357500725</v>
      </c>
      <c r="X14" s="20">
        <v>-325679006</v>
      </c>
      <c r="Y14" s="20">
        <v>-31821719</v>
      </c>
      <c r="Z14" s="21">
        <v>9.7708843412522572</v>
      </c>
      <c r="AA14" s="22">
        <v>-434243736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-2550000</v>
      </c>
      <c r="F15" s="20">
        <v>-2550000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-1912500</v>
      </c>
      <c r="Y15" s="20">
        <v>1912500</v>
      </c>
      <c r="Z15" s="21">
        <v>-100</v>
      </c>
      <c r="AA15" s="22">
        <v>-2550000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132408907</v>
      </c>
      <c r="D17" s="26">
        <f>SUM(D6:D16)</f>
        <v>0</v>
      </c>
      <c r="E17" s="27">
        <f t="shared" si="0"/>
        <v>58721729</v>
      </c>
      <c r="F17" s="28">
        <f t="shared" si="0"/>
        <v>55979399</v>
      </c>
      <c r="G17" s="28">
        <f t="shared" si="0"/>
        <v>-26381847</v>
      </c>
      <c r="H17" s="28">
        <f t="shared" si="0"/>
        <v>-1060328</v>
      </c>
      <c r="I17" s="28">
        <f t="shared" si="0"/>
        <v>-5227942</v>
      </c>
      <c r="J17" s="28">
        <f t="shared" si="0"/>
        <v>-32670117</v>
      </c>
      <c r="K17" s="28">
        <f t="shared" si="0"/>
        <v>12484020</v>
      </c>
      <c r="L17" s="28">
        <f t="shared" si="0"/>
        <v>10790318</v>
      </c>
      <c r="M17" s="28">
        <f t="shared" si="0"/>
        <v>7813311</v>
      </c>
      <c r="N17" s="28">
        <f t="shared" si="0"/>
        <v>31087649</v>
      </c>
      <c r="O17" s="28">
        <f t="shared" si="0"/>
        <v>12746422</v>
      </c>
      <c r="P17" s="28">
        <f t="shared" si="0"/>
        <v>8626767</v>
      </c>
      <c r="Q17" s="28">
        <f t="shared" si="0"/>
        <v>21345370</v>
      </c>
      <c r="R17" s="28">
        <f t="shared" si="0"/>
        <v>42718559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41136091</v>
      </c>
      <c r="X17" s="28">
        <f t="shared" si="0"/>
        <v>43363979</v>
      </c>
      <c r="Y17" s="28">
        <f t="shared" si="0"/>
        <v>-2227888</v>
      </c>
      <c r="Z17" s="29">
        <f>+IF(X17&lt;&gt;0,+(Y17/X17)*100,0)</f>
        <v>-5.1376466167922459</v>
      </c>
      <c r="AA17" s="30">
        <f>SUM(AA6:AA16)</f>
        <v>55979399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-10436599</v>
      </c>
      <c r="D28" s="18"/>
      <c r="E28" s="19">
        <v>-46051739</v>
      </c>
      <c r="F28" s="20">
        <v>-39228215</v>
      </c>
      <c r="G28" s="20">
        <v>-83127</v>
      </c>
      <c r="H28" s="20">
        <v>-269243</v>
      </c>
      <c r="I28" s="20">
        <v>-29286</v>
      </c>
      <c r="J28" s="20">
        <v>-381656</v>
      </c>
      <c r="K28" s="20"/>
      <c r="L28" s="20">
        <v>-10753601</v>
      </c>
      <c r="M28" s="20">
        <v>-7122281</v>
      </c>
      <c r="N28" s="20">
        <v>-17875882</v>
      </c>
      <c r="O28" s="20">
        <v>-7504</v>
      </c>
      <c r="P28" s="20">
        <v>-1764206</v>
      </c>
      <c r="Q28" s="20">
        <v>-686192</v>
      </c>
      <c r="R28" s="20">
        <v>-2457902</v>
      </c>
      <c r="S28" s="20"/>
      <c r="T28" s="20"/>
      <c r="U28" s="20"/>
      <c r="V28" s="20"/>
      <c r="W28" s="20">
        <v>-20715440</v>
      </c>
      <c r="X28" s="20">
        <v>-32832924</v>
      </c>
      <c r="Y28" s="20">
        <v>12117484</v>
      </c>
      <c r="Z28" s="21">
        <v>-36.906502753151074</v>
      </c>
      <c r="AA28" s="22">
        <v>-39228215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-10436599</v>
      </c>
      <c r="D30" s="26">
        <f t="shared" ref="D30:Y30" si="1">SUM(D21:D29)</f>
        <v>0</v>
      </c>
      <c r="E30" s="27">
        <f t="shared" si="1"/>
        <v>-46051739</v>
      </c>
      <c r="F30" s="28">
        <f t="shared" si="1"/>
        <v>-39228215</v>
      </c>
      <c r="G30" s="28">
        <f t="shared" si="1"/>
        <v>-83127</v>
      </c>
      <c r="H30" s="28">
        <f t="shared" si="1"/>
        <v>-269243</v>
      </c>
      <c r="I30" s="28">
        <f t="shared" si="1"/>
        <v>-29286</v>
      </c>
      <c r="J30" s="28">
        <f t="shared" si="1"/>
        <v>-381656</v>
      </c>
      <c r="K30" s="28">
        <f t="shared" si="1"/>
        <v>0</v>
      </c>
      <c r="L30" s="28">
        <f t="shared" si="1"/>
        <v>-10753601</v>
      </c>
      <c r="M30" s="28">
        <f t="shared" si="1"/>
        <v>-7122281</v>
      </c>
      <c r="N30" s="28">
        <f t="shared" si="1"/>
        <v>-17875882</v>
      </c>
      <c r="O30" s="28">
        <f t="shared" si="1"/>
        <v>-7504</v>
      </c>
      <c r="P30" s="28">
        <f t="shared" si="1"/>
        <v>-1764206</v>
      </c>
      <c r="Q30" s="28">
        <f t="shared" si="1"/>
        <v>-686192</v>
      </c>
      <c r="R30" s="28">
        <f t="shared" si="1"/>
        <v>-2457902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-20715440</v>
      </c>
      <c r="X30" s="28">
        <f t="shared" si="1"/>
        <v>-32832924</v>
      </c>
      <c r="Y30" s="28">
        <f t="shared" si="1"/>
        <v>12117484</v>
      </c>
      <c r="Z30" s="29">
        <f>+IF(X30&lt;&gt;0,+(Y30/X30)*100,0)</f>
        <v>-36.906502753151074</v>
      </c>
      <c r="AA30" s="30">
        <f>SUM(AA21:AA29)</f>
        <v>-39228215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121972308</v>
      </c>
      <c r="D41" s="32">
        <f>+D17+D30+D39</f>
        <v>0</v>
      </c>
      <c r="E41" s="33">
        <f t="shared" si="3"/>
        <v>12669990</v>
      </c>
      <c r="F41" s="34">
        <f t="shared" si="3"/>
        <v>16751184</v>
      </c>
      <c r="G41" s="34">
        <f t="shared" si="3"/>
        <v>-26464974</v>
      </c>
      <c r="H41" s="34">
        <f t="shared" si="3"/>
        <v>-1329571</v>
      </c>
      <c r="I41" s="34">
        <f t="shared" si="3"/>
        <v>-5257228</v>
      </c>
      <c r="J41" s="34">
        <f t="shared" si="3"/>
        <v>-33051773</v>
      </c>
      <c r="K41" s="34">
        <f t="shared" si="3"/>
        <v>12484020</v>
      </c>
      <c r="L41" s="34">
        <f t="shared" si="3"/>
        <v>36717</v>
      </c>
      <c r="M41" s="34">
        <f t="shared" si="3"/>
        <v>691030</v>
      </c>
      <c r="N41" s="34">
        <f t="shared" si="3"/>
        <v>13211767</v>
      </c>
      <c r="O41" s="34">
        <f t="shared" si="3"/>
        <v>12738918</v>
      </c>
      <c r="P41" s="34">
        <f t="shared" si="3"/>
        <v>6862561</v>
      </c>
      <c r="Q41" s="34">
        <f t="shared" si="3"/>
        <v>20659178</v>
      </c>
      <c r="R41" s="34">
        <f t="shared" si="3"/>
        <v>40260657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20420651</v>
      </c>
      <c r="X41" s="34">
        <f t="shared" si="3"/>
        <v>10531055</v>
      </c>
      <c r="Y41" s="34">
        <f t="shared" si="3"/>
        <v>9889596</v>
      </c>
      <c r="Z41" s="35">
        <f>+IF(X41&lt;&gt;0,+(Y41/X41)*100,0)</f>
        <v>93.90888187365843</v>
      </c>
      <c r="AA41" s="36">
        <f>+AA17+AA30+AA39</f>
        <v>16751184</v>
      </c>
    </row>
    <row r="42" spans="1:27" x14ac:dyDescent="0.25">
      <c r="A42" s="23" t="s">
        <v>63</v>
      </c>
      <c r="B42" s="17" t="s">
        <v>64</v>
      </c>
      <c r="C42" s="32">
        <v>319049437</v>
      </c>
      <c r="D42" s="32"/>
      <c r="E42" s="33">
        <v>322930955</v>
      </c>
      <c r="F42" s="34">
        <v>419606451</v>
      </c>
      <c r="G42" s="34">
        <v>419606451</v>
      </c>
      <c r="H42" s="34">
        <f>+G43+H60</f>
        <v>393141477</v>
      </c>
      <c r="I42" s="34">
        <f>+H43+I60</f>
        <v>391811906</v>
      </c>
      <c r="J42" s="34">
        <f>+G42</f>
        <v>419606451</v>
      </c>
      <c r="K42" s="34">
        <f>+I43+K60</f>
        <v>386554678</v>
      </c>
      <c r="L42" s="34">
        <f>+K43+L60</f>
        <v>399038698</v>
      </c>
      <c r="M42" s="34">
        <f>+L43+M60</f>
        <v>399075415</v>
      </c>
      <c r="N42" s="34">
        <f>+K42</f>
        <v>386554678</v>
      </c>
      <c r="O42" s="34">
        <f>+M43+O60</f>
        <v>399766445</v>
      </c>
      <c r="P42" s="34">
        <f>+O43+P60</f>
        <v>412505363</v>
      </c>
      <c r="Q42" s="34">
        <f>+P43+Q60</f>
        <v>419367924</v>
      </c>
      <c r="R42" s="34">
        <f>+O42</f>
        <v>399766445</v>
      </c>
      <c r="S42" s="34">
        <f>+Q43+S60</f>
        <v>440027102</v>
      </c>
      <c r="T42" s="34">
        <f>+S43+T60</f>
        <v>440027102</v>
      </c>
      <c r="U42" s="34">
        <f>+T43+U60</f>
        <v>440027102</v>
      </c>
      <c r="V42" s="34">
        <f>+S42</f>
        <v>440027102</v>
      </c>
      <c r="W42" s="34">
        <f>+G42</f>
        <v>419606451</v>
      </c>
      <c r="X42" s="34">
        <v>419606451</v>
      </c>
      <c r="Y42" s="34">
        <f>+W42-X42</f>
        <v>0</v>
      </c>
      <c r="Z42" s="35">
        <f>+IF(X42&lt;&gt;0,+(Y42/X42)*100,0)</f>
        <v>0</v>
      </c>
      <c r="AA42" s="36">
        <v>419606451</v>
      </c>
    </row>
    <row r="43" spans="1:27" x14ac:dyDescent="0.25">
      <c r="A43" s="42" t="s">
        <v>65</v>
      </c>
      <c r="B43" s="43" t="s">
        <v>64</v>
      </c>
      <c r="C43" s="44">
        <f>+C41+C42</f>
        <v>441021745</v>
      </c>
      <c r="D43" s="44">
        <f t="shared" ref="D43:AA43" si="4">+D41+D42</f>
        <v>0</v>
      </c>
      <c r="E43" s="45">
        <f t="shared" si="4"/>
        <v>335600945</v>
      </c>
      <c r="F43" s="46">
        <f t="shared" si="4"/>
        <v>436357635</v>
      </c>
      <c r="G43" s="46">
        <f t="shared" si="4"/>
        <v>393141477</v>
      </c>
      <c r="H43" s="46">
        <f t="shared" si="4"/>
        <v>391811906</v>
      </c>
      <c r="I43" s="46">
        <f t="shared" si="4"/>
        <v>386554678</v>
      </c>
      <c r="J43" s="46">
        <f>+I43</f>
        <v>386554678</v>
      </c>
      <c r="K43" s="46">
        <f t="shared" si="4"/>
        <v>399038698</v>
      </c>
      <c r="L43" s="46">
        <f t="shared" si="4"/>
        <v>399075415</v>
      </c>
      <c r="M43" s="46">
        <f t="shared" si="4"/>
        <v>399766445</v>
      </c>
      <c r="N43" s="46">
        <f>+M43</f>
        <v>399766445</v>
      </c>
      <c r="O43" s="46">
        <f t="shared" si="4"/>
        <v>412505363</v>
      </c>
      <c r="P43" s="46">
        <f t="shared" si="4"/>
        <v>419367924</v>
      </c>
      <c r="Q43" s="46">
        <f t="shared" si="4"/>
        <v>440027102</v>
      </c>
      <c r="R43" s="46">
        <f>+Q43</f>
        <v>440027102</v>
      </c>
      <c r="S43" s="46">
        <f t="shared" si="4"/>
        <v>440027102</v>
      </c>
      <c r="T43" s="46">
        <f t="shared" si="4"/>
        <v>440027102</v>
      </c>
      <c r="U43" s="46">
        <f t="shared" si="4"/>
        <v>440027102</v>
      </c>
      <c r="V43" s="46">
        <f>+U43</f>
        <v>440027102</v>
      </c>
      <c r="W43" s="46">
        <f>+V43</f>
        <v>440027102</v>
      </c>
      <c r="X43" s="46">
        <f t="shared" si="4"/>
        <v>430137506</v>
      </c>
      <c r="Y43" s="46">
        <f t="shared" si="4"/>
        <v>9889596</v>
      </c>
      <c r="Z43" s="47">
        <f>+IF(X43&lt;&gt;0,+(Y43/X43)*100,0)</f>
        <v>2.2991708144604344</v>
      </c>
      <c r="AA43" s="48">
        <f t="shared" si="4"/>
        <v>436357635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419606451</v>
      </c>
      <c r="J60">
        <v>419606451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-936923117</v>
      </c>
      <c r="D14" s="18"/>
      <c r="E14" s="19">
        <v>-1200000000</v>
      </c>
      <c r="F14" s="20">
        <v>-1125000000</v>
      </c>
      <c r="G14" s="20">
        <v>-15845621</v>
      </c>
      <c r="H14" s="20">
        <v>-159759129</v>
      </c>
      <c r="I14" s="20">
        <v>-76217410</v>
      </c>
      <c r="J14" s="20">
        <v>-251822160</v>
      </c>
      <c r="K14" s="20">
        <v>-86857899</v>
      </c>
      <c r="L14" s="20">
        <v>-45221912</v>
      </c>
      <c r="M14" s="20">
        <v>-64036924</v>
      </c>
      <c r="N14" s="20">
        <v>-196116735</v>
      </c>
      <c r="O14" s="20">
        <v>-97159072</v>
      </c>
      <c r="P14" s="20">
        <v>-93415284</v>
      </c>
      <c r="Q14" s="20">
        <v>-143171594</v>
      </c>
      <c r="R14" s="20">
        <v>-333745950</v>
      </c>
      <c r="S14" s="20"/>
      <c r="T14" s="20"/>
      <c r="U14" s="20"/>
      <c r="V14" s="20"/>
      <c r="W14" s="20">
        <v>-781684845</v>
      </c>
      <c r="X14" s="20">
        <v>-828749994</v>
      </c>
      <c r="Y14" s="20">
        <v>47065149</v>
      </c>
      <c r="Z14" s="21">
        <v>-5.6790527107985715</v>
      </c>
      <c r="AA14" s="22">
        <v>-1125000000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-936923117</v>
      </c>
      <c r="D17" s="26">
        <f>SUM(D6:D16)</f>
        <v>0</v>
      </c>
      <c r="E17" s="27">
        <f t="shared" si="0"/>
        <v>-1200000000</v>
      </c>
      <c r="F17" s="28">
        <f t="shared" si="0"/>
        <v>-1125000000</v>
      </c>
      <c r="G17" s="28">
        <f t="shared" si="0"/>
        <v>-15845621</v>
      </c>
      <c r="H17" s="28">
        <f t="shared" si="0"/>
        <v>-159759129</v>
      </c>
      <c r="I17" s="28">
        <f t="shared" si="0"/>
        <v>-76217410</v>
      </c>
      <c r="J17" s="28">
        <f t="shared" si="0"/>
        <v>-251822160</v>
      </c>
      <c r="K17" s="28">
        <f t="shared" si="0"/>
        <v>-86857899</v>
      </c>
      <c r="L17" s="28">
        <f t="shared" si="0"/>
        <v>-45221912</v>
      </c>
      <c r="M17" s="28">
        <f t="shared" si="0"/>
        <v>-64036924</v>
      </c>
      <c r="N17" s="28">
        <f t="shared" si="0"/>
        <v>-196116735</v>
      </c>
      <c r="O17" s="28">
        <f t="shared" si="0"/>
        <v>-97159072</v>
      </c>
      <c r="P17" s="28">
        <f t="shared" si="0"/>
        <v>-93415284</v>
      </c>
      <c r="Q17" s="28">
        <f t="shared" si="0"/>
        <v>-143171594</v>
      </c>
      <c r="R17" s="28">
        <f t="shared" si="0"/>
        <v>-333745950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-781684845</v>
      </c>
      <c r="X17" s="28">
        <f t="shared" si="0"/>
        <v>-828749994</v>
      </c>
      <c r="Y17" s="28">
        <f t="shared" si="0"/>
        <v>47065149</v>
      </c>
      <c r="Z17" s="29">
        <f>+IF(X17&lt;&gt;0,+(Y17/X17)*100,0)</f>
        <v>-5.6790527107985715</v>
      </c>
      <c r="AA17" s="30">
        <f>SUM(AA6:AA16)</f>
        <v>-1125000000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467962</v>
      </c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467962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-936455155</v>
      </c>
      <c r="D41" s="32">
        <f>+D17+D30+D39</f>
        <v>0</v>
      </c>
      <c r="E41" s="33">
        <f t="shared" si="3"/>
        <v>-1200000000</v>
      </c>
      <c r="F41" s="34">
        <f t="shared" si="3"/>
        <v>-1125000000</v>
      </c>
      <c r="G41" s="34">
        <f t="shared" si="3"/>
        <v>-15845621</v>
      </c>
      <c r="H41" s="34">
        <f t="shared" si="3"/>
        <v>-159759129</v>
      </c>
      <c r="I41" s="34">
        <f t="shared" si="3"/>
        <v>-76217410</v>
      </c>
      <c r="J41" s="34">
        <f t="shared" si="3"/>
        <v>-251822160</v>
      </c>
      <c r="K41" s="34">
        <f t="shared" si="3"/>
        <v>-86857899</v>
      </c>
      <c r="L41" s="34">
        <f t="shared" si="3"/>
        <v>-45221912</v>
      </c>
      <c r="M41" s="34">
        <f t="shared" si="3"/>
        <v>-64036924</v>
      </c>
      <c r="N41" s="34">
        <f t="shared" si="3"/>
        <v>-196116735</v>
      </c>
      <c r="O41" s="34">
        <f t="shared" si="3"/>
        <v>-97159072</v>
      </c>
      <c r="P41" s="34">
        <f t="shared" si="3"/>
        <v>-93415284</v>
      </c>
      <c r="Q41" s="34">
        <f t="shared" si="3"/>
        <v>-143171594</v>
      </c>
      <c r="R41" s="34">
        <f t="shared" si="3"/>
        <v>-333745950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-781684845</v>
      </c>
      <c r="X41" s="34">
        <f t="shared" si="3"/>
        <v>-828749994</v>
      </c>
      <c r="Y41" s="34">
        <f t="shared" si="3"/>
        <v>47065149</v>
      </c>
      <c r="Z41" s="35">
        <f>+IF(X41&lt;&gt;0,+(Y41/X41)*100,0)</f>
        <v>-5.6790527107985715</v>
      </c>
      <c r="AA41" s="36">
        <f>+AA17+AA30+AA39</f>
        <v>-1125000000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-15845621</v>
      </c>
      <c r="I42" s="34">
        <f>+H43+I60</f>
        <v>-175604750</v>
      </c>
      <c r="J42" s="34">
        <f>+G42</f>
        <v>0</v>
      </c>
      <c r="K42" s="34">
        <f>+I43+K60</f>
        <v>-251822160</v>
      </c>
      <c r="L42" s="34">
        <f>+K43+L60</f>
        <v>-338680059</v>
      </c>
      <c r="M42" s="34">
        <f>+L43+M60</f>
        <v>-383901971</v>
      </c>
      <c r="N42" s="34">
        <f>+K42</f>
        <v>-251822160</v>
      </c>
      <c r="O42" s="34">
        <f>+M43+O60</f>
        <v>-447938895</v>
      </c>
      <c r="P42" s="34">
        <f>+O43+P60</f>
        <v>-545097967</v>
      </c>
      <c r="Q42" s="34">
        <f>+P43+Q60</f>
        <v>-638513251</v>
      </c>
      <c r="R42" s="34">
        <f>+O42</f>
        <v>-447938895</v>
      </c>
      <c r="S42" s="34">
        <f>+Q43+S60</f>
        <v>-781684845</v>
      </c>
      <c r="T42" s="34">
        <f>+S43+T60</f>
        <v>-781684845</v>
      </c>
      <c r="U42" s="34">
        <f>+T43+U60</f>
        <v>-781684845</v>
      </c>
      <c r="V42" s="34">
        <f>+S42</f>
        <v>-781684845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-936455155</v>
      </c>
      <c r="D43" s="44">
        <f t="shared" ref="D43:AA43" si="4">+D41+D42</f>
        <v>0</v>
      </c>
      <c r="E43" s="45">
        <f t="shared" si="4"/>
        <v>-1200000000</v>
      </c>
      <c r="F43" s="46">
        <f t="shared" si="4"/>
        <v>-1125000000</v>
      </c>
      <c r="G43" s="46">
        <f t="shared" si="4"/>
        <v>-15845621</v>
      </c>
      <c r="H43" s="46">
        <f t="shared" si="4"/>
        <v>-175604750</v>
      </c>
      <c r="I43" s="46">
        <f t="shared" si="4"/>
        <v>-251822160</v>
      </c>
      <c r="J43" s="46">
        <f>+I43</f>
        <v>-251822160</v>
      </c>
      <c r="K43" s="46">
        <f t="shared" si="4"/>
        <v>-338680059</v>
      </c>
      <c r="L43" s="46">
        <f t="shared" si="4"/>
        <v>-383901971</v>
      </c>
      <c r="M43" s="46">
        <f t="shared" si="4"/>
        <v>-447938895</v>
      </c>
      <c r="N43" s="46">
        <f>+M43</f>
        <v>-447938895</v>
      </c>
      <c r="O43" s="46">
        <f t="shared" si="4"/>
        <v>-545097967</v>
      </c>
      <c r="P43" s="46">
        <f t="shared" si="4"/>
        <v>-638513251</v>
      </c>
      <c r="Q43" s="46">
        <f t="shared" si="4"/>
        <v>-781684845</v>
      </c>
      <c r="R43" s="46">
        <f>+Q43</f>
        <v>-781684845</v>
      </c>
      <c r="S43" s="46">
        <f t="shared" si="4"/>
        <v>-781684845</v>
      </c>
      <c r="T43" s="46">
        <f t="shared" si="4"/>
        <v>-781684845</v>
      </c>
      <c r="U43" s="46">
        <f t="shared" si="4"/>
        <v>-781684845</v>
      </c>
      <c r="V43" s="46">
        <f>+U43</f>
        <v>-781684845</v>
      </c>
      <c r="W43" s="46">
        <f>+V43</f>
        <v>-781684845</v>
      </c>
      <c r="X43" s="46">
        <f t="shared" si="4"/>
        <v>-828749994</v>
      </c>
      <c r="Y43" s="46">
        <f t="shared" si="4"/>
        <v>47065149</v>
      </c>
      <c r="Z43" s="47">
        <f>+IF(X43&lt;&gt;0,+(Y43/X43)*100,0)</f>
        <v>-5.6790527107985715</v>
      </c>
      <c r="AA43" s="48">
        <f t="shared" si="4"/>
        <v>-1125000000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29567594</v>
      </c>
      <c r="F7" s="20">
        <v>39203997</v>
      </c>
      <c r="G7" s="20"/>
      <c r="H7" s="20">
        <v>15325</v>
      </c>
      <c r="I7" s="20">
        <v>2234010</v>
      </c>
      <c r="J7" s="20">
        <v>2249335</v>
      </c>
      <c r="K7" s="20">
        <v>2151117</v>
      </c>
      <c r="L7" s="20">
        <v>3175621</v>
      </c>
      <c r="M7" s="20">
        <v>12963</v>
      </c>
      <c r="N7" s="20">
        <v>5339701</v>
      </c>
      <c r="O7" s="20"/>
      <c r="P7" s="20"/>
      <c r="Q7" s="20">
        <v>2053934</v>
      </c>
      <c r="R7" s="20">
        <v>2053934</v>
      </c>
      <c r="S7" s="20"/>
      <c r="T7" s="20"/>
      <c r="U7" s="20"/>
      <c r="V7" s="20"/>
      <c r="W7" s="20">
        <v>9642970</v>
      </c>
      <c r="X7" s="20">
        <v>29403000</v>
      </c>
      <c r="Y7" s="20">
        <v>-19760030</v>
      </c>
      <c r="Z7" s="21">
        <v>-67.204128830391454</v>
      </c>
      <c r="AA7" s="22">
        <v>39203997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3000000</v>
      </c>
      <c r="G10" s="20"/>
      <c r="H10" s="20"/>
      <c r="I10" s="20"/>
      <c r="J10" s="20"/>
      <c r="K10" s="20">
        <v>900000</v>
      </c>
      <c r="L10" s="20"/>
      <c r="M10" s="20"/>
      <c r="N10" s="20">
        <v>900000</v>
      </c>
      <c r="O10" s="20"/>
      <c r="P10" s="20"/>
      <c r="Q10" s="20">
        <v>600000</v>
      </c>
      <c r="R10" s="20">
        <v>600000</v>
      </c>
      <c r="S10" s="20"/>
      <c r="T10" s="20"/>
      <c r="U10" s="20"/>
      <c r="V10" s="20"/>
      <c r="W10" s="20">
        <v>1500000</v>
      </c>
      <c r="X10" s="20">
        <v>2250000</v>
      </c>
      <c r="Y10" s="20">
        <v>-750000</v>
      </c>
      <c r="Z10" s="21">
        <v>-33.333333333333329</v>
      </c>
      <c r="AA10" s="22">
        <v>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-8502521</v>
      </c>
      <c r="D14" s="18"/>
      <c r="E14" s="19">
        <v>-85707216</v>
      </c>
      <c r="F14" s="20">
        <v>-89218116</v>
      </c>
      <c r="G14" s="20">
        <v>-837658</v>
      </c>
      <c r="H14" s="20">
        <v>-734738</v>
      </c>
      <c r="I14" s="20">
        <v>-1994479</v>
      </c>
      <c r="J14" s="20">
        <v>-3566875</v>
      </c>
      <c r="K14" s="20">
        <v>-819283</v>
      </c>
      <c r="L14" s="20">
        <v>-3076856</v>
      </c>
      <c r="M14" s="20">
        <v>-855965</v>
      </c>
      <c r="N14" s="20">
        <v>-4752104</v>
      </c>
      <c r="O14" s="20"/>
      <c r="P14" s="20"/>
      <c r="Q14" s="20">
        <v>-1058251</v>
      </c>
      <c r="R14" s="20">
        <v>-1058251</v>
      </c>
      <c r="S14" s="20"/>
      <c r="T14" s="20"/>
      <c r="U14" s="20"/>
      <c r="V14" s="20"/>
      <c r="W14" s="20">
        <v>-9377230</v>
      </c>
      <c r="X14" s="20">
        <v>-66913596</v>
      </c>
      <c r="Y14" s="20">
        <v>57536366</v>
      </c>
      <c r="Z14" s="21">
        <v>-85.986061786307218</v>
      </c>
      <c r="AA14" s="22">
        <v>-89218116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-8502521</v>
      </c>
      <c r="D17" s="26">
        <f>SUM(D6:D16)</f>
        <v>0</v>
      </c>
      <c r="E17" s="27">
        <f t="shared" si="0"/>
        <v>-56139622</v>
      </c>
      <c r="F17" s="28">
        <f t="shared" si="0"/>
        <v>-47014119</v>
      </c>
      <c r="G17" s="28">
        <f t="shared" si="0"/>
        <v>-837658</v>
      </c>
      <c r="H17" s="28">
        <f t="shared" si="0"/>
        <v>-719413</v>
      </c>
      <c r="I17" s="28">
        <f t="shared" si="0"/>
        <v>239531</v>
      </c>
      <c r="J17" s="28">
        <f t="shared" si="0"/>
        <v>-1317540</v>
      </c>
      <c r="K17" s="28">
        <f t="shared" si="0"/>
        <v>2231834</v>
      </c>
      <c r="L17" s="28">
        <f t="shared" si="0"/>
        <v>98765</v>
      </c>
      <c r="M17" s="28">
        <f t="shared" si="0"/>
        <v>-843002</v>
      </c>
      <c r="N17" s="28">
        <f t="shared" si="0"/>
        <v>1487597</v>
      </c>
      <c r="O17" s="28">
        <f t="shared" si="0"/>
        <v>0</v>
      </c>
      <c r="P17" s="28">
        <f t="shared" si="0"/>
        <v>0</v>
      </c>
      <c r="Q17" s="28">
        <f t="shared" si="0"/>
        <v>1595683</v>
      </c>
      <c r="R17" s="28">
        <f t="shared" si="0"/>
        <v>1595683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1765740</v>
      </c>
      <c r="X17" s="28">
        <f t="shared" si="0"/>
        <v>-35260596</v>
      </c>
      <c r="Y17" s="28">
        <f t="shared" si="0"/>
        <v>37026336</v>
      </c>
      <c r="Z17" s="29">
        <f>+IF(X17&lt;&gt;0,+(Y17/X17)*100,0)</f>
        <v>-105.00768620019923</v>
      </c>
      <c r="AA17" s="30">
        <f>SUM(AA6:AA16)</f>
        <v>-47014119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-815350</v>
      </c>
      <c r="F28" s="20">
        <v>-24390350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-18292761</v>
      </c>
      <c r="Y28" s="20">
        <v>18292761</v>
      </c>
      <c r="Z28" s="21">
        <v>-100</v>
      </c>
      <c r="AA28" s="22">
        <v>-24390350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-815350</v>
      </c>
      <c r="F30" s="28">
        <f t="shared" si="1"/>
        <v>-24390350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-18292761</v>
      </c>
      <c r="Y30" s="28">
        <f t="shared" si="1"/>
        <v>18292761</v>
      </c>
      <c r="Z30" s="29">
        <f>+IF(X30&lt;&gt;0,+(Y30/X30)*100,0)</f>
        <v>-100</v>
      </c>
      <c r="AA30" s="30">
        <f>SUM(AA21:AA29)</f>
        <v>-24390350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-8502521</v>
      </c>
      <c r="D41" s="32">
        <f>+D17+D30+D39</f>
        <v>0</v>
      </c>
      <c r="E41" s="33">
        <f t="shared" si="3"/>
        <v>-56954972</v>
      </c>
      <c r="F41" s="34">
        <f t="shared" si="3"/>
        <v>-71404469</v>
      </c>
      <c r="G41" s="34">
        <f t="shared" si="3"/>
        <v>-837658</v>
      </c>
      <c r="H41" s="34">
        <f t="shared" si="3"/>
        <v>-719413</v>
      </c>
      <c r="I41" s="34">
        <f t="shared" si="3"/>
        <v>239531</v>
      </c>
      <c r="J41" s="34">
        <f t="shared" si="3"/>
        <v>-1317540</v>
      </c>
      <c r="K41" s="34">
        <f t="shared" si="3"/>
        <v>2231834</v>
      </c>
      <c r="L41" s="34">
        <f t="shared" si="3"/>
        <v>98765</v>
      </c>
      <c r="M41" s="34">
        <f t="shared" si="3"/>
        <v>-843002</v>
      </c>
      <c r="N41" s="34">
        <f t="shared" si="3"/>
        <v>1487597</v>
      </c>
      <c r="O41" s="34">
        <f t="shared" si="3"/>
        <v>0</v>
      </c>
      <c r="P41" s="34">
        <f t="shared" si="3"/>
        <v>0</v>
      </c>
      <c r="Q41" s="34">
        <f t="shared" si="3"/>
        <v>1595683</v>
      </c>
      <c r="R41" s="34">
        <f t="shared" si="3"/>
        <v>1595683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1765740</v>
      </c>
      <c r="X41" s="34">
        <f t="shared" si="3"/>
        <v>-53553357</v>
      </c>
      <c r="Y41" s="34">
        <f t="shared" si="3"/>
        <v>55319097</v>
      </c>
      <c r="Z41" s="35">
        <f>+IF(X41&lt;&gt;0,+(Y41/X41)*100,0)</f>
        <v>-103.29716025085038</v>
      </c>
      <c r="AA41" s="36">
        <f>+AA17+AA30+AA39</f>
        <v>-71404469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-837658</v>
      </c>
      <c r="I42" s="34">
        <f>+H43+I60</f>
        <v>-1557071</v>
      </c>
      <c r="J42" s="34">
        <f>+G42</f>
        <v>0</v>
      </c>
      <c r="K42" s="34">
        <f>+I43+K60</f>
        <v>-1317540</v>
      </c>
      <c r="L42" s="34">
        <f>+K43+L60</f>
        <v>914294</v>
      </c>
      <c r="M42" s="34">
        <f>+L43+M60</f>
        <v>1013059</v>
      </c>
      <c r="N42" s="34">
        <f>+K42</f>
        <v>-1317540</v>
      </c>
      <c r="O42" s="34">
        <f>+M43+O60</f>
        <v>170057</v>
      </c>
      <c r="P42" s="34">
        <f>+O43+P60</f>
        <v>170057</v>
      </c>
      <c r="Q42" s="34">
        <f>+P43+Q60</f>
        <v>170057</v>
      </c>
      <c r="R42" s="34">
        <f>+O42</f>
        <v>170057</v>
      </c>
      <c r="S42" s="34">
        <f>+Q43+S60</f>
        <v>1765740</v>
      </c>
      <c r="T42" s="34">
        <f>+S43+T60</f>
        <v>1765740</v>
      </c>
      <c r="U42" s="34">
        <f>+T43+U60</f>
        <v>1765740</v>
      </c>
      <c r="V42" s="34">
        <f>+S42</f>
        <v>1765740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-8502521</v>
      </c>
      <c r="D43" s="44">
        <f t="shared" ref="D43:AA43" si="4">+D41+D42</f>
        <v>0</v>
      </c>
      <c r="E43" s="45">
        <f t="shared" si="4"/>
        <v>-56954972</v>
      </c>
      <c r="F43" s="46">
        <f t="shared" si="4"/>
        <v>-71404469</v>
      </c>
      <c r="G43" s="46">
        <f t="shared" si="4"/>
        <v>-837658</v>
      </c>
      <c r="H43" s="46">
        <f t="shared" si="4"/>
        <v>-1557071</v>
      </c>
      <c r="I43" s="46">
        <f t="shared" si="4"/>
        <v>-1317540</v>
      </c>
      <c r="J43" s="46">
        <f>+I43</f>
        <v>-1317540</v>
      </c>
      <c r="K43" s="46">
        <f t="shared" si="4"/>
        <v>914294</v>
      </c>
      <c r="L43" s="46">
        <f t="shared" si="4"/>
        <v>1013059</v>
      </c>
      <c r="M43" s="46">
        <f t="shared" si="4"/>
        <v>170057</v>
      </c>
      <c r="N43" s="46">
        <f>+M43</f>
        <v>170057</v>
      </c>
      <c r="O43" s="46">
        <f t="shared" si="4"/>
        <v>170057</v>
      </c>
      <c r="P43" s="46">
        <f t="shared" si="4"/>
        <v>170057</v>
      </c>
      <c r="Q43" s="46">
        <f t="shared" si="4"/>
        <v>1765740</v>
      </c>
      <c r="R43" s="46">
        <f>+Q43</f>
        <v>1765740</v>
      </c>
      <c r="S43" s="46">
        <f t="shared" si="4"/>
        <v>1765740</v>
      </c>
      <c r="T43" s="46">
        <f t="shared" si="4"/>
        <v>1765740</v>
      </c>
      <c r="U43" s="46">
        <f t="shared" si="4"/>
        <v>1765740</v>
      </c>
      <c r="V43" s="46">
        <f>+U43</f>
        <v>1765740</v>
      </c>
      <c r="W43" s="46">
        <f>+V43</f>
        <v>1765740</v>
      </c>
      <c r="X43" s="46">
        <f t="shared" si="4"/>
        <v>-53553357</v>
      </c>
      <c r="Y43" s="46">
        <f t="shared" si="4"/>
        <v>55319097</v>
      </c>
      <c r="Z43" s="47">
        <f>+IF(X43&lt;&gt;0,+(Y43/X43)*100,0)</f>
        <v>-103.29716025085038</v>
      </c>
      <c r="AA43" s="48">
        <f t="shared" si="4"/>
        <v>-71404469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-24265265</v>
      </c>
      <c r="D14" s="18"/>
      <c r="E14" s="19">
        <v>-25000000</v>
      </c>
      <c r="F14" s="20">
        <v>-25000000</v>
      </c>
      <c r="G14" s="20">
        <v>-5758389</v>
      </c>
      <c r="H14" s="20"/>
      <c r="I14" s="20">
        <v>-487053</v>
      </c>
      <c r="J14" s="20">
        <v>-6245442</v>
      </c>
      <c r="K14" s="20"/>
      <c r="L14" s="20">
        <v>-423223</v>
      </c>
      <c r="M14" s="20">
        <v>-2458098</v>
      </c>
      <c r="N14" s="20">
        <v>-2881321</v>
      </c>
      <c r="O14" s="20"/>
      <c r="P14" s="20"/>
      <c r="Q14" s="20">
        <v>-2000000</v>
      </c>
      <c r="R14" s="20">
        <v>-2000000</v>
      </c>
      <c r="S14" s="20"/>
      <c r="T14" s="20"/>
      <c r="U14" s="20"/>
      <c r="V14" s="20"/>
      <c r="W14" s="20">
        <v>-11126763</v>
      </c>
      <c r="X14" s="20">
        <v>-18749997</v>
      </c>
      <c r="Y14" s="20">
        <v>7623234</v>
      </c>
      <c r="Z14" s="21">
        <v>-40.657254505160722</v>
      </c>
      <c r="AA14" s="22">
        <v>-25000000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-24265265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-5758389</v>
      </c>
      <c r="H17" s="28">
        <f t="shared" si="0"/>
        <v>0</v>
      </c>
      <c r="I17" s="28">
        <f t="shared" si="0"/>
        <v>-487053</v>
      </c>
      <c r="J17" s="28">
        <f t="shared" si="0"/>
        <v>-6245442</v>
      </c>
      <c r="K17" s="28">
        <f t="shared" si="0"/>
        <v>0</v>
      </c>
      <c r="L17" s="28">
        <f t="shared" si="0"/>
        <v>-423223</v>
      </c>
      <c r="M17" s="28">
        <f t="shared" si="0"/>
        <v>-2458098</v>
      </c>
      <c r="N17" s="28">
        <f t="shared" si="0"/>
        <v>-2881321</v>
      </c>
      <c r="O17" s="28">
        <f t="shared" si="0"/>
        <v>0</v>
      </c>
      <c r="P17" s="28">
        <f t="shared" si="0"/>
        <v>0</v>
      </c>
      <c r="Q17" s="28">
        <f t="shared" si="0"/>
        <v>-2000000</v>
      </c>
      <c r="R17" s="28">
        <f t="shared" si="0"/>
        <v>-2000000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-11126763</v>
      </c>
      <c r="X17" s="28">
        <f t="shared" si="0"/>
        <v>-18749997</v>
      </c>
      <c r="Y17" s="28">
        <f t="shared" si="0"/>
        <v>7623234</v>
      </c>
      <c r="Z17" s="29">
        <f>+IF(X17&lt;&gt;0,+(Y17/X17)*100,0)</f>
        <v>-40.657254505160722</v>
      </c>
      <c r="AA17" s="30">
        <f>SUM(AA6:AA16)</f>
        <v>-25000000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36523</v>
      </c>
      <c r="D36" s="18"/>
      <c r="E36" s="19">
        <v>23158</v>
      </c>
      <c r="F36" s="20">
        <v>23158</v>
      </c>
      <c r="G36" s="20">
        <v>2327</v>
      </c>
      <c r="H36" s="37">
        <v>2327</v>
      </c>
      <c r="I36" s="37">
        <v>2715</v>
      </c>
      <c r="J36" s="37">
        <v>7369</v>
      </c>
      <c r="K36" s="20">
        <v>776</v>
      </c>
      <c r="L36" s="20"/>
      <c r="M36" s="20"/>
      <c r="N36" s="20">
        <v>776</v>
      </c>
      <c r="O36" s="37">
        <v>776</v>
      </c>
      <c r="P36" s="37"/>
      <c r="Q36" s="37">
        <v>1584</v>
      </c>
      <c r="R36" s="20">
        <v>2360</v>
      </c>
      <c r="S36" s="20"/>
      <c r="T36" s="20"/>
      <c r="U36" s="20"/>
      <c r="V36" s="37"/>
      <c r="W36" s="37">
        <v>10505</v>
      </c>
      <c r="X36" s="37">
        <v>17361</v>
      </c>
      <c r="Y36" s="20">
        <v>-6856</v>
      </c>
      <c r="Z36" s="21">
        <v>-39.490812741201545</v>
      </c>
      <c r="AA36" s="22">
        <v>23158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36523</v>
      </c>
      <c r="D39" s="26">
        <f>SUM(D34:D38)</f>
        <v>0</v>
      </c>
      <c r="E39" s="27">
        <f t="shared" si="2"/>
        <v>23158</v>
      </c>
      <c r="F39" s="28">
        <f t="shared" si="2"/>
        <v>23158</v>
      </c>
      <c r="G39" s="28">
        <f t="shared" si="2"/>
        <v>2327</v>
      </c>
      <c r="H39" s="28">
        <f t="shared" si="2"/>
        <v>2327</v>
      </c>
      <c r="I39" s="28">
        <f t="shared" si="2"/>
        <v>2715</v>
      </c>
      <c r="J39" s="28">
        <f t="shared" si="2"/>
        <v>7369</v>
      </c>
      <c r="K39" s="28">
        <f t="shared" si="2"/>
        <v>776</v>
      </c>
      <c r="L39" s="28">
        <f t="shared" si="2"/>
        <v>0</v>
      </c>
      <c r="M39" s="28">
        <f t="shared" si="2"/>
        <v>0</v>
      </c>
      <c r="N39" s="28">
        <f t="shared" si="2"/>
        <v>776</v>
      </c>
      <c r="O39" s="28">
        <f t="shared" si="2"/>
        <v>776</v>
      </c>
      <c r="P39" s="28">
        <f t="shared" si="2"/>
        <v>0</v>
      </c>
      <c r="Q39" s="28">
        <f t="shared" si="2"/>
        <v>1584</v>
      </c>
      <c r="R39" s="28">
        <f t="shared" si="2"/>
        <v>2360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10505</v>
      </c>
      <c r="X39" s="28">
        <f t="shared" si="2"/>
        <v>17361</v>
      </c>
      <c r="Y39" s="28">
        <f t="shared" si="2"/>
        <v>-6856</v>
      </c>
      <c r="Z39" s="29">
        <f>+IF(X39&lt;&gt;0,+(Y39/X39)*100,0)</f>
        <v>-39.490812741201545</v>
      </c>
      <c r="AA39" s="30">
        <f>SUM(AA34:AA38)</f>
        <v>23158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-24228742</v>
      </c>
      <c r="D41" s="32">
        <f>+D17+D30+D39</f>
        <v>0</v>
      </c>
      <c r="E41" s="33">
        <f t="shared" si="3"/>
        <v>-24976842</v>
      </c>
      <c r="F41" s="34">
        <f t="shared" si="3"/>
        <v>-24976842</v>
      </c>
      <c r="G41" s="34">
        <f t="shared" si="3"/>
        <v>-5756062</v>
      </c>
      <c r="H41" s="34">
        <f t="shared" si="3"/>
        <v>2327</v>
      </c>
      <c r="I41" s="34">
        <f t="shared" si="3"/>
        <v>-484338</v>
      </c>
      <c r="J41" s="34">
        <f t="shared" si="3"/>
        <v>-6238073</v>
      </c>
      <c r="K41" s="34">
        <f t="shared" si="3"/>
        <v>776</v>
      </c>
      <c r="L41" s="34">
        <f t="shared" si="3"/>
        <v>-423223</v>
      </c>
      <c r="M41" s="34">
        <f t="shared" si="3"/>
        <v>-2458098</v>
      </c>
      <c r="N41" s="34">
        <f t="shared" si="3"/>
        <v>-2880545</v>
      </c>
      <c r="O41" s="34">
        <f t="shared" si="3"/>
        <v>776</v>
      </c>
      <c r="P41" s="34">
        <f t="shared" si="3"/>
        <v>0</v>
      </c>
      <c r="Q41" s="34">
        <f t="shared" si="3"/>
        <v>-1998416</v>
      </c>
      <c r="R41" s="34">
        <f t="shared" si="3"/>
        <v>-1997640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-11116258</v>
      </c>
      <c r="X41" s="34">
        <f t="shared" si="3"/>
        <v>-18732636</v>
      </c>
      <c r="Y41" s="34">
        <f t="shared" si="3"/>
        <v>7616378</v>
      </c>
      <c r="Z41" s="35">
        <f>+IF(X41&lt;&gt;0,+(Y41/X41)*100,0)</f>
        <v>-40.658335538041733</v>
      </c>
      <c r="AA41" s="36">
        <f>+AA17+AA30+AA39</f>
        <v>-24976842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-5756062</v>
      </c>
      <c r="I42" s="34">
        <f>+H43+I60</f>
        <v>-5753735</v>
      </c>
      <c r="J42" s="34">
        <f>+G42</f>
        <v>0</v>
      </c>
      <c r="K42" s="34">
        <f>+I43+K60</f>
        <v>-6238073</v>
      </c>
      <c r="L42" s="34">
        <f>+K43+L60</f>
        <v>-6237297</v>
      </c>
      <c r="M42" s="34">
        <f>+L43+M60</f>
        <v>-6660520</v>
      </c>
      <c r="N42" s="34">
        <f>+K42</f>
        <v>-6238073</v>
      </c>
      <c r="O42" s="34">
        <f>+M43+O60</f>
        <v>-9118618</v>
      </c>
      <c r="P42" s="34">
        <f>+O43+P60</f>
        <v>-9117842</v>
      </c>
      <c r="Q42" s="34">
        <f>+P43+Q60</f>
        <v>-9117842</v>
      </c>
      <c r="R42" s="34">
        <f>+O42</f>
        <v>-9118618</v>
      </c>
      <c r="S42" s="34">
        <f>+Q43+S60</f>
        <v>-11116258</v>
      </c>
      <c r="T42" s="34">
        <f>+S43+T60</f>
        <v>-11116258</v>
      </c>
      <c r="U42" s="34">
        <f>+T43+U60</f>
        <v>-11116258</v>
      </c>
      <c r="V42" s="34">
        <f>+S42</f>
        <v>-11116258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-24228742</v>
      </c>
      <c r="D43" s="44">
        <f t="shared" ref="D43:AA43" si="4">+D41+D42</f>
        <v>0</v>
      </c>
      <c r="E43" s="45">
        <f t="shared" si="4"/>
        <v>-24976842</v>
      </c>
      <c r="F43" s="46">
        <f t="shared" si="4"/>
        <v>-24976842</v>
      </c>
      <c r="G43" s="46">
        <f t="shared" si="4"/>
        <v>-5756062</v>
      </c>
      <c r="H43" s="46">
        <f t="shared" si="4"/>
        <v>-5753735</v>
      </c>
      <c r="I43" s="46">
        <f t="shared" si="4"/>
        <v>-6238073</v>
      </c>
      <c r="J43" s="46">
        <f>+I43</f>
        <v>-6238073</v>
      </c>
      <c r="K43" s="46">
        <f t="shared" si="4"/>
        <v>-6237297</v>
      </c>
      <c r="L43" s="46">
        <f t="shared" si="4"/>
        <v>-6660520</v>
      </c>
      <c r="M43" s="46">
        <f t="shared" si="4"/>
        <v>-9118618</v>
      </c>
      <c r="N43" s="46">
        <f>+M43</f>
        <v>-9118618</v>
      </c>
      <c r="O43" s="46">
        <f t="shared" si="4"/>
        <v>-9117842</v>
      </c>
      <c r="P43" s="46">
        <f t="shared" si="4"/>
        <v>-9117842</v>
      </c>
      <c r="Q43" s="46">
        <f t="shared" si="4"/>
        <v>-11116258</v>
      </c>
      <c r="R43" s="46">
        <f>+Q43</f>
        <v>-11116258</v>
      </c>
      <c r="S43" s="46">
        <f t="shared" si="4"/>
        <v>-11116258</v>
      </c>
      <c r="T43" s="46">
        <f t="shared" si="4"/>
        <v>-11116258</v>
      </c>
      <c r="U43" s="46">
        <f t="shared" si="4"/>
        <v>-11116258</v>
      </c>
      <c r="V43" s="46">
        <f>+U43</f>
        <v>-11116258</v>
      </c>
      <c r="W43" s="46">
        <f>+V43</f>
        <v>-11116258</v>
      </c>
      <c r="X43" s="46">
        <f t="shared" si="4"/>
        <v>-18732636</v>
      </c>
      <c r="Y43" s="46">
        <f t="shared" si="4"/>
        <v>7616378</v>
      </c>
      <c r="Z43" s="47">
        <f>+IF(X43&lt;&gt;0,+(Y43/X43)*100,0)</f>
        <v>-40.658335538041733</v>
      </c>
      <c r="AA43" s="48">
        <f t="shared" si="4"/>
        <v>-24976842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116924906</v>
      </c>
      <c r="D7" s="18"/>
      <c r="E7" s="19">
        <v>139255846</v>
      </c>
      <c r="F7" s="20">
        <v>139255846</v>
      </c>
      <c r="G7" s="20">
        <v>10458729</v>
      </c>
      <c r="H7" s="20">
        <v>11968180</v>
      </c>
      <c r="I7" s="20">
        <v>12804704</v>
      </c>
      <c r="J7" s="20">
        <v>35231613</v>
      </c>
      <c r="K7" s="20">
        <v>12838778</v>
      </c>
      <c r="L7" s="20">
        <v>9678117</v>
      </c>
      <c r="M7" s="20">
        <v>10898038</v>
      </c>
      <c r="N7" s="20">
        <v>33414933</v>
      </c>
      <c r="O7" s="20">
        <v>10975703</v>
      </c>
      <c r="P7" s="20">
        <v>11443536</v>
      </c>
      <c r="Q7" s="20">
        <v>12627894</v>
      </c>
      <c r="R7" s="20">
        <v>35047133</v>
      </c>
      <c r="S7" s="20"/>
      <c r="T7" s="20"/>
      <c r="U7" s="20"/>
      <c r="V7" s="20"/>
      <c r="W7" s="20">
        <v>103693679</v>
      </c>
      <c r="X7" s="20">
        <v>104441886</v>
      </c>
      <c r="Y7" s="20">
        <v>-748207</v>
      </c>
      <c r="Z7" s="21">
        <v>-0.71638595266270855</v>
      </c>
      <c r="AA7" s="22">
        <v>139255846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6897082</v>
      </c>
      <c r="D10" s="18"/>
      <c r="E10" s="19">
        <v>15000000</v>
      </c>
      <c r="F10" s="20">
        <v>15000000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>
        <v>3500000</v>
      </c>
      <c r="R10" s="20">
        <v>3500000</v>
      </c>
      <c r="S10" s="20"/>
      <c r="T10" s="20"/>
      <c r="U10" s="20"/>
      <c r="V10" s="20"/>
      <c r="W10" s="20">
        <v>5500000</v>
      </c>
      <c r="X10" s="20">
        <v>11250000</v>
      </c>
      <c r="Y10" s="20">
        <v>-5750000</v>
      </c>
      <c r="Z10" s="21">
        <v>-51.111111111111107</v>
      </c>
      <c r="AA10" s="22">
        <v>15000000</v>
      </c>
    </row>
    <row r="11" spans="1:27" x14ac:dyDescent="0.25">
      <c r="A11" s="23" t="s">
        <v>40</v>
      </c>
      <c r="B11" s="17" t="s">
        <v>32</v>
      </c>
      <c r="C11" s="18">
        <v>1722682</v>
      </c>
      <c r="D11" s="18"/>
      <c r="E11" s="19">
        <v>6168044</v>
      </c>
      <c r="F11" s="20">
        <v>6168044</v>
      </c>
      <c r="G11" s="20">
        <v>108689</v>
      </c>
      <c r="H11" s="20">
        <v>115030</v>
      </c>
      <c r="I11" s="20">
        <v>182972</v>
      </c>
      <c r="J11" s="20">
        <v>406691</v>
      </c>
      <c r="K11" s="20">
        <v>577935</v>
      </c>
      <c r="L11" s="20">
        <v>96264</v>
      </c>
      <c r="M11" s="20">
        <v>87608</v>
      </c>
      <c r="N11" s="20">
        <v>761807</v>
      </c>
      <c r="O11" s="20">
        <v>151709</v>
      </c>
      <c r="P11" s="20">
        <v>179754</v>
      </c>
      <c r="Q11" s="20">
        <v>205016</v>
      </c>
      <c r="R11" s="20">
        <v>536479</v>
      </c>
      <c r="S11" s="20"/>
      <c r="T11" s="20"/>
      <c r="U11" s="20"/>
      <c r="V11" s="20"/>
      <c r="W11" s="20">
        <v>1704977</v>
      </c>
      <c r="X11" s="20">
        <v>4626036</v>
      </c>
      <c r="Y11" s="20">
        <v>-2921059</v>
      </c>
      <c r="Z11" s="21">
        <v>-63.143888201475306</v>
      </c>
      <c r="AA11" s="22">
        <v>6168044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-174534730</v>
      </c>
      <c r="D14" s="18"/>
      <c r="E14" s="19">
        <v>-104719162</v>
      </c>
      <c r="F14" s="20">
        <v>-103694964</v>
      </c>
      <c r="G14" s="20">
        <v>-9063599</v>
      </c>
      <c r="H14" s="20">
        <v>-1232348</v>
      </c>
      <c r="I14" s="20">
        <v>-768482</v>
      </c>
      <c r="J14" s="20">
        <v>-11064429</v>
      </c>
      <c r="K14" s="20">
        <v>-1042557</v>
      </c>
      <c r="L14" s="20">
        <v>-390494</v>
      </c>
      <c r="M14" s="20">
        <v>-494822</v>
      </c>
      <c r="N14" s="20">
        <v>-1927873</v>
      </c>
      <c r="O14" s="20">
        <v>-1191342</v>
      </c>
      <c r="P14" s="20">
        <v>-68090</v>
      </c>
      <c r="Q14" s="20">
        <v>-505043</v>
      </c>
      <c r="R14" s="20">
        <v>-1764475</v>
      </c>
      <c r="S14" s="20"/>
      <c r="T14" s="20"/>
      <c r="U14" s="20"/>
      <c r="V14" s="20"/>
      <c r="W14" s="20">
        <v>-14756777</v>
      </c>
      <c r="X14" s="20">
        <v>-78283323</v>
      </c>
      <c r="Y14" s="20">
        <v>63526546</v>
      </c>
      <c r="Z14" s="21">
        <v>-81.149526572856388</v>
      </c>
      <c r="AA14" s="22">
        <v>-103694964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-48990060</v>
      </c>
      <c r="D17" s="26">
        <f>SUM(D6:D16)</f>
        <v>0</v>
      </c>
      <c r="E17" s="27">
        <f t="shared" si="0"/>
        <v>55704728</v>
      </c>
      <c r="F17" s="28">
        <f t="shared" si="0"/>
        <v>56728926</v>
      </c>
      <c r="G17" s="28">
        <f t="shared" si="0"/>
        <v>1503819</v>
      </c>
      <c r="H17" s="28">
        <f t="shared" si="0"/>
        <v>10850862</v>
      </c>
      <c r="I17" s="28">
        <f t="shared" si="0"/>
        <v>12219194</v>
      </c>
      <c r="J17" s="28">
        <f t="shared" si="0"/>
        <v>24573875</v>
      </c>
      <c r="K17" s="28">
        <f t="shared" si="0"/>
        <v>12374156</v>
      </c>
      <c r="L17" s="28">
        <f t="shared" si="0"/>
        <v>9383887</v>
      </c>
      <c r="M17" s="28">
        <f t="shared" si="0"/>
        <v>12490824</v>
      </c>
      <c r="N17" s="28">
        <f t="shared" si="0"/>
        <v>34248867</v>
      </c>
      <c r="O17" s="28">
        <f t="shared" si="0"/>
        <v>9936070</v>
      </c>
      <c r="P17" s="28">
        <f t="shared" si="0"/>
        <v>11555200</v>
      </c>
      <c r="Q17" s="28">
        <f t="shared" si="0"/>
        <v>15827867</v>
      </c>
      <c r="R17" s="28">
        <f t="shared" si="0"/>
        <v>37319137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96141879</v>
      </c>
      <c r="X17" s="28">
        <f t="shared" si="0"/>
        <v>42034599</v>
      </c>
      <c r="Y17" s="28">
        <f t="shared" si="0"/>
        <v>54107280</v>
      </c>
      <c r="Z17" s="29">
        <f>+IF(X17&lt;&gt;0,+(Y17/X17)*100,0)</f>
        <v>128.72081877122227</v>
      </c>
      <c r="AA17" s="30">
        <f>SUM(AA6:AA16)</f>
        <v>56728926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-9229610</v>
      </c>
      <c r="D28" s="18"/>
      <c r="E28" s="19">
        <v>-12000000</v>
      </c>
      <c r="F28" s="20">
        <v>-12000000</v>
      </c>
      <c r="G28" s="20"/>
      <c r="H28" s="20"/>
      <c r="I28" s="20"/>
      <c r="J28" s="20"/>
      <c r="K28" s="20"/>
      <c r="L28" s="20"/>
      <c r="M28" s="20">
        <v>-4252500</v>
      </c>
      <c r="N28" s="20">
        <v>-4252500</v>
      </c>
      <c r="O28" s="20"/>
      <c r="P28" s="20"/>
      <c r="Q28" s="20"/>
      <c r="R28" s="20"/>
      <c r="S28" s="20"/>
      <c r="T28" s="20"/>
      <c r="U28" s="20"/>
      <c r="V28" s="20"/>
      <c r="W28" s="20">
        <v>-4252500</v>
      </c>
      <c r="X28" s="20">
        <v>-9000000</v>
      </c>
      <c r="Y28" s="20">
        <v>4747500</v>
      </c>
      <c r="Z28" s="21">
        <v>-52.75</v>
      </c>
      <c r="AA28" s="22">
        <v>-12000000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-9229610</v>
      </c>
      <c r="D30" s="26">
        <f t="shared" ref="D30:Y30" si="1">SUM(D21:D29)</f>
        <v>0</v>
      </c>
      <c r="E30" s="27">
        <f t="shared" si="1"/>
        <v>-12000000</v>
      </c>
      <c r="F30" s="28">
        <f t="shared" si="1"/>
        <v>-12000000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-4252500</v>
      </c>
      <c r="N30" s="28">
        <f t="shared" si="1"/>
        <v>-4252500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-4252500</v>
      </c>
      <c r="X30" s="28">
        <f t="shared" si="1"/>
        <v>-9000000</v>
      </c>
      <c r="Y30" s="28">
        <f t="shared" si="1"/>
        <v>4747500</v>
      </c>
      <c r="Z30" s="29">
        <f>+IF(X30&lt;&gt;0,+(Y30/X30)*100,0)</f>
        <v>-52.75</v>
      </c>
      <c r="AA30" s="30">
        <f>SUM(AA21:AA29)</f>
        <v>-12000000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-58219670</v>
      </c>
      <c r="D41" s="32">
        <f>+D17+D30+D39</f>
        <v>0</v>
      </c>
      <c r="E41" s="33">
        <f t="shared" si="3"/>
        <v>43704728</v>
      </c>
      <c r="F41" s="34">
        <f t="shared" si="3"/>
        <v>44728926</v>
      </c>
      <c r="G41" s="34">
        <f t="shared" si="3"/>
        <v>1503819</v>
      </c>
      <c r="H41" s="34">
        <f t="shared" si="3"/>
        <v>10850862</v>
      </c>
      <c r="I41" s="34">
        <f t="shared" si="3"/>
        <v>12219194</v>
      </c>
      <c r="J41" s="34">
        <f t="shared" si="3"/>
        <v>24573875</v>
      </c>
      <c r="K41" s="34">
        <f t="shared" si="3"/>
        <v>12374156</v>
      </c>
      <c r="L41" s="34">
        <f t="shared" si="3"/>
        <v>9383887</v>
      </c>
      <c r="M41" s="34">
        <f t="shared" si="3"/>
        <v>8238324</v>
      </c>
      <c r="N41" s="34">
        <f t="shared" si="3"/>
        <v>29996367</v>
      </c>
      <c r="O41" s="34">
        <f t="shared" si="3"/>
        <v>9936070</v>
      </c>
      <c r="P41" s="34">
        <f t="shared" si="3"/>
        <v>11555200</v>
      </c>
      <c r="Q41" s="34">
        <f t="shared" si="3"/>
        <v>15827867</v>
      </c>
      <c r="R41" s="34">
        <f t="shared" si="3"/>
        <v>37319137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91889379</v>
      </c>
      <c r="X41" s="34">
        <f t="shared" si="3"/>
        <v>33034599</v>
      </c>
      <c r="Y41" s="34">
        <f t="shared" si="3"/>
        <v>58854780</v>
      </c>
      <c r="Z41" s="35">
        <f>+IF(X41&lt;&gt;0,+(Y41/X41)*100,0)</f>
        <v>178.16102444591502</v>
      </c>
      <c r="AA41" s="36">
        <f>+AA17+AA30+AA39</f>
        <v>44728926</v>
      </c>
    </row>
    <row r="42" spans="1:27" x14ac:dyDescent="0.25">
      <c r="A42" s="23" t="s">
        <v>63</v>
      </c>
      <c r="B42" s="17" t="s">
        <v>64</v>
      </c>
      <c r="C42" s="32">
        <v>167694820</v>
      </c>
      <c r="D42" s="32"/>
      <c r="E42" s="33"/>
      <c r="F42" s="34"/>
      <c r="G42" s="34">
        <v>233781788</v>
      </c>
      <c r="H42" s="34">
        <f>+G43+H60</f>
        <v>241601607</v>
      </c>
      <c r="I42" s="34">
        <f>+H43+I60</f>
        <v>252452469</v>
      </c>
      <c r="J42" s="34">
        <f>+G42</f>
        <v>233781788</v>
      </c>
      <c r="K42" s="34">
        <f>+I43+K60</f>
        <v>264671663</v>
      </c>
      <c r="L42" s="34">
        <f>+K43+L60</f>
        <v>277045819</v>
      </c>
      <c r="M42" s="34">
        <f>+L43+M60</f>
        <v>286429706</v>
      </c>
      <c r="N42" s="34">
        <f>+K42</f>
        <v>264671663</v>
      </c>
      <c r="O42" s="34">
        <f>+M43+O60</f>
        <v>294668030</v>
      </c>
      <c r="P42" s="34">
        <f>+O43+P60</f>
        <v>304604100</v>
      </c>
      <c r="Q42" s="34">
        <f>+P43+Q60</f>
        <v>316159300</v>
      </c>
      <c r="R42" s="34">
        <f>+O42</f>
        <v>294668030</v>
      </c>
      <c r="S42" s="34">
        <f>+Q43+S60</f>
        <v>331987167</v>
      </c>
      <c r="T42" s="34">
        <f>+S43+T60</f>
        <v>331987167</v>
      </c>
      <c r="U42" s="34">
        <f>+T43+U60</f>
        <v>331987167</v>
      </c>
      <c r="V42" s="34">
        <f>+S42</f>
        <v>331987167</v>
      </c>
      <c r="W42" s="34">
        <f>+G42</f>
        <v>233781788</v>
      </c>
      <c r="X42" s="34"/>
      <c r="Y42" s="34">
        <f>+W42-X42</f>
        <v>233781788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109475150</v>
      </c>
      <c r="D43" s="44">
        <f t="shared" ref="D43:AA43" si="4">+D41+D42</f>
        <v>0</v>
      </c>
      <c r="E43" s="45">
        <f t="shared" si="4"/>
        <v>43704728</v>
      </c>
      <c r="F43" s="46">
        <f t="shared" si="4"/>
        <v>44728926</v>
      </c>
      <c r="G43" s="46">
        <f t="shared" si="4"/>
        <v>235285607</v>
      </c>
      <c r="H43" s="46">
        <f t="shared" si="4"/>
        <v>252452469</v>
      </c>
      <c r="I43" s="46">
        <f t="shared" si="4"/>
        <v>264671663</v>
      </c>
      <c r="J43" s="46">
        <f>+I43</f>
        <v>264671663</v>
      </c>
      <c r="K43" s="46">
        <f t="shared" si="4"/>
        <v>277045819</v>
      </c>
      <c r="L43" s="46">
        <f t="shared" si="4"/>
        <v>286429706</v>
      </c>
      <c r="M43" s="46">
        <f t="shared" si="4"/>
        <v>294668030</v>
      </c>
      <c r="N43" s="46">
        <f>+M43</f>
        <v>294668030</v>
      </c>
      <c r="O43" s="46">
        <f t="shared" si="4"/>
        <v>304604100</v>
      </c>
      <c r="P43" s="46">
        <f t="shared" si="4"/>
        <v>316159300</v>
      </c>
      <c r="Q43" s="46">
        <f t="shared" si="4"/>
        <v>331987167</v>
      </c>
      <c r="R43" s="46">
        <f>+Q43</f>
        <v>331987167</v>
      </c>
      <c r="S43" s="46">
        <f t="shared" si="4"/>
        <v>331987167</v>
      </c>
      <c r="T43" s="46">
        <f t="shared" si="4"/>
        <v>331987167</v>
      </c>
      <c r="U43" s="46">
        <f t="shared" si="4"/>
        <v>331987167</v>
      </c>
      <c r="V43" s="46">
        <f>+U43</f>
        <v>331987167</v>
      </c>
      <c r="W43" s="46">
        <f>+V43</f>
        <v>331987167</v>
      </c>
      <c r="X43" s="46">
        <f t="shared" si="4"/>
        <v>33034599</v>
      </c>
      <c r="Y43" s="46">
        <f t="shared" si="4"/>
        <v>292636568</v>
      </c>
      <c r="Z43" s="47">
        <f>+IF(X43&lt;&gt;0,+(Y43/X43)*100,0)</f>
        <v>885.84870668477015</v>
      </c>
      <c r="AA43" s="48">
        <f t="shared" si="4"/>
        <v>44728926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233781788</v>
      </c>
      <c r="H60">
        <v>6316000</v>
      </c>
      <c r="J60">
        <v>233781788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4000000</v>
      </c>
      <c r="F9" s="20">
        <v>4000000</v>
      </c>
      <c r="G9" s="20"/>
      <c r="H9" s="20">
        <v>1130435</v>
      </c>
      <c r="I9" s="20"/>
      <c r="J9" s="20">
        <v>1130435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1130435</v>
      </c>
      <c r="X9" s="20">
        <v>3000001</v>
      </c>
      <c r="Y9" s="20">
        <v>-1869566</v>
      </c>
      <c r="Z9" s="21">
        <v>-62.318845893718034</v>
      </c>
      <c r="AA9" s="22">
        <v>4000000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-24489773</v>
      </c>
      <c r="F14" s="20">
        <v>-24489773</v>
      </c>
      <c r="G14" s="20">
        <v>-1760801</v>
      </c>
      <c r="H14" s="20">
        <v>-2620982</v>
      </c>
      <c r="I14" s="20">
        <v>-1517505</v>
      </c>
      <c r="J14" s="20">
        <v>-5899288</v>
      </c>
      <c r="K14" s="20">
        <v>-2780424</v>
      </c>
      <c r="L14" s="20">
        <v>-1281910</v>
      </c>
      <c r="M14" s="20">
        <v>-1724358</v>
      </c>
      <c r="N14" s="20">
        <v>-5786692</v>
      </c>
      <c r="O14" s="20">
        <v>-2763863</v>
      </c>
      <c r="P14" s="20">
        <v>-2610119</v>
      </c>
      <c r="Q14" s="20">
        <v>-2764455</v>
      </c>
      <c r="R14" s="20">
        <v>-8138437</v>
      </c>
      <c r="S14" s="20"/>
      <c r="T14" s="20"/>
      <c r="U14" s="20"/>
      <c r="V14" s="20"/>
      <c r="W14" s="20">
        <v>-19824417</v>
      </c>
      <c r="X14" s="20">
        <v>-18293591</v>
      </c>
      <c r="Y14" s="20">
        <v>-1530826</v>
      </c>
      <c r="Z14" s="21">
        <v>8.3681000630220712</v>
      </c>
      <c r="AA14" s="22">
        <v>-24489773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-20489773</v>
      </c>
      <c r="F17" s="28">
        <f t="shared" si="0"/>
        <v>-20489773</v>
      </c>
      <c r="G17" s="28">
        <f t="shared" si="0"/>
        <v>-1760801</v>
      </c>
      <c r="H17" s="28">
        <f t="shared" si="0"/>
        <v>-1490547</v>
      </c>
      <c r="I17" s="28">
        <f t="shared" si="0"/>
        <v>-1517505</v>
      </c>
      <c r="J17" s="28">
        <f t="shared" si="0"/>
        <v>-4768853</v>
      </c>
      <c r="K17" s="28">
        <f t="shared" si="0"/>
        <v>-2780424</v>
      </c>
      <c r="L17" s="28">
        <f t="shared" si="0"/>
        <v>-1281910</v>
      </c>
      <c r="M17" s="28">
        <f t="shared" si="0"/>
        <v>-1724358</v>
      </c>
      <c r="N17" s="28">
        <f t="shared" si="0"/>
        <v>-5786692</v>
      </c>
      <c r="O17" s="28">
        <f t="shared" si="0"/>
        <v>-2763863</v>
      </c>
      <c r="P17" s="28">
        <f t="shared" si="0"/>
        <v>-2610119</v>
      </c>
      <c r="Q17" s="28">
        <f t="shared" si="0"/>
        <v>-2764455</v>
      </c>
      <c r="R17" s="28">
        <f t="shared" si="0"/>
        <v>-8138437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-18693982</v>
      </c>
      <c r="X17" s="28">
        <f t="shared" si="0"/>
        <v>-15293590</v>
      </c>
      <c r="Y17" s="28">
        <f t="shared" si="0"/>
        <v>-3400392</v>
      </c>
      <c r="Z17" s="29">
        <f>+IF(X17&lt;&gt;0,+(Y17/X17)*100,0)</f>
        <v>22.234099384121059</v>
      </c>
      <c r="AA17" s="30">
        <f>SUM(AA6:AA16)</f>
        <v>-20489773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-24936367</v>
      </c>
      <c r="D28" s="18"/>
      <c r="E28" s="19">
        <v>-5500000</v>
      </c>
      <c r="F28" s="20">
        <v>-7016668</v>
      </c>
      <c r="G28" s="20">
        <v>-3255636</v>
      </c>
      <c r="H28" s="20">
        <v>-485000</v>
      </c>
      <c r="I28" s="20"/>
      <c r="J28" s="20">
        <v>-3740636</v>
      </c>
      <c r="K28" s="20">
        <v>-1853996</v>
      </c>
      <c r="L28" s="20"/>
      <c r="M28" s="20">
        <v>-622139</v>
      </c>
      <c r="N28" s="20">
        <v>-2476135</v>
      </c>
      <c r="O28" s="20">
        <v>-293608</v>
      </c>
      <c r="P28" s="20">
        <v>-37157</v>
      </c>
      <c r="Q28" s="20"/>
      <c r="R28" s="20">
        <v>-330765</v>
      </c>
      <c r="S28" s="20"/>
      <c r="T28" s="20"/>
      <c r="U28" s="20"/>
      <c r="V28" s="20"/>
      <c r="W28" s="20">
        <v>-6547536</v>
      </c>
      <c r="X28" s="20">
        <v>-5262498</v>
      </c>
      <c r="Y28" s="20">
        <v>-1285038</v>
      </c>
      <c r="Z28" s="21">
        <v>24.418783627091166</v>
      </c>
      <c r="AA28" s="22">
        <v>-7016668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-24936367</v>
      </c>
      <c r="D30" s="26">
        <f t="shared" ref="D30:Y30" si="1">SUM(D21:D29)</f>
        <v>0</v>
      </c>
      <c r="E30" s="27">
        <f t="shared" si="1"/>
        <v>-5500000</v>
      </c>
      <c r="F30" s="28">
        <f t="shared" si="1"/>
        <v>-7016668</v>
      </c>
      <c r="G30" s="28">
        <f t="shared" si="1"/>
        <v>-3255636</v>
      </c>
      <c r="H30" s="28">
        <f t="shared" si="1"/>
        <v>-485000</v>
      </c>
      <c r="I30" s="28">
        <f t="shared" si="1"/>
        <v>0</v>
      </c>
      <c r="J30" s="28">
        <f t="shared" si="1"/>
        <v>-3740636</v>
      </c>
      <c r="K30" s="28">
        <f t="shared" si="1"/>
        <v>-1853996</v>
      </c>
      <c r="L30" s="28">
        <f t="shared" si="1"/>
        <v>0</v>
      </c>
      <c r="M30" s="28">
        <f t="shared" si="1"/>
        <v>-622139</v>
      </c>
      <c r="N30" s="28">
        <f t="shared" si="1"/>
        <v>-2476135</v>
      </c>
      <c r="O30" s="28">
        <f t="shared" si="1"/>
        <v>-293608</v>
      </c>
      <c r="P30" s="28">
        <f t="shared" si="1"/>
        <v>-37157</v>
      </c>
      <c r="Q30" s="28">
        <f t="shared" si="1"/>
        <v>0</v>
      </c>
      <c r="R30" s="28">
        <f t="shared" si="1"/>
        <v>-330765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-6547536</v>
      </c>
      <c r="X30" s="28">
        <f t="shared" si="1"/>
        <v>-5262498</v>
      </c>
      <c r="Y30" s="28">
        <f t="shared" si="1"/>
        <v>-1285038</v>
      </c>
      <c r="Z30" s="29">
        <f>+IF(X30&lt;&gt;0,+(Y30/X30)*100,0)</f>
        <v>24.418783627091166</v>
      </c>
      <c r="AA30" s="30">
        <f>SUM(AA21:AA29)</f>
        <v>-7016668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-24936367</v>
      </c>
      <c r="D41" s="32">
        <f>+D17+D30+D39</f>
        <v>0</v>
      </c>
      <c r="E41" s="33">
        <f t="shared" si="3"/>
        <v>-25989773</v>
      </c>
      <c r="F41" s="34">
        <f t="shared" si="3"/>
        <v>-27506441</v>
      </c>
      <c r="G41" s="34">
        <f t="shared" si="3"/>
        <v>-5016437</v>
      </c>
      <c r="H41" s="34">
        <f t="shared" si="3"/>
        <v>-1975547</v>
      </c>
      <c r="I41" s="34">
        <f t="shared" si="3"/>
        <v>-1517505</v>
      </c>
      <c r="J41" s="34">
        <f t="shared" si="3"/>
        <v>-8509489</v>
      </c>
      <c r="K41" s="34">
        <f t="shared" si="3"/>
        <v>-4634420</v>
      </c>
      <c r="L41" s="34">
        <f t="shared" si="3"/>
        <v>-1281910</v>
      </c>
      <c r="M41" s="34">
        <f t="shared" si="3"/>
        <v>-2346497</v>
      </c>
      <c r="N41" s="34">
        <f t="shared" si="3"/>
        <v>-8262827</v>
      </c>
      <c r="O41" s="34">
        <f t="shared" si="3"/>
        <v>-3057471</v>
      </c>
      <c r="P41" s="34">
        <f t="shared" si="3"/>
        <v>-2647276</v>
      </c>
      <c r="Q41" s="34">
        <f t="shared" si="3"/>
        <v>-2764455</v>
      </c>
      <c r="R41" s="34">
        <f t="shared" si="3"/>
        <v>-8469202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-25241518</v>
      </c>
      <c r="X41" s="34">
        <f t="shared" si="3"/>
        <v>-20556088</v>
      </c>
      <c r="Y41" s="34">
        <f t="shared" si="3"/>
        <v>-4685430</v>
      </c>
      <c r="Z41" s="35">
        <f>+IF(X41&lt;&gt;0,+(Y41/X41)*100,0)</f>
        <v>22.79339337329165</v>
      </c>
      <c r="AA41" s="36">
        <f>+AA17+AA30+AA39</f>
        <v>-27506441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-5016437</v>
      </c>
      <c r="I42" s="34">
        <f>+H43+I60</f>
        <v>-6991984</v>
      </c>
      <c r="J42" s="34">
        <f>+G42</f>
        <v>0</v>
      </c>
      <c r="K42" s="34">
        <f>+I43+K60</f>
        <v>-8509489</v>
      </c>
      <c r="L42" s="34">
        <f>+K43+L60</f>
        <v>-13143909</v>
      </c>
      <c r="M42" s="34">
        <f>+L43+M60</f>
        <v>-14425819</v>
      </c>
      <c r="N42" s="34">
        <f>+K42</f>
        <v>-8509489</v>
      </c>
      <c r="O42" s="34">
        <f>+M43+O60</f>
        <v>-16772316</v>
      </c>
      <c r="P42" s="34">
        <f>+O43+P60</f>
        <v>-19829787</v>
      </c>
      <c r="Q42" s="34">
        <f>+P43+Q60</f>
        <v>-22477063</v>
      </c>
      <c r="R42" s="34">
        <f>+O42</f>
        <v>-16772316</v>
      </c>
      <c r="S42" s="34">
        <f>+Q43+S60</f>
        <v>-25241518</v>
      </c>
      <c r="T42" s="34">
        <f>+S43+T60</f>
        <v>-25241518</v>
      </c>
      <c r="U42" s="34">
        <f>+T43+U60</f>
        <v>-25241518</v>
      </c>
      <c r="V42" s="34">
        <f>+S42</f>
        <v>-25241518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-24936367</v>
      </c>
      <c r="D43" s="44">
        <f t="shared" ref="D43:AA43" si="4">+D41+D42</f>
        <v>0</v>
      </c>
      <c r="E43" s="45">
        <f t="shared" si="4"/>
        <v>-25989773</v>
      </c>
      <c r="F43" s="46">
        <f t="shared" si="4"/>
        <v>-27506441</v>
      </c>
      <c r="G43" s="46">
        <f t="shared" si="4"/>
        <v>-5016437</v>
      </c>
      <c r="H43" s="46">
        <f t="shared" si="4"/>
        <v>-6991984</v>
      </c>
      <c r="I43" s="46">
        <f t="shared" si="4"/>
        <v>-8509489</v>
      </c>
      <c r="J43" s="46">
        <f>+I43</f>
        <v>-8509489</v>
      </c>
      <c r="K43" s="46">
        <f t="shared" si="4"/>
        <v>-13143909</v>
      </c>
      <c r="L43" s="46">
        <f t="shared" si="4"/>
        <v>-14425819</v>
      </c>
      <c r="M43" s="46">
        <f t="shared" si="4"/>
        <v>-16772316</v>
      </c>
      <c r="N43" s="46">
        <f>+M43</f>
        <v>-16772316</v>
      </c>
      <c r="O43" s="46">
        <f t="shared" si="4"/>
        <v>-19829787</v>
      </c>
      <c r="P43" s="46">
        <f t="shared" si="4"/>
        <v>-22477063</v>
      </c>
      <c r="Q43" s="46">
        <f t="shared" si="4"/>
        <v>-25241518</v>
      </c>
      <c r="R43" s="46">
        <f>+Q43</f>
        <v>-25241518</v>
      </c>
      <c r="S43" s="46">
        <f t="shared" si="4"/>
        <v>-25241518</v>
      </c>
      <c r="T43" s="46">
        <f t="shared" si="4"/>
        <v>-25241518</v>
      </c>
      <c r="U43" s="46">
        <f t="shared" si="4"/>
        <v>-25241518</v>
      </c>
      <c r="V43" s="46">
        <f>+U43</f>
        <v>-25241518</v>
      </c>
      <c r="W43" s="46">
        <f>+V43</f>
        <v>-25241518</v>
      </c>
      <c r="X43" s="46">
        <f t="shared" si="4"/>
        <v>-20556088</v>
      </c>
      <c r="Y43" s="46">
        <f t="shared" si="4"/>
        <v>-4685430</v>
      </c>
      <c r="Z43" s="47">
        <f>+IF(X43&lt;&gt;0,+(Y43/X43)*100,0)</f>
        <v>22.79339337329165</v>
      </c>
      <c r="AA43" s="48">
        <f t="shared" si="4"/>
        <v>-27506441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7199499</v>
      </c>
      <c r="D8" s="18"/>
      <c r="E8" s="19"/>
      <c r="F8" s="20"/>
      <c r="G8" s="20">
        <v>12706000</v>
      </c>
      <c r="H8" s="20">
        <v>4456859</v>
      </c>
      <c r="I8" s="20"/>
      <c r="J8" s="20">
        <v>17162859</v>
      </c>
      <c r="K8" s="20"/>
      <c r="L8" s="20"/>
      <c r="M8" s="20"/>
      <c r="N8" s="20"/>
      <c r="O8" s="20"/>
      <c r="P8" s="20"/>
      <c r="Q8" s="20">
        <v>15529000</v>
      </c>
      <c r="R8" s="20">
        <v>15529000</v>
      </c>
      <c r="S8" s="20"/>
      <c r="T8" s="20"/>
      <c r="U8" s="20"/>
      <c r="V8" s="20"/>
      <c r="W8" s="20">
        <v>32691859</v>
      </c>
      <c r="X8" s="20"/>
      <c r="Y8" s="20">
        <v>32691859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83828</v>
      </c>
      <c r="D11" s="18"/>
      <c r="E11" s="19"/>
      <c r="F11" s="20"/>
      <c r="G11" s="20">
        <v>10312</v>
      </c>
      <c r="H11" s="20">
        <v>80396</v>
      </c>
      <c r="I11" s="20">
        <v>65263</v>
      </c>
      <c r="J11" s="20">
        <v>155971</v>
      </c>
      <c r="K11" s="20">
        <v>58777</v>
      </c>
      <c r="L11" s="20">
        <v>51993</v>
      </c>
      <c r="M11" s="20">
        <v>12423</v>
      </c>
      <c r="N11" s="20">
        <v>123193</v>
      </c>
      <c r="O11" s="20">
        <v>12112</v>
      </c>
      <c r="P11" s="20">
        <v>10998</v>
      </c>
      <c r="Q11" s="20">
        <v>84349</v>
      </c>
      <c r="R11" s="20">
        <v>107459</v>
      </c>
      <c r="S11" s="20"/>
      <c r="T11" s="20"/>
      <c r="U11" s="20"/>
      <c r="V11" s="20"/>
      <c r="W11" s="20">
        <v>386623</v>
      </c>
      <c r="X11" s="20"/>
      <c r="Y11" s="20">
        <v>386623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7283327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12716312</v>
      </c>
      <c r="H17" s="28">
        <f t="shared" si="0"/>
        <v>4537255</v>
      </c>
      <c r="I17" s="28">
        <f t="shared" si="0"/>
        <v>65263</v>
      </c>
      <c r="J17" s="28">
        <f t="shared" si="0"/>
        <v>17318830</v>
      </c>
      <c r="K17" s="28">
        <f t="shared" si="0"/>
        <v>58777</v>
      </c>
      <c r="L17" s="28">
        <f t="shared" si="0"/>
        <v>51993</v>
      </c>
      <c r="M17" s="28">
        <f t="shared" si="0"/>
        <v>12423</v>
      </c>
      <c r="N17" s="28">
        <f t="shared" si="0"/>
        <v>123193</v>
      </c>
      <c r="O17" s="28">
        <f t="shared" si="0"/>
        <v>12112</v>
      </c>
      <c r="P17" s="28">
        <f t="shared" si="0"/>
        <v>10998</v>
      </c>
      <c r="Q17" s="28">
        <f t="shared" si="0"/>
        <v>15613349</v>
      </c>
      <c r="R17" s="28">
        <f t="shared" si="0"/>
        <v>15636459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33078482</v>
      </c>
      <c r="X17" s="28">
        <f t="shared" si="0"/>
        <v>0</v>
      </c>
      <c r="Y17" s="28">
        <f t="shared" si="0"/>
        <v>33078482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7283327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12716312</v>
      </c>
      <c r="H41" s="34">
        <f t="shared" si="3"/>
        <v>4537255</v>
      </c>
      <c r="I41" s="34">
        <f t="shared" si="3"/>
        <v>65263</v>
      </c>
      <c r="J41" s="34">
        <f t="shared" si="3"/>
        <v>17318830</v>
      </c>
      <c r="K41" s="34">
        <f t="shared" si="3"/>
        <v>58777</v>
      </c>
      <c r="L41" s="34">
        <f t="shared" si="3"/>
        <v>51993</v>
      </c>
      <c r="M41" s="34">
        <f t="shared" si="3"/>
        <v>12423</v>
      </c>
      <c r="N41" s="34">
        <f t="shared" si="3"/>
        <v>123193</v>
      </c>
      <c r="O41" s="34">
        <f t="shared" si="3"/>
        <v>12112</v>
      </c>
      <c r="P41" s="34">
        <f t="shared" si="3"/>
        <v>10998</v>
      </c>
      <c r="Q41" s="34">
        <f t="shared" si="3"/>
        <v>15613349</v>
      </c>
      <c r="R41" s="34">
        <f t="shared" si="3"/>
        <v>15636459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33078482</v>
      </c>
      <c r="X41" s="34">
        <f t="shared" si="3"/>
        <v>0</v>
      </c>
      <c r="Y41" s="34">
        <f t="shared" si="3"/>
        <v>33078482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92568</v>
      </c>
      <c r="D42" s="32"/>
      <c r="E42" s="33"/>
      <c r="F42" s="34"/>
      <c r="G42" s="34">
        <v>1388816</v>
      </c>
      <c r="H42" s="34">
        <f>+G43+H60</f>
        <v>14105128</v>
      </c>
      <c r="I42" s="34">
        <f>+H43+I60</f>
        <v>18642383</v>
      </c>
      <c r="J42" s="34">
        <f>+G42</f>
        <v>1388816</v>
      </c>
      <c r="K42" s="34">
        <f>+I43+K60</f>
        <v>18707646</v>
      </c>
      <c r="L42" s="34">
        <f>+K43+L60</f>
        <v>18766423</v>
      </c>
      <c r="M42" s="34">
        <f>+L43+M60</f>
        <v>18818416</v>
      </c>
      <c r="N42" s="34">
        <f>+K42</f>
        <v>18707646</v>
      </c>
      <c r="O42" s="34">
        <f>+M43+O60</f>
        <v>18830839</v>
      </c>
      <c r="P42" s="34">
        <f>+O43+P60</f>
        <v>18842951</v>
      </c>
      <c r="Q42" s="34">
        <f>+P43+Q60</f>
        <v>18853949</v>
      </c>
      <c r="R42" s="34">
        <f>+O42</f>
        <v>18830839</v>
      </c>
      <c r="S42" s="34">
        <f>+Q43+S60</f>
        <v>34467298</v>
      </c>
      <c r="T42" s="34">
        <f>+S43+T60</f>
        <v>34467298</v>
      </c>
      <c r="U42" s="34">
        <f>+T43+U60</f>
        <v>34467298</v>
      </c>
      <c r="V42" s="34">
        <f>+S42</f>
        <v>34467298</v>
      </c>
      <c r="W42" s="34">
        <f>+G42</f>
        <v>1388816</v>
      </c>
      <c r="X42" s="34"/>
      <c r="Y42" s="34">
        <f>+W42-X42</f>
        <v>1388816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7375895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14105128</v>
      </c>
      <c r="H43" s="46">
        <f t="shared" si="4"/>
        <v>18642383</v>
      </c>
      <c r="I43" s="46">
        <f t="shared" si="4"/>
        <v>18707646</v>
      </c>
      <c r="J43" s="46">
        <f>+I43</f>
        <v>18707646</v>
      </c>
      <c r="K43" s="46">
        <f t="shared" si="4"/>
        <v>18766423</v>
      </c>
      <c r="L43" s="46">
        <f t="shared" si="4"/>
        <v>18818416</v>
      </c>
      <c r="M43" s="46">
        <f t="shared" si="4"/>
        <v>18830839</v>
      </c>
      <c r="N43" s="46">
        <f>+M43</f>
        <v>18830839</v>
      </c>
      <c r="O43" s="46">
        <f t="shared" si="4"/>
        <v>18842951</v>
      </c>
      <c r="P43" s="46">
        <f t="shared" si="4"/>
        <v>18853949</v>
      </c>
      <c r="Q43" s="46">
        <f t="shared" si="4"/>
        <v>34467298</v>
      </c>
      <c r="R43" s="46">
        <f>+Q43</f>
        <v>34467298</v>
      </c>
      <c r="S43" s="46">
        <f t="shared" si="4"/>
        <v>34467298</v>
      </c>
      <c r="T43" s="46">
        <f t="shared" si="4"/>
        <v>34467298</v>
      </c>
      <c r="U43" s="46">
        <f t="shared" si="4"/>
        <v>34467298</v>
      </c>
      <c r="V43" s="46">
        <f>+U43</f>
        <v>34467298</v>
      </c>
      <c r="W43" s="46">
        <f>+V43</f>
        <v>34467298</v>
      </c>
      <c r="X43" s="46">
        <f t="shared" si="4"/>
        <v>0</v>
      </c>
      <c r="Y43" s="46">
        <f t="shared" si="4"/>
        <v>34467298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1388816</v>
      </c>
      <c r="J60">
        <v>1388816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2018276429</v>
      </c>
      <c r="F7" s="20">
        <v>1968076429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1476057330</v>
      </c>
      <c r="Y7" s="20">
        <v>-1476057330</v>
      </c>
      <c r="Z7" s="21">
        <v>-100</v>
      </c>
      <c r="AA7" s="22">
        <v>1968076429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593747</v>
      </c>
      <c r="F8" s="20">
        <v>593747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445311</v>
      </c>
      <c r="Y8" s="20">
        <v>-445311</v>
      </c>
      <c r="Z8" s="21">
        <v>-100</v>
      </c>
      <c r="AA8" s="22">
        <v>593747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40557642</v>
      </c>
      <c r="F9" s="20">
        <v>40557642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30418227</v>
      </c>
      <c r="Y9" s="20">
        <v>-30418227</v>
      </c>
      <c r="Z9" s="21">
        <v>-100</v>
      </c>
      <c r="AA9" s="22">
        <v>40557642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14700000</v>
      </c>
      <c r="F10" s="20">
        <v>14700000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11025000</v>
      </c>
      <c r="Y10" s="20">
        <v>-11025000</v>
      </c>
      <c r="Z10" s="21">
        <v>-100</v>
      </c>
      <c r="AA10" s="22">
        <v>14700000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-2990127262</v>
      </c>
      <c r="F14" s="20">
        <v>-2994525005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-2245893813</v>
      </c>
      <c r="Y14" s="20">
        <v>2245893813</v>
      </c>
      <c r="Z14" s="21">
        <v>-100</v>
      </c>
      <c r="AA14" s="22">
        <v>-2994525005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-4471641</v>
      </c>
      <c r="Y16" s="20">
        <v>4471641</v>
      </c>
      <c r="Z16" s="21">
        <v>-100</v>
      </c>
      <c r="AA16" s="22">
        <v>-5962182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-921961626</v>
      </c>
      <c r="F17" s="28">
        <f t="shared" si="0"/>
        <v>-976559369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-732419586</v>
      </c>
      <c r="Y17" s="28">
        <f t="shared" si="0"/>
        <v>732419586</v>
      </c>
      <c r="Z17" s="29">
        <f>+IF(X17&lt;&gt;0,+(Y17/X17)*100,0)</f>
        <v>-100</v>
      </c>
      <c r="AA17" s="30">
        <f>SUM(AA6:AA16)</f>
        <v>-976559369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-53954759</v>
      </c>
      <c r="F28" s="20">
        <v>-55398105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-41548590</v>
      </c>
      <c r="Y28" s="20">
        <v>41548590</v>
      </c>
      <c r="Z28" s="21">
        <v>-100</v>
      </c>
      <c r="AA28" s="22">
        <v>-55398105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-53954759</v>
      </c>
      <c r="F30" s="28">
        <f t="shared" si="1"/>
        <v>-55398105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-41548590</v>
      </c>
      <c r="Y30" s="28">
        <f t="shared" si="1"/>
        <v>41548590</v>
      </c>
      <c r="Z30" s="29">
        <f>+IF(X30&lt;&gt;0,+(Y30/X30)*100,0)</f>
        <v>-100</v>
      </c>
      <c r="AA30" s="30">
        <f>SUM(AA21:AA29)</f>
        <v>-55398105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-975916385</v>
      </c>
      <c r="F41" s="34">
        <f t="shared" si="3"/>
        <v>-1031957474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-773968176</v>
      </c>
      <c r="Y41" s="34">
        <f t="shared" si="3"/>
        <v>773968176</v>
      </c>
      <c r="Z41" s="35">
        <f>+IF(X41&lt;&gt;0,+(Y41/X41)*100,0)</f>
        <v>-100</v>
      </c>
      <c r="AA41" s="36">
        <f>+AA17+AA30+AA39</f>
        <v>-1031957474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-975916385</v>
      </c>
      <c r="F43" s="46">
        <f t="shared" si="4"/>
        <v>-1031957474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-773968176</v>
      </c>
      <c r="Y43" s="46">
        <f t="shared" si="4"/>
        <v>773968176</v>
      </c>
      <c r="Z43" s="47">
        <f>+IF(X43&lt;&gt;0,+(Y43/X43)*100,0)</f>
        <v>-100</v>
      </c>
      <c r="AA43" s="48">
        <f t="shared" si="4"/>
        <v>-1031957474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805812</v>
      </c>
      <c r="D7" s="18"/>
      <c r="E7" s="19">
        <v>76209235</v>
      </c>
      <c r="F7" s="20">
        <v>76209235</v>
      </c>
      <c r="G7" s="20"/>
      <c r="H7" s="20"/>
      <c r="I7" s="20">
        <v>46348</v>
      </c>
      <c r="J7" s="20">
        <v>46348</v>
      </c>
      <c r="K7" s="20">
        <v>95019</v>
      </c>
      <c r="L7" s="20">
        <v>36259</v>
      </c>
      <c r="M7" s="20">
        <v>53294</v>
      </c>
      <c r="N7" s="20">
        <v>184572</v>
      </c>
      <c r="O7" s="20">
        <v>41962</v>
      </c>
      <c r="P7" s="20">
        <v>58232</v>
      </c>
      <c r="Q7" s="20">
        <v>70134</v>
      </c>
      <c r="R7" s="20">
        <v>170328</v>
      </c>
      <c r="S7" s="20"/>
      <c r="T7" s="20"/>
      <c r="U7" s="20"/>
      <c r="V7" s="20"/>
      <c r="W7" s="20">
        <v>401248</v>
      </c>
      <c r="X7" s="20">
        <v>57119879</v>
      </c>
      <c r="Y7" s="20">
        <v>-56718631</v>
      </c>
      <c r="Z7" s="21">
        <v>-99.297533525937624</v>
      </c>
      <c r="AA7" s="22">
        <v>76209235</v>
      </c>
    </row>
    <row r="8" spans="1:27" x14ac:dyDescent="0.25">
      <c r="A8" s="23" t="s">
        <v>36</v>
      </c>
      <c r="B8" s="17" t="s">
        <v>32</v>
      </c>
      <c r="C8" s="18">
        <v>294431</v>
      </c>
      <c r="D8" s="18"/>
      <c r="E8" s="19"/>
      <c r="F8" s="20"/>
      <c r="G8" s="20"/>
      <c r="H8" s="20"/>
      <c r="I8" s="20">
        <v>12921</v>
      </c>
      <c r="J8" s="20">
        <v>12921</v>
      </c>
      <c r="K8" s="20">
        <v>68756</v>
      </c>
      <c r="L8" s="20">
        <v>25708</v>
      </c>
      <c r="M8" s="20">
        <v>15980</v>
      </c>
      <c r="N8" s="20">
        <v>110444</v>
      </c>
      <c r="O8" s="20">
        <v>17082</v>
      </c>
      <c r="P8" s="20">
        <v>41100</v>
      </c>
      <c r="Q8" s="20">
        <v>17300</v>
      </c>
      <c r="R8" s="20">
        <v>75482</v>
      </c>
      <c r="S8" s="20"/>
      <c r="T8" s="20"/>
      <c r="U8" s="20"/>
      <c r="V8" s="20"/>
      <c r="W8" s="20">
        <v>198847</v>
      </c>
      <c r="X8" s="20"/>
      <c r="Y8" s="20">
        <v>198847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1596</v>
      </c>
      <c r="J11" s="20">
        <v>1596</v>
      </c>
      <c r="K11" s="20">
        <v>14034</v>
      </c>
      <c r="L11" s="20">
        <v>8092</v>
      </c>
      <c r="M11" s="20">
        <v>6364</v>
      </c>
      <c r="N11" s="20">
        <v>28490</v>
      </c>
      <c r="O11" s="20">
        <v>1546</v>
      </c>
      <c r="P11" s="20">
        <v>7233</v>
      </c>
      <c r="Q11" s="20">
        <v>8926</v>
      </c>
      <c r="R11" s="20">
        <v>17705</v>
      </c>
      <c r="S11" s="20"/>
      <c r="T11" s="20"/>
      <c r="U11" s="20"/>
      <c r="V11" s="20"/>
      <c r="W11" s="20">
        <v>47791</v>
      </c>
      <c r="X11" s="20"/>
      <c r="Y11" s="20">
        <v>47791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-85200</v>
      </c>
      <c r="D14" s="18"/>
      <c r="E14" s="19">
        <v>-57217854</v>
      </c>
      <c r="F14" s="20">
        <v>-59217854</v>
      </c>
      <c r="G14" s="20"/>
      <c r="H14" s="20"/>
      <c r="I14" s="20">
        <v>-877335</v>
      </c>
      <c r="J14" s="20">
        <v>-877335</v>
      </c>
      <c r="K14" s="20">
        <v>-366536</v>
      </c>
      <c r="L14" s="20">
        <v>-2936705</v>
      </c>
      <c r="M14" s="20">
        <v>-72924</v>
      </c>
      <c r="N14" s="20">
        <v>-3376165</v>
      </c>
      <c r="O14" s="20">
        <v>-4436</v>
      </c>
      <c r="P14" s="20">
        <v>-494850</v>
      </c>
      <c r="Q14" s="20">
        <v>-385323</v>
      </c>
      <c r="R14" s="20">
        <v>-884609</v>
      </c>
      <c r="S14" s="20"/>
      <c r="T14" s="20"/>
      <c r="U14" s="20"/>
      <c r="V14" s="20"/>
      <c r="W14" s="20">
        <v>-5138109</v>
      </c>
      <c r="X14" s="20">
        <v>-51461820</v>
      </c>
      <c r="Y14" s="20">
        <v>46323711</v>
      </c>
      <c r="Z14" s="21">
        <v>-90.015687358122975</v>
      </c>
      <c r="AA14" s="22">
        <v>-59217854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1015043</v>
      </c>
      <c r="D17" s="26">
        <f>SUM(D6:D16)</f>
        <v>0</v>
      </c>
      <c r="E17" s="27">
        <f t="shared" si="0"/>
        <v>18991381</v>
      </c>
      <c r="F17" s="28">
        <f t="shared" si="0"/>
        <v>16991381</v>
      </c>
      <c r="G17" s="28">
        <f t="shared" si="0"/>
        <v>0</v>
      </c>
      <c r="H17" s="28">
        <f t="shared" si="0"/>
        <v>0</v>
      </c>
      <c r="I17" s="28">
        <f t="shared" si="0"/>
        <v>-816470</v>
      </c>
      <c r="J17" s="28">
        <f t="shared" si="0"/>
        <v>-816470</v>
      </c>
      <c r="K17" s="28">
        <f t="shared" si="0"/>
        <v>-188727</v>
      </c>
      <c r="L17" s="28">
        <f t="shared" si="0"/>
        <v>-2866646</v>
      </c>
      <c r="M17" s="28">
        <f t="shared" si="0"/>
        <v>2714</v>
      </c>
      <c r="N17" s="28">
        <f t="shared" si="0"/>
        <v>-3052659</v>
      </c>
      <c r="O17" s="28">
        <f t="shared" si="0"/>
        <v>56154</v>
      </c>
      <c r="P17" s="28">
        <f t="shared" si="0"/>
        <v>-388285</v>
      </c>
      <c r="Q17" s="28">
        <f t="shared" si="0"/>
        <v>-288963</v>
      </c>
      <c r="R17" s="28">
        <f t="shared" si="0"/>
        <v>-621094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-4490223</v>
      </c>
      <c r="X17" s="28">
        <f t="shared" si="0"/>
        <v>5658059</v>
      </c>
      <c r="Y17" s="28">
        <f t="shared" si="0"/>
        <v>-10148282</v>
      </c>
      <c r="Z17" s="29">
        <f>+IF(X17&lt;&gt;0,+(Y17/X17)*100,0)</f>
        <v>-179.3597769128954</v>
      </c>
      <c r="AA17" s="30">
        <f>SUM(AA6:AA16)</f>
        <v>16991381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-2000000</v>
      </c>
      <c r="F28" s="20">
        <v>-2000000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-1500003</v>
      </c>
      <c r="Y28" s="20">
        <v>1500003</v>
      </c>
      <c r="Z28" s="21">
        <v>-100</v>
      </c>
      <c r="AA28" s="22">
        <v>-2000000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-2000000</v>
      </c>
      <c r="F30" s="28">
        <f t="shared" si="1"/>
        <v>-2000000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-1500003</v>
      </c>
      <c r="Y30" s="28">
        <f t="shared" si="1"/>
        <v>1500003</v>
      </c>
      <c r="Z30" s="29">
        <f>+IF(X30&lt;&gt;0,+(Y30/X30)*100,0)</f>
        <v>-100</v>
      </c>
      <c r="AA30" s="30">
        <f>SUM(AA21:AA29)</f>
        <v>-2000000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1015043</v>
      </c>
      <c r="D41" s="32">
        <f>+D17+D30+D39</f>
        <v>0</v>
      </c>
      <c r="E41" s="33">
        <f t="shared" si="3"/>
        <v>16991381</v>
      </c>
      <c r="F41" s="34">
        <f t="shared" si="3"/>
        <v>14991381</v>
      </c>
      <c r="G41" s="34">
        <f t="shared" si="3"/>
        <v>0</v>
      </c>
      <c r="H41" s="34">
        <f t="shared" si="3"/>
        <v>0</v>
      </c>
      <c r="I41" s="34">
        <f t="shared" si="3"/>
        <v>-816470</v>
      </c>
      <c r="J41" s="34">
        <f t="shared" si="3"/>
        <v>-816470</v>
      </c>
      <c r="K41" s="34">
        <f t="shared" si="3"/>
        <v>-188727</v>
      </c>
      <c r="L41" s="34">
        <f t="shared" si="3"/>
        <v>-2866646</v>
      </c>
      <c r="M41" s="34">
        <f t="shared" si="3"/>
        <v>2714</v>
      </c>
      <c r="N41" s="34">
        <f t="shared" si="3"/>
        <v>-3052659</v>
      </c>
      <c r="O41" s="34">
        <f t="shared" si="3"/>
        <v>56154</v>
      </c>
      <c r="P41" s="34">
        <f t="shared" si="3"/>
        <v>-388285</v>
      </c>
      <c r="Q41" s="34">
        <f t="shared" si="3"/>
        <v>-288963</v>
      </c>
      <c r="R41" s="34">
        <f t="shared" si="3"/>
        <v>-621094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-4490223</v>
      </c>
      <c r="X41" s="34">
        <f t="shared" si="3"/>
        <v>4158056</v>
      </c>
      <c r="Y41" s="34">
        <f t="shared" si="3"/>
        <v>-8648279</v>
      </c>
      <c r="Z41" s="35">
        <f>+IF(X41&lt;&gt;0,+(Y41/X41)*100,0)</f>
        <v>-207.98851674917316</v>
      </c>
      <c r="AA41" s="36">
        <f>+AA17+AA30+AA39</f>
        <v>14991381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-816470</v>
      </c>
      <c r="L42" s="34">
        <f>+K43+L60</f>
        <v>-1005197</v>
      </c>
      <c r="M42" s="34">
        <f>+L43+M60</f>
        <v>-3871843</v>
      </c>
      <c r="N42" s="34">
        <f>+K42</f>
        <v>-816470</v>
      </c>
      <c r="O42" s="34">
        <f>+M43+O60</f>
        <v>-3869129</v>
      </c>
      <c r="P42" s="34">
        <f>+O43+P60</f>
        <v>-3812975</v>
      </c>
      <c r="Q42" s="34">
        <f>+P43+Q60</f>
        <v>-4201260</v>
      </c>
      <c r="R42" s="34">
        <f>+O42</f>
        <v>-3869129</v>
      </c>
      <c r="S42" s="34">
        <f>+Q43+S60</f>
        <v>-4490223</v>
      </c>
      <c r="T42" s="34">
        <f>+S43+T60</f>
        <v>-4490223</v>
      </c>
      <c r="U42" s="34">
        <f>+T43+U60</f>
        <v>-4490223</v>
      </c>
      <c r="V42" s="34">
        <f>+S42</f>
        <v>-4490223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1015043</v>
      </c>
      <c r="D43" s="44">
        <f t="shared" ref="D43:AA43" si="4">+D41+D42</f>
        <v>0</v>
      </c>
      <c r="E43" s="45">
        <f t="shared" si="4"/>
        <v>16991381</v>
      </c>
      <c r="F43" s="46">
        <f t="shared" si="4"/>
        <v>14991381</v>
      </c>
      <c r="G43" s="46">
        <f t="shared" si="4"/>
        <v>0</v>
      </c>
      <c r="H43" s="46">
        <f t="shared" si="4"/>
        <v>0</v>
      </c>
      <c r="I43" s="46">
        <f t="shared" si="4"/>
        <v>-816470</v>
      </c>
      <c r="J43" s="46">
        <f>+I43</f>
        <v>-816470</v>
      </c>
      <c r="K43" s="46">
        <f t="shared" si="4"/>
        <v>-1005197</v>
      </c>
      <c r="L43" s="46">
        <f t="shared" si="4"/>
        <v>-3871843</v>
      </c>
      <c r="M43" s="46">
        <f t="shared" si="4"/>
        <v>-3869129</v>
      </c>
      <c r="N43" s="46">
        <f>+M43</f>
        <v>-3869129</v>
      </c>
      <c r="O43" s="46">
        <f t="shared" si="4"/>
        <v>-3812975</v>
      </c>
      <c r="P43" s="46">
        <f t="shared" si="4"/>
        <v>-4201260</v>
      </c>
      <c r="Q43" s="46">
        <f t="shared" si="4"/>
        <v>-4490223</v>
      </c>
      <c r="R43" s="46">
        <f>+Q43</f>
        <v>-4490223</v>
      </c>
      <c r="S43" s="46">
        <f t="shared" si="4"/>
        <v>-4490223</v>
      </c>
      <c r="T43" s="46">
        <f t="shared" si="4"/>
        <v>-4490223</v>
      </c>
      <c r="U43" s="46">
        <f t="shared" si="4"/>
        <v>-4490223</v>
      </c>
      <c r="V43" s="46">
        <f>+U43</f>
        <v>-4490223</v>
      </c>
      <c r="W43" s="46">
        <f>+V43</f>
        <v>-4490223</v>
      </c>
      <c r="X43" s="46">
        <f t="shared" si="4"/>
        <v>4158056</v>
      </c>
      <c r="Y43" s="46">
        <f t="shared" si="4"/>
        <v>-8648279</v>
      </c>
      <c r="Z43" s="47">
        <f>+IF(X43&lt;&gt;0,+(Y43/X43)*100,0)</f>
        <v>-207.98851674917316</v>
      </c>
      <c r="AA43" s="48">
        <f t="shared" si="4"/>
        <v>14991381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-11780028</v>
      </c>
      <c r="F14" s="20">
        <v>-11780028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-8835021</v>
      </c>
      <c r="Y14" s="20">
        <v>8835021</v>
      </c>
      <c r="Z14" s="21">
        <v>-100</v>
      </c>
      <c r="AA14" s="22">
        <v>-11780028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-11780028</v>
      </c>
      <c r="F17" s="28">
        <f t="shared" si="0"/>
        <v>-11780028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-8835021</v>
      </c>
      <c r="Y17" s="28">
        <f t="shared" si="0"/>
        <v>8835021</v>
      </c>
      <c r="Z17" s="29">
        <f>+IF(X17&lt;&gt;0,+(Y17/X17)*100,0)</f>
        <v>-100</v>
      </c>
      <c r="AA17" s="30">
        <f>SUM(AA6:AA16)</f>
        <v>-11780028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-11780028</v>
      </c>
      <c r="F41" s="34">
        <f t="shared" si="3"/>
        <v>-11780028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-8835021</v>
      </c>
      <c r="Y41" s="34">
        <f t="shared" si="3"/>
        <v>8835021</v>
      </c>
      <c r="Z41" s="35">
        <f>+IF(X41&lt;&gt;0,+(Y41/X41)*100,0)</f>
        <v>-100</v>
      </c>
      <c r="AA41" s="36">
        <f>+AA17+AA30+AA39</f>
        <v>-11780028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-11780028</v>
      </c>
      <c r="F43" s="46">
        <f t="shared" si="4"/>
        <v>-11780028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-8835021</v>
      </c>
      <c r="Y43" s="46">
        <f t="shared" si="4"/>
        <v>8835021</v>
      </c>
      <c r="Z43" s="47">
        <f>+IF(X43&lt;&gt;0,+(Y43/X43)*100,0)</f>
        <v>-100</v>
      </c>
      <c r="AA43" s="48">
        <f t="shared" si="4"/>
        <v>-11780028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63000</v>
      </c>
      <c r="F36" s="20">
        <v>63000</v>
      </c>
      <c r="G36" s="20">
        <v>12000</v>
      </c>
      <c r="H36" s="37">
        <v>3000</v>
      </c>
      <c r="I36" s="37">
        <v>2500</v>
      </c>
      <c r="J36" s="37">
        <v>17500</v>
      </c>
      <c r="K36" s="20">
        <v>5500</v>
      </c>
      <c r="L36" s="20">
        <v>4800</v>
      </c>
      <c r="M36" s="20">
        <v>1200</v>
      </c>
      <c r="N36" s="20">
        <v>11500</v>
      </c>
      <c r="O36" s="37">
        <v>9600</v>
      </c>
      <c r="P36" s="37">
        <v>6540</v>
      </c>
      <c r="Q36" s="37"/>
      <c r="R36" s="20">
        <v>16140</v>
      </c>
      <c r="S36" s="20"/>
      <c r="T36" s="20"/>
      <c r="U36" s="20"/>
      <c r="V36" s="37"/>
      <c r="W36" s="37">
        <v>45140</v>
      </c>
      <c r="X36" s="37">
        <v>47250</v>
      </c>
      <c r="Y36" s="20">
        <v>-2110</v>
      </c>
      <c r="Z36" s="21">
        <v>-4.465608465608466</v>
      </c>
      <c r="AA36" s="22">
        <v>63000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63000</v>
      </c>
      <c r="F39" s="28">
        <f t="shared" si="2"/>
        <v>63000</v>
      </c>
      <c r="G39" s="28">
        <f t="shared" si="2"/>
        <v>12000</v>
      </c>
      <c r="H39" s="28">
        <f t="shared" si="2"/>
        <v>3000</v>
      </c>
      <c r="I39" s="28">
        <f t="shared" si="2"/>
        <v>2500</v>
      </c>
      <c r="J39" s="28">
        <f t="shared" si="2"/>
        <v>17500</v>
      </c>
      <c r="K39" s="28">
        <f t="shared" si="2"/>
        <v>5500</v>
      </c>
      <c r="L39" s="28">
        <f t="shared" si="2"/>
        <v>4800</v>
      </c>
      <c r="M39" s="28">
        <f t="shared" si="2"/>
        <v>1200</v>
      </c>
      <c r="N39" s="28">
        <f t="shared" si="2"/>
        <v>11500</v>
      </c>
      <c r="O39" s="28">
        <f t="shared" si="2"/>
        <v>9600</v>
      </c>
      <c r="P39" s="28">
        <f t="shared" si="2"/>
        <v>6540</v>
      </c>
      <c r="Q39" s="28">
        <f t="shared" si="2"/>
        <v>0</v>
      </c>
      <c r="R39" s="28">
        <f t="shared" si="2"/>
        <v>16140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45140</v>
      </c>
      <c r="X39" s="28">
        <f t="shared" si="2"/>
        <v>47250</v>
      </c>
      <c r="Y39" s="28">
        <f t="shared" si="2"/>
        <v>-2110</v>
      </c>
      <c r="Z39" s="29">
        <f>+IF(X39&lt;&gt;0,+(Y39/X39)*100,0)</f>
        <v>-4.465608465608466</v>
      </c>
      <c r="AA39" s="30">
        <f>SUM(AA34:AA38)</f>
        <v>63000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63000</v>
      </c>
      <c r="F41" s="34">
        <f t="shared" si="3"/>
        <v>63000</v>
      </c>
      <c r="G41" s="34">
        <f t="shared" si="3"/>
        <v>12000</v>
      </c>
      <c r="H41" s="34">
        <f t="shared" si="3"/>
        <v>3000</v>
      </c>
      <c r="I41" s="34">
        <f t="shared" si="3"/>
        <v>2500</v>
      </c>
      <c r="J41" s="34">
        <f t="shared" si="3"/>
        <v>17500</v>
      </c>
      <c r="K41" s="34">
        <f t="shared" si="3"/>
        <v>5500</v>
      </c>
      <c r="L41" s="34">
        <f t="shared" si="3"/>
        <v>4800</v>
      </c>
      <c r="M41" s="34">
        <f t="shared" si="3"/>
        <v>1200</v>
      </c>
      <c r="N41" s="34">
        <f t="shared" si="3"/>
        <v>11500</v>
      </c>
      <c r="O41" s="34">
        <f t="shared" si="3"/>
        <v>9600</v>
      </c>
      <c r="P41" s="34">
        <f t="shared" si="3"/>
        <v>6540</v>
      </c>
      <c r="Q41" s="34">
        <f t="shared" si="3"/>
        <v>0</v>
      </c>
      <c r="R41" s="34">
        <f t="shared" si="3"/>
        <v>16140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45140</v>
      </c>
      <c r="X41" s="34">
        <f t="shared" si="3"/>
        <v>47250</v>
      </c>
      <c r="Y41" s="34">
        <f t="shared" si="3"/>
        <v>-2110</v>
      </c>
      <c r="Z41" s="35">
        <f>+IF(X41&lt;&gt;0,+(Y41/X41)*100,0)</f>
        <v>-4.465608465608466</v>
      </c>
      <c r="AA41" s="36">
        <f>+AA17+AA30+AA39</f>
        <v>63000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12000</v>
      </c>
      <c r="I42" s="34">
        <f>+H43+I60</f>
        <v>15000</v>
      </c>
      <c r="J42" s="34">
        <f>+G42</f>
        <v>0</v>
      </c>
      <c r="K42" s="34">
        <f>+I43+K60</f>
        <v>17500</v>
      </c>
      <c r="L42" s="34">
        <f>+K43+L60</f>
        <v>23000</v>
      </c>
      <c r="M42" s="34">
        <f>+L43+M60</f>
        <v>27800</v>
      </c>
      <c r="N42" s="34">
        <f>+K42</f>
        <v>17500</v>
      </c>
      <c r="O42" s="34">
        <f>+M43+O60</f>
        <v>29000</v>
      </c>
      <c r="P42" s="34">
        <f>+O43+P60</f>
        <v>38600</v>
      </c>
      <c r="Q42" s="34">
        <f>+P43+Q60</f>
        <v>45140</v>
      </c>
      <c r="R42" s="34">
        <f>+O42</f>
        <v>29000</v>
      </c>
      <c r="S42" s="34">
        <f>+Q43+S60</f>
        <v>45140</v>
      </c>
      <c r="T42" s="34">
        <f>+S43+T60</f>
        <v>45140</v>
      </c>
      <c r="U42" s="34">
        <f>+T43+U60</f>
        <v>45140</v>
      </c>
      <c r="V42" s="34">
        <f>+S42</f>
        <v>45140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63000</v>
      </c>
      <c r="F43" s="46">
        <f t="shared" si="4"/>
        <v>63000</v>
      </c>
      <c r="G43" s="46">
        <f t="shared" si="4"/>
        <v>12000</v>
      </c>
      <c r="H43" s="46">
        <f t="shared" si="4"/>
        <v>15000</v>
      </c>
      <c r="I43" s="46">
        <f t="shared" si="4"/>
        <v>17500</v>
      </c>
      <c r="J43" s="46">
        <f>+I43</f>
        <v>17500</v>
      </c>
      <c r="K43" s="46">
        <f t="shared" si="4"/>
        <v>23000</v>
      </c>
      <c r="L43" s="46">
        <f t="shared" si="4"/>
        <v>27800</v>
      </c>
      <c r="M43" s="46">
        <f t="shared" si="4"/>
        <v>29000</v>
      </c>
      <c r="N43" s="46">
        <f>+M43</f>
        <v>29000</v>
      </c>
      <c r="O43" s="46">
        <f t="shared" si="4"/>
        <v>38600</v>
      </c>
      <c r="P43" s="46">
        <f t="shared" si="4"/>
        <v>45140</v>
      </c>
      <c r="Q43" s="46">
        <f t="shared" si="4"/>
        <v>45140</v>
      </c>
      <c r="R43" s="46">
        <f>+Q43</f>
        <v>45140</v>
      </c>
      <c r="S43" s="46">
        <f t="shared" si="4"/>
        <v>45140</v>
      </c>
      <c r="T43" s="46">
        <f t="shared" si="4"/>
        <v>45140</v>
      </c>
      <c r="U43" s="46">
        <f t="shared" si="4"/>
        <v>45140</v>
      </c>
      <c r="V43" s="46">
        <f>+U43</f>
        <v>45140</v>
      </c>
      <c r="W43" s="46">
        <f>+V43</f>
        <v>45140</v>
      </c>
      <c r="X43" s="46">
        <f t="shared" si="4"/>
        <v>47250</v>
      </c>
      <c r="Y43" s="46">
        <f t="shared" si="4"/>
        <v>-2110</v>
      </c>
      <c r="Z43" s="47">
        <f>+IF(X43&lt;&gt;0,+(Y43/X43)*100,0)</f>
        <v>-4.465608465608466</v>
      </c>
      <c r="AA43" s="48">
        <f t="shared" si="4"/>
        <v>63000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35956</v>
      </c>
      <c r="F8" s="20">
        <v>35956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26964</v>
      </c>
      <c r="Y8" s="20">
        <v>-26964</v>
      </c>
      <c r="Z8" s="21">
        <v>-100</v>
      </c>
      <c r="AA8" s="22">
        <v>35956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5000004</v>
      </c>
      <c r="F9" s="20">
        <v>5000004</v>
      </c>
      <c r="G9" s="20"/>
      <c r="H9" s="20">
        <v>2000000</v>
      </c>
      <c r="I9" s="20"/>
      <c r="J9" s="20">
        <v>2000000</v>
      </c>
      <c r="K9" s="20"/>
      <c r="L9" s="20"/>
      <c r="M9" s="20"/>
      <c r="N9" s="20"/>
      <c r="O9" s="20">
        <v>2000000</v>
      </c>
      <c r="P9" s="20"/>
      <c r="Q9" s="20"/>
      <c r="R9" s="20">
        <v>2000000</v>
      </c>
      <c r="S9" s="20"/>
      <c r="T9" s="20"/>
      <c r="U9" s="20"/>
      <c r="V9" s="20"/>
      <c r="W9" s="20">
        <v>4000000</v>
      </c>
      <c r="X9" s="20">
        <v>3750003</v>
      </c>
      <c r="Y9" s="20">
        <v>249997</v>
      </c>
      <c r="Z9" s="21">
        <v>6.6665813334016004</v>
      </c>
      <c r="AA9" s="22">
        <v>5000004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-70598512</v>
      </c>
      <c r="D14" s="18"/>
      <c r="E14" s="19">
        <v>-54364604</v>
      </c>
      <c r="F14" s="20">
        <v>-67452372</v>
      </c>
      <c r="G14" s="20">
        <v>-4048477</v>
      </c>
      <c r="H14" s="20">
        <v>-8463194</v>
      </c>
      <c r="I14" s="20">
        <v>-3750258</v>
      </c>
      <c r="J14" s="20">
        <v>-16261929</v>
      </c>
      <c r="K14" s="20">
        <v>-4518131</v>
      </c>
      <c r="L14" s="20">
        <v>-3818078</v>
      </c>
      <c r="M14" s="20">
        <v>-5993425</v>
      </c>
      <c r="N14" s="20">
        <v>-14329634</v>
      </c>
      <c r="O14" s="20">
        <v>-8497075</v>
      </c>
      <c r="P14" s="20">
        <v>-4119124</v>
      </c>
      <c r="Q14" s="20">
        <v>-10048856</v>
      </c>
      <c r="R14" s="20">
        <v>-22665055</v>
      </c>
      <c r="S14" s="20"/>
      <c r="T14" s="20"/>
      <c r="U14" s="20"/>
      <c r="V14" s="20"/>
      <c r="W14" s="20">
        <v>-53256618</v>
      </c>
      <c r="X14" s="20">
        <v>-46008573</v>
      </c>
      <c r="Y14" s="20">
        <v>-7248045</v>
      </c>
      <c r="Z14" s="21">
        <v>15.753683558062104</v>
      </c>
      <c r="AA14" s="22">
        <v>-67452372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-70598512</v>
      </c>
      <c r="D17" s="26">
        <f>SUM(D6:D16)</f>
        <v>0</v>
      </c>
      <c r="E17" s="27">
        <f t="shared" si="0"/>
        <v>-49328644</v>
      </c>
      <c r="F17" s="28">
        <f t="shared" si="0"/>
        <v>-62416412</v>
      </c>
      <c r="G17" s="28">
        <f t="shared" si="0"/>
        <v>-4048477</v>
      </c>
      <c r="H17" s="28">
        <f t="shared" si="0"/>
        <v>-6463194</v>
      </c>
      <c r="I17" s="28">
        <f t="shared" si="0"/>
        <v>-3750258</v>
      </c>
      <c r="J17" s="28">
        <f t="shared" si="0"/>
        <v>-14261929</v>
      </c>
      <c r="K17" s="28">
        <f t="shared" si="0"/>
        <v>-4518131</v>
      </c>
      <c r="L17" s="28">
        <f t="shared" si="0"/>
        <v>-3818078</v>
      </c>
      <c r="M17" s="28">
        <f t="shared" si="0"/>
        <v>-5993425</v>
      </c>
      <c r="N17" s="28">
        <f t="shared" si="0"/>
        <v>-14329634</v>
      </c>
      <c r="O17" s="28">
        <f t="shared" si="0"/>
        <v>-6497075</v>
      </c>
      <c r="P17" s="28">
        <f t="shared" si="0"/>
        <v>-4119124</v>
      </c>
      <c r="Q17" s="28">
        <f t="shared" si="0"/>
        <v>-10048856</v>
      </c>
      <c r="R17" s="28">
        <f t="shared" si="0"/>
        <v>-20665055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-49256618</v>
      </c>
      <c r="X17" s="28">
        <f t="shared" si="0"/>
        <v>-42231606</v>
      </c>
      <c r="Y17" s="28">
        <f t="shared" si="0"/>
        <v>-7025012</v>
      </c>
      <c r="Z17" s="29">
        <f>+IF(X17&lt;&gt;0,+(Y17/X17)*100,0)</f>
        <v>16.634489344307674</v>
      </c>
      <c r="AA17" s="30">
        <f>SUM(AA6:AA16)</f>
        <v>-62416412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-4831383</v>
      </c>
      <c r="D28" s="18"/>
      <c r="E28" s="19">
        <v>-2883004</v>
      </c>
      <c r="F28" s="20">
        <v>-2883004</v>
      </c>
      <c r="G28" s="20"/>
      <c r="H28" s="20"/>
      <c r="I28" s="20">
        <v>-317780</v>
      </c>
      <c r="J28" s="20">
        <v>-317780</v>
      </c>
      <c r="K28" s="20">
        <v>-1220514</v>
      </c>
      <c r="L28" s="20"/>
      <c r="M28" s="20">
        <v>-29998</v>
      </c>
      <c r="N28" s="20">
        <v>-1250512</v>
      </c>
      <c r="O28" s="20">
        <v>-1622201</v>
      </c>
      <c r="P28" s="20"/>
      <c r="Q28" s="20"/>
      <c r="R28" s="20">
        <v>-1622201</v>
      </c>
      <c r="S28" s="20"/>
      <c r="T28" s="20"/>
      <c r="U28" s="20"/>
      <c r="V28" s="20"/>
      <c r="W28" s="20">
        <v>-3190493</v>
      </c>
      <c r="X28" s="20">
        <v>-2162250</v>
      </c>
      <c r="Y28" s="20">
        <v>-1028243</v>
      </c>
      <c r="Z28" s="21">
        <v>47.554306856283965</v>
      </c>
      <c r="AA28" s="22">
        <v>-2883004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-4831383</v>
      </c>
      <c r="D30" s="26">
        <f t="shared" ref="D30:Y30" si="1">SUM(D21:D29)</f>
        <v>0</v>
      </c>
      <c r="E30" s="27">
        <f t="shared" si="1"/>
        <v>-2883004</v>
      </c>
      <c r="F30" s="28">
        <f t="shared" si="1"/>
        <v>-2883004</v>
      </c>
      <c r="G30" s="28">
        <f t="shared" si="1"/>
        <v>0</v>
      </c>
      <c r="H30" s="28">
        <f t="shared" si="1"/>
        <v>0</v>
      </c>
      <c r="I30" s="28">
        <f t="shared" si="1"/>
        <v>-317780</v>
      </c>
      <c r="J30" s="28">
        <f t="shared" si="1"/>
        <v>-317780</v>
      </c>
      <c r="K30" s="28">
        <f t="shared" si="1"/>
        <v>-1220514</v>
      </c>
      <c r="L30" s="28">
        <f t="shared" si="1"/>
        <v>0</v>
      </c>
      <c r="M30" s="28">
        <f t="shared" si="1"/>
        <v>-29998</v>
      </c>
      <c r="N30" s="28">
        <f t="shared" si="1"/>
        <v>-1250512</v>
      </c>
      <c r="O30" s="28">
        <f t="shared" si="1"/>
        <v>-1622201</v>
      </c>
      <c r="P30" s="28">
        <f t="shared" si="1"/>
        <v>0</v>
      </c>
      <c r="Q30" s="28">
        <f t="shared" si="1"/>
        <v>0</v>
      </c>
      <c r="R30" s="28">
        <f t="shared" si="1"/>
        <v>-1622201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-3190493</v>
      </c>
      <c r="X30" s="28">
        <f t="shared" si="1"/>
        <v>-2162250</v>
      </c>
      <c r="Y30" s="28">
        <f t="shared" si="1"/>
        <v>-1028243</v>
      </c>
      <c r="Z30" s="29">
        <f>+IF(X30&lt;&gt;0,+(Y30/X30)*100,0)</f>
        <v>47.554306856283965</v>
      </c>
      <c r="AA30" s="30">
        <f>SUM(AA21:AA29)</f>
        <v>-2883004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-75429895</v>
      </c>
      <c r="D41" s="32">
        <f>+D17+D30+D39</f>
        <v>0</v>
      </c>
      <c r="E41" s="33">
        <f t="shared" si="3"/>
        <v>-52211648</v>
      </c>
      <c r="F41" s="34">
        <f t="shared" si="3"/>
        <v>-65299416</v>
      </c>
      <c r="G41" s="34">
        <f t="shared" si="3"/>
        <v>-4048477</v>
      </c>
      <c r="H41" s="34">
        <f t="shared" si="3"/>
        <v>-6463194</v>
      </c>
      <c r="I41" s="34">
        <f t="shared" si="3"/>
        <v>-4068038</v>
      </c>
      <c r="J41" s="34">
        <f t="shared" si="3"/>
        <v>-14579709</v>
      </c>
      <c r="K41" s="34">
        <f t="shared" si="3"/>
        <v>-5738645</v>
      </c>
      <c r="L41" s="34">
        <f t="shared" si="3"/>
        <v>-3818078</v>
      </c>
      <c r="M41" s="34">
        <f t="shared" si="3"/>
        <v>-6023423</v>
      </c>
      <c r="N41" s="34">
        <f t="shared" si="3"/>
        <v>-15580146</v>
      </c>
      <c r="O41" s="34">
        <f t="shared" si="3"/>
        <v>-8119276</v>
      </c>
      <c r="P41" s="34">
        <f t="shared" si="3"/>
        <v>-4119124</v>
      </c>
      <c r="Q41" s="34">
        <f t="shared" si="3"/>
        <v>-10048856</v>
      </c>
      <c r="R41" s="34">
        <f t="shared" si="3"/>
        <v>-22287256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-52447111</v>
      </c>
      <c r="X41" s="34">
        <f t="shared" si="3"/>
        <v>-44393856</v>
      </c>
      <c r="Y41" s="34">
        <f t="shared" si="3"/>
        <v>-8053255</v>
      </c>
      <c r="Z41" s="35">
        <f>+IF(X41&lt;&gt;0,+(Y41/X41)*100,0)</f>
        <v>18.140471960804668</v>
      </c>
      <c r="AA41" s="36">
        <f>+AA17+AA30+AA39</f>
        <v>-65299416</v>
      </c>
    </row>
    <row r="42" spans="1:27" x14ac:dyDescent="0.25">
      <c r="A42" s="23" t="s">
        <v>63</v>
      </c>
      <c r="B42" s="17" t="s">
        <v>64</v>
      </c>
      <c r="C42" s="32">
        <v>-242572996</v>
      </c>
      <c r="D42" s="32"/>
      <c r="E42" s="33"/>
      <c r="F42" s="34">
        <v>-317973042</v>
      </c>
      <c r="G42" s="34">
        <v>-317973042</v>
      </c>
      <c r="H42" s="34">
        <f>+G43+H60</f>
        <v>-322021519</v>
      </c>
      <c r="I42" s="34">
        <f>+H43+I60</f>
        <v>-328484713</v>
      </c>
      <c r="J42" s="34">
        <f>+G42</f>
        <v>-317973042</v>
      </c>
      <c r="K42" s="34">
        <f>+I43+K60</f>
        <v>-332552751</v>
      </c>
      <c r="L42" s="34">
        <f>+K43+L60</f>
        <v>-338291396</v>
      </c>
      <c r="M42" s="34">
        <f>+L43+M60</f>
        <v>-342109474</v>
      </c>
      <c r="N42" s="34">
        <f>+K42</f>
        <v>-332552751</v>
      </c>
      <c r="O42" s="34">
        <f>+M43+O60</f>
        <v>-348132897</v>
      </c>
      <c r="P42" s="34">
        <f>+O43+P60</f>
        <v>-356252173</v>
      </c>
      <c r="Q42" s="34">
        <f>+P43+Q60</f>
        <v>-360371297</v>
      </c>
      <c r="R42" s="34">
        <f>+O42</f>
        <v>-348132897</v>
      </c>
      <c r="S42" s="34">
        <f>+Q43+S60</f>
        <v>-370420153</v>
      </c>
      <c r="T42" s="34">
        <f>+S43+T60</f>
        <v>-370420153</v>
      </c>
      <c r="U42" s="34">
        <f>+T43+U60</f>
        <v>-370420153</v>
      </c>
      <c r="V42" s="34">
        <f>+S42</f>
        <v>-370420153</v>
      </c>
      <c r="W42" s="34">
        <f>+G42</f>
        <v>-317973042</v>
      </c>
      <c r="X42" s="34">
        <v>-317973042</v>
      </c>
      <c r="Y42" s="34">
        <f>+W42-X42</f>
        <v>0</v>
      </c>
      <c r="Z42" s="35">
        <f>+IF(X42&lt;&gt;0,+(Y42/X42)*100,0)</f>
        <v>0</v>
      </c>
      <c r="AA42" s="36">
        <v>-317973042</v>
      </c>
    </row>
    <row r="43" spans="1:27" x14ac:dyDescent="0.25">
      <c r="A43" s="42" t="s">
        <v>65</v>
      </c>
      <c r="B43" s="43" t="s">
        <v>64</v>
      </c>
      <c r="C43" s="44">
        <f>+C41+C42</f>
        <v>-318002891</v>
      </c>
      <c r="D43" s="44">
        <f t="shared" ref="D43:AA43" si="4">+D41+D42</f>
        <v>0</v>
      </c>
      <c r="E43" s="45">
        <f t="shared" si="4"/>
        <v>-52211648</v>
      </c>
      <c r="F43" s="46">
        <f t="shared" si="4"/>
        <v>-383272458</v>
      </c>
      <c r="G43" s="46">
        <f t="shared" si="4"/>
        <v>-322021519</v>
      </c>
      <c r="H43" s="46">
        <f t="shared" si="4"/>
        <v>-328484713</v>
      </c>
      <c r="I43" s="46">
        <f t="shared" si="4"/>
        <v>-332552751</v>
      </c>
      <c r="J43" s="46">
        <f>+I43</f>
        <v>-332552751</v>
      </c>
      <c r="K43" s="46">
        <f t="shared" si="4"/>
        <v>-338291396</v>
      </c>
      <c r="L43" s="46">
        <f t="shared" si="4"/>
        <v>-342109474</v>
      </c>
      <c r="M43" s="46">
        <f t="shared" si="4"/>
        <v>-348132897</v>
      </c>
      <c r="N43" s="46">
        <f>+M43</f>
        <v>-348132897</v>
      </c>
      <c r="O43" s="46">
        <f t="shared" si="4"/>
        <v>-356252173</v>
      </c>
      <c r="P43" s="46">
        <f t="shared" si="4"/>
        <v>-360371297</v>
      </c>
      <c r="Q43" s="46">
        <f t="shared" si="4"/>
        <v>-370420153</v>
      </c>
      <c r="R43" s="46">
        <f>+Q43</f>
        <v>-370420153</v>
      </c>
      <c r="S43" s="46">
        <f t="shared" si="4"/>
        <v>-370420153</v>
      </c>
      <c r="T43" s="46">
        <f t="shared" si="4"/>
        <v>-370420153</v>
      </c>
      <c r="U43" s="46">
        <f t="shared" si="4"/>
        <v>-370420153</v>
      </c>
      <c r="V43" s="46">
        <f>+U43</f>
        <v>-370420153</v>
      </c>
      <c r="W43" s="46">
        <f>+V43</f>
        <v>-370420153</v>
      </c>
      <c r="X43" s="46">
        <f t="shared" si="4"/>
        <v>-362366898</v>
      </c>
      <c r="Y43" s="46">
        <f t="shared" si="4"/>
        <v>-8053255</v>
      </c>
      <c r="Z43" s="47">
        <f>+IF(X43&lt;&gt;0,+(Y43/X43)*100,0)</f>
        <v>2.2224036037640502</v>
      </c>
      <c r="AA43" s="48">
        <f t="shared" si="4"/>
        <v>-383272458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-317973042</v>
      </c>
      <c r="J60">
        <v>-317973042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107752000</v>
      </c>
      <c r="F7" s="20">
        <v>141219201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105914394</v>
      </c>
      <c r="Y7" s="20">
        <v>-105914394</v>
      </c>
      <c r="Z7" s="21">
        <v>-100</v>
      </c>
      <c r="AA7" s="22">
        <v>141219201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1000000</v>
      </c>
      <c r="F8" s="20">
        <v>3000000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2250000</v>
      </c>
      <c r="Y8" s="20">
        <v>-2250000</v>
      </c>
      <c r="Z8" s="21">
        <v>-100</v>
      </c>
      <c r="AA8" s="22">
        <v>3000000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-9292358</v>
      </c>
      <c r="D14" s="18"/>
      <c r="E14" s="19">
        <v>-289036000</v>
      </c>
      <c r="F14" s="20">
        <v>-254185335</v>
      </c>
      <c r="G14" s="20"/>
      <c r="H14" s="20"/>
      <c r="I14" s="20">
        <v>59433</v>
      </c>
      <c r="J14" s="20">
        <v>59433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59433</v>
      </c>
      <c r="X14" s="20">
        <v>-190638999</v>
      </c>
      <c r="Y14" s="20">
        <v>190698432</v>
      </c>
      <c r="Z14" s="21">
        <v>-100.0311756777531</v>
      </c>
      <c r="AA14" s="22">
        <v>-254185335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-32241570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-24181182</v>
      </c>
      <c r="Y15" s="20">
        <v>24181182</v>
      </c>
      <c r="Z15" s="21">
        <v>-100</v>
      </c>
      <c r="AA15" s="22">
        <v>-32241570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-180284000</v>
      </c>
      <c r="F17" s="28">
        <f t="shared" si="0"/>
        <v>-142207704</v>
      </c>
      <c r="G17" s="28">
        <f t="shared" si="0"/>
        <v>0</v>
      </c>
      <c r="H17" s="28">
        <f t="shared" si="0"/>
        <v>0</v>
      </c>
      <c r="I17" s="28">
        <f t="shared" si="0"/>
        <v>59433</v>
      </c>
      <c r="J17" s="28">
        <f t="shared" si="0"/>
        <v>59433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59433</v>
      </c>
      <c r="X17" s="28">
        <f t="shared" si="0"/>
        <v>-106655787</v>
      </c>
      <c r="Y17" s="28">
        <f t="shared" si="0"/>
        <v>106715220</v>
      </c>
      <c r="Z17" s="29">
        <f>+IF(X17&lt;&gt;0,+(Y17/X17)*100,0)</f>
        <v>-100.05572412118622</v>
      </c>
      <c r="AA17" s="30">
        <f>SUM(AA6:AA16)</f>
        <v>-142207704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-6952900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-6952900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-9292358</v>
      </c>
      <c r="D41" s="32">
        <f>+D17+D30+D39</f>
        <v>0</v>
      </c>
      <c r="E41" s="33">
        <f t="shared" si="3"/>
        <v>-187236900</v>
      </c>
      <c r="F41" s="34">
        <f t="shared" si="3"/>
        <v>-142207704</v>
      </c>
      <c r="G41" s="34">
        <f t="shared" si="3"/>
        <v>0</v>
      </c>
      <c r="H41" s="34">
        <f t="shared" si="3"/>
        <v>0</v>
      </c>
      <c r="I41" s="34">
        <f t="shared" si="3"/>
        <v>59433</v>
      </c>
      <c r="J41" s="34">
        <f t="shared" si="3"/>
        <v>59433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59433</v>
      </c>
      <c r="X41" s="34">
        <f t="shared" si="3"/>
        <v>-106655787</v>
      </c>
      <c r="Y41" s="34">
        <f t="shared" si="3"/>
        <v>106715220</v>
      </c>
      <c r="Z41" s="35">
        <f>+IF(X41&lt;&gt;0,+(Y41/X41)*100,0)</f>
        <v>-100.05572412118622</v>
      </c>
      <c r="AA41" s="36">
        <f>+AA17+AA30+AA39</f>
        <v>-142207704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59433</v>
      </c>
      <c r="L42" s="34">
        <f>+K43+L60</f>
        <v>59433</v>
      </c>
      <c r="M42" s="34">
        <f>+L43+M60</f>
        <v>59433</v>
      </c>
      <c r="N42" s="34">
        <f>+K42</f>
        <v>59433</v>
      </c>
      <c r="O42" s="34">
        <f>+M43+O60</f>
        <v>59433</v>
      </c>
      <c r="P42" s="34">
        <f>+O43+P60</f>
        <v>59433</v>
      </c>
      <c r="Q42" s="34">
        <f>+P43+Q60</f>
        <v>59433</v>
      </c>
      <c r="R42" s="34">
        <f>+O42</f>
        <v>59433</v>
      </c>
      <c r="S42" s="34">
        <f>+Q43+S60</f>
        <v>59433</v>
      </c>
      <c r="T42" s="34">
        <f>+S43+T60</f>
        <v>59433</v>
      </c>
      <c r="U42" s="34">
        <f>+T43+U60</f>
        <v>59433</v>
      </c>
      <c r="V42" s="34">
        <f>+S42</f>
        <v>59433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-9292358</v>
      </c>
      <c r="D43" s="44">
        <f t="shared" ref="D43:AA43" si="4">+D41+D42</f>
        <v>0</v>
      </c>
      <c r="E43" s="45">
        <f t="shared" si="4"/>
        <v>-187236900</v>
      </c>
      <c r="F43" s="46">
        <f t="shared" si="4"/>
        <v>-142207704</v>
      </c>
      <c r="G43" s="46">
        <f t="shared" si="4"/>
        <v>0</v>
      </c>
      <c r="H43" s="46">
        <f t="shared" si="4"/>
        <v>0</v>
      </c>
      <c r="I43" s="46">
        <f t="shared" si="4"/>
        <v>59433</v>
      </c>
      <c r="J43" s="46">
        <f>+I43</f>
        <v>59433</v>
      </c>
      <c r="K43" s="46">
        <f t="shared" si="4"/>
        <v>59433</v>
      </c>
      <c r="L43" s="46">
        <f t="shared" si="4"/>
        <v>59433</v>
      </c>
      <c r="M43" s="46">
        <f t="shared" si="4"/>
        <v>59433</v>
      </c>
      <c r="N43" s="46">
        <f>+M43</f>
        <v>59433</v>
      </c>
      <c r="O43" s="46">
        <f t="shared" si="4"/>
        <v>59433</v>
      </c>
      <c r="P43" s="46">
        <f t="shared" si="4"/>
        <v>59433</v>
      </c>
      <c r="Q43" s="46">
        <f t="shared" si="4"/>
        <v>59433</v>
      </c>
      <c r="R43" s="46">
        <f>+Q43</f>
        <v>59433</v>
      </c>
      <c r="S43" s="46">
        <f t="shared" si="4"/>
        <v>59433</v>
      </c>
      <c r="T43" s="46">
        <f t="shared" si="4"/>
        <v>59433</v>
      </c>
      <c r="U43" s="46">
        <f t="shared" si="4"/>
        <v>59433</v>
      </c>
      <c r="V43" s="46">
        <f>+U43</f>
        <v>59433</v>
      </c>
      <c r="W43" s="46">
        <f>+V43</f>
        <v>59433</v>
      </c>
      <c r="X43" s="46">
        <f t="shared" si="4"/>
        <v>-106655787</v>
      </c>
      <c r="Y43" s="46">
        <f t="shared" si="4"/>
        <v>106715220</v>
      </c>
      <c r="Z43" s="47">
        <f>+IF(X43&lt;&gt;0,+(Y43/X43)*100,0)</f>
        <v>-100.05572412118622</v>
      </c>
      <c r="AA43" s="48">
        <f t="shared" si="4"/>
        <v>-142207704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103518200</v>
      </c>
      <c r="F7" s="20">
        <v>103518199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77638644</v>
      </c>
      <c r="Y7" s="20">
        <v>-77638644</v>
      </c>
      <c r="Z7" s="21">
        <v>-100</v>
      </c>
      <c r="AA7" s="22">
        <v>103518199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4328865</v>
      </c>
      <c r="D14" s="18"/>
      <c r="E14" s="19">
        <v>-129489950</v>
      </c>
      <c r="F14" s="20">
        <v>-130027208</v>
      </c>
      <c r="G14" s="20">
        <v>386908</v>
      </c>
      <c r="H14" s="20">
        <v>406550</v>
      </c>
      <c r="I14" s="20">
        <v>404119</v>
      </c>
      <c r="J14" s="20">
        <v>1197577</v>
      </c>
      <c r="K14" s="20">
        <v>397822</v>
      </c>
      <c r="L14" s="20">
        <v>395714</v>
      </c>
      <c r="M14" s="20">
        <v>390910</v>
      </c>
      <c r="N14" s="20">
        <v>1184446</v>
      </c>
      <c r="O14" s="20">
        <v>410716</v>
      </c>
      <c r="P14" s="20">
        <v>415654</v>
      </c>
      <c r="Q14" s="20"/>
      <c r="R14" s="20">
        <v>826370</v>
      </c>
      <c r="S14" s="20"/>
      <c r="T14" s="20"/>
      <c r="U14" s="20"/>
      <c r="V14" s="20"/>
      <c r="W14" s="20">
        <v>3208393</v>
      </c>
      <c r="X14" s="20">
        <v>-97520400</v>
      </c>
      <c r="Y14" s="20">
        <v>100728793</v>
      </c>
      <c r="Z14" s="21">
        <v>-103.28997112399048</v>
      </c>
      <c r="AA14" s="22">
        <v>-130027208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4328865</v>
      </c>
      <c r="D17" s="26">
        <f>SUM(D6:D16)</f>
        <v>0</v>
      </c>
      <c r="E17" s="27">
        <f t="shared" si="0"/>
        <v>-25971750</v>
      </c>
      <c r="F17" s="28">
        <f t="shared" si="0"/>
        <v>-26509009</v>
      </c>
      <c r="G17" s="28">
        <f t="shared" si="0"/>
        <v>386908</v>
      </c>
      <c r="H17" s="28">
        <f t="shared" si="0"/>
        <v>406550</v>
      </c>
      <c r="I17" s="28">
        <f t="shared" si="0"/>
        <v>404119</v>
      </c>
      <c r="J17" s="28">
        <f t="shared" si="0"/>
        <v>1197577</v>
      </c>
      <c r="K17" s="28">
        <f t="shared" si="0"/>
        <v>397822</v>
      </c>
      <c r="L17" s="28">
        <f t="shared" si="0"/>
        <v>395714</v>
      </c>
      <c r="M17" s="28">
        <f t="shared" si="0"/>
        <v>390910</v>
      </c>
      <c r="N17" s="28">
        <f t="shared" si="0"/>
        <v>1184446</v>
      </c>
      <c r="O17" s="28">
        <f t="shared" si="0"/>
        <v>410716</v>
      </c>
      <c r="P17" s="28">
        <f t="shared" si="0"/>
        <v>415654</v>
      </c>
      <c r="Q17" s="28">
        <f t="shared" si="0"/>
        <v>0</v>
      </c>
      <c r="R17" s="28">
        <f t="shared" si="0"/>
        <v>826370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3208393</v>
      </c>
      <c r="X17" s="28">
        <f t="shared" si="0"/>
        <v>-19881756</v>
      </c>
      <c r="Y17" s="28">
        <f t="shared" si="0"/>
        <v>23090149</v>
      </c>
      <c r="Z17" s="29">
        <f>+IF(X17&lt;&gt;0,+(Y17/X17)*100,0)</f>
        <v>-116.13737237294333</v>
      </c>
      <c r="AA17" s="30">
        <f>SUM(AA6:AA16)</f>
        <v>-26509009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-270000</v>
      </c>
      <c r="F28" s="20">
        <v>-270000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-202500</v>
      </c>
      <c r="Y28" s="20">
        <v>202500</v>
      </c>
      <c r="Z28" s="21">
        <v>-100</v>
      </c>
      <c r="AA28" s="22">
        <v>-270000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-270000</v>
      </c>
      <c r="F30" s="28">
        <f t="shared" si="1"/>
        <v>-270000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-202500</v>
      </c>
      <c r="Y30" s="28">
        <f t="shared" si="1"/>
        <v>202500</v>
      </c>
      <c r="Z30" s="29">
        <f>+IF(X30&lt;&gt;0,+(Y30/X30)*100,0)</f>
        <v>-100</v>
      </c>
      <c r="AA30" s="30">
        <f>SUM(AA21:AA29)</f>
        <v>-270000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4328865</v>
      </c>
      <c r="D41" s="32">
        <f>+D17+D30+D39</f>
        <v>0</v>
      </c>
      <c r="E41" s="33">
        <f t="shared" si="3"/>
        <v>-26241750</v>
      </c>
      <c r="F41" s="34">
        <f t="shared" si="3"/>
        <v>-26779009</v>
      </c>
      <c r="G41" s="34">
        <f t="shared" si="3"/>
        <v>386908</v>
      </c>
      <c r="H41" s="34">
        <f t="shared" si="3"/>
        <v>406550</v>
      </c>
      <c r="I41" s="34">
        <f t="shared" si="3"/>
        <v>404119</v>
      </c>
      <c r="J41" s="34">
        <f t="shared" si="3"/>
        <v>1197577</v>
      </c>
      <c r="K41" s="34">
        <f t="shared" si="3"/>
        <v>397822</v>
      </c>
      <c r="L41" s="34">
        <f t="shared" si="3"/>
        <v>395714</v>
      </c>
      <c r="M41" s="34">
        <f t="shared" si="3"/>
        <v>390910</v>
      </c>
      <c r="N41" s="34">
        <f t="shared" si="3"/>
        <v>1184446</v>
      </c>
      <c r="O41" s="34">
        <f t="shared" si="3"/>
        <v>410716</v>
      </c>
      <c r="P41" s="34">
        <f t="shared" si="3"/>
        <v>415654</v>
      </c>
      <c r="Q41" s="34">
        <f t="shared" si="3"/>
        <v>0</v>
      </c>
      <c r="R41" s="34">
        <f t="shared" si="3"/>
        <v>826370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3208393</v>
      </c>
      <c r="X41" s="34">
        <f t="shared" si="3"/>
        <v>-20084256</v>
      </c>
      <c r="Y41" s="34">
        <f t="shared" si="3"/>
        <v>23292649</v>
      </c>
      <c r="Z41" s="35">
        <f>+IF(X41&lt;&gt;0,+(Y41/X41)*100,0)</f>
        <v>-115.97466692318601</v>
      </c>
      <c r="AA41" s="36">
        <f>+AA17+AA30+AA39</f>
        <v>-26779009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386908</v>
      </c>
      <c r="I42" s="34">
        <f>+H43+I60</f>
        <v>793458</v>
      </c>
      <c r="J42" s="34">
        <f>+G42</f>
        <v>0</v>
      </c>
      <c r="K42" s="34">
        <f>+I43+K60</f>
        <v>1197577</v>
      </c>
      <c r="L42" s="34">
        <f>+K43+L60</f>
        <v>1595399</v>
      </c>
      <c r="M42" s="34">
        <f>+L43+M60</f>
        <v>1991113</v>
      </c>
      <c r="N42" s="34">
        <f>+K42</f>
        <v>1197577</v>
      </c>
      <c r="O42" s="34">
        <f>+M43+O60</f>
        <v>2382023</v>
      </c>
      <c r="P42" s="34">
        <f>+O43+P60</f>
        <v>2792739</v>
      </c>
      <c r="Q42" s="34">
        <f>+P43+Q60</f>
        <v>3208393</v>
      </c>
      <c r="R42" s="34">
        <f>+O42</f>
        <v>2382023</v>
      </c>
      <c r="S42" s="34">
        <f>+Q43+S60</f>
        <v>3208393</v>
      </c>
      <c r="T42" s="34">
        <f>+S43+T60</f>
        <v>3208393</v>
      </c>
      <c r="U42" s="34">
        <f>+T43+U60</f>
        <v>3208393</v>
      </c>
      <c r="V42" s="34">
        <f>+S42</f>
        <v>3208393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4328865</v>
      </c>
      <c r="D43" s="44">
        <f t="shared" ref="D43:AA43" si="4">+D41+D42</f>
        <v>0</v>
      </c>
      <c r="E43" s="45">
        <f t="shared" si="4"/>
        <v>-26241750</v>
      </c>
      <c r="F43" s="46">
        <f t="shared" si="4"/>
        <v>-26779009</v>
      </c>
      <c r="G43" s="46">
        <f t="shared" si="4"/>
        <v>386908</v>
      </c>
      <c r="H43" s="46">
        <f t="shared" si="4"/>
        <v>793458</v>
      </c>
      <c r="I43" s="46">
        <f t="shared" si="4"/>
        <v>1197577</v>
      </c>
      <c r="J43" s="46">
        <f>+I43</f>
        <v>1197577</v>
      </c>
      <c r="K43" s="46">
        <f t="shared" si="4"/>
        <v>1595399</v>
      </c>
      <c r="L43" s="46">
        <f t="shared" si="4"/>
        <v>1991113</v>
      </c>
      <c r="M43" s="46">
        <f t="shared" si="4"/>
        <v>2382023</v>
      </c>
      <c r="N43" s="46">
        <f>+M43</f>
        <v>2382023</v>
      </c>
      <c r="O43" s="46">
        <f t="shared" si="4"/>
        <v>2792739</v>
      </c>
      <c r="P43" s="46">
        <f t="shared" si="4"/>
        <v>3208393</v>
      </c>
      <c r="Q43" s="46">
        <f t="shared" si="4"/>
        <v>3208393</v>
      </c>
      <c r="R43" s="46">
        <f>+Q43</f>
        <v>3208393</v>
      </c>
      <c r="S43" s="46">
        <f t="shared" si="4"/>
        <v>3208393</v>
      </c>
      <c r="T43" s="46">
        <f t="shared" si="4"/>
        <v>3208393</v>
      </c>
      <c r="U43" s="46">
        <f t="shared" si="4"/>
        <v>3208393</v>
      </c>
      <c r="V43" s="46">
        <f>+U43</f>
        <v>3208393</v>
      </c>
      <c r="W43" s="46">
        <f>+V43</f>
        <v>3208393</v>
      </c>
      <c r="X43" s="46">
        <f t="shared" si="4"/>
        <v>-20084256</v>
      </c>
      <c r="Y43" s="46">
        <f t="shared" si="4"/>
        <v>23292649</v>
      </c>
      <c r="Z43" s="47">
        <f>+IF(X43&lt;&gt;0,+(Y43/X43)*100,0)</f>
        <v>-115.97466692318601</v>
      </c>
      <c r="AA43" s="48">
        <f t="shared" si="4"/>
        <v>-26779009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173824561</v>
      </c>
      <c r="F7" s="20">
        <v>219626013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164719494</v>
      </c>
      <c r="Y7" s="20">
        <v>-164719494</v>
      </c>
      <c r="Z7" s="21">
        <v>-100</v>
      </c>
      <c r="AA7" s="22">
        <v>219626013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35752000</v>
      </c>
      <c r="F10" s="20">
        <v>35752000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35251994</v>
      </c>
      <c r="Y10" s="20">
        <v>-35251994</v>
      </c>
      <c r="Z10" s="21">
        <v>-100</v>
      </c>
      <c r="AA10" s="22">
        <v>35752000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-7512844</v>
      </c>
      <c r="D14" s="18"/>
      <c r="E14" s="19">
        <v>-275202668</v>
      </c>
      <c r="F14" s="20">
        <v>-256385134</v>
      </c>
      <c r="G14" s="20">
        <v>-340661</v>
      </c>
      <c r="H14" s="20">
        <v>-199949</v>
      </c>
      <c r="I14" s="20"/>
      <c r="J14" s="20">
        <v>-540610</v>
      </c>
      <c r="K14" s="20">
        <v>-850050</v>
      </c>
      <c r="L14" s="20">
        <v>-1752274</v>
      </c>
      <c r="M14" s="20">
        <v>-1629793</v>
      </c>
      <c r="N14" s="20">
        <v>-4232117</v>
      </c>
      <c r="O14" s="20">
        <v>-497777</v>
      </c>
      <c r="P14" s="20">
        <v>-244796</v>
      </c>
      <c r="Q14" s="20"/>
      <c r="R14" s="20">
        <v>-742573</v>
      </c>
      <c r="S14" s="20"/>
      <c r="T14" s="20"/>
      <c r="U14" s="20"/>
      <c r="V14" s="20"/>
      <c r="W14" s="20">
        <v>-5515300</v>
      </c>
      <c r="X14" s="20">
        <v>-192288807</v>
      </c>
      <c r="Y14" s="20">
        <v>186773507</v>
      </c>
      <c r="Z14" s="21">
        <v>-97.131762328735022</v>
      </c>
      <c r="AA14" s="22">
        <v>-256385134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-7512844</v>
      </c>
      <c r="D17" s="26">
        <f>SUM(D6:D16)</f>
        <v>0</v>
      </c>
      <c r="E17" s="27">
        <f t="shared" si="0"/>
        <v>-65626107</v>
      </c>
      <c r="F17" s="28">
        <f t="shared" si="0"/>
        <v>-1007121</v>
      </c>
      <c r="G17" s="28">
        <f t="shared" si="0"/>
        <v>-340661</v>
      </c>
      <c r="H17" s="28">
        <f t="shared" si="0"/>
        <v>-199949</v>
      </c>
      <c r="I17" s="28">
        <f t="shared" si="0"/>
        <v>0</v>
      </c>
      <c r="J17" s="28">
        <f t="shared" si="0"/>
        <v>-540610</v>
      </c>
      <c r="K17" s="28">
        <f t="shared" si="0"/>
        <v>-850050</v>
      </c>
      <c r="L17" s="28">
        <f t="shared" si="0"/>
        <v>-1752274</v>
      </c>
      <c r="M17" s="28">
        <f t="shared" si="0"/>
        <v>-1629793</v>
      </c>
      <c r="N17" s="28">
        <f t="shared" si="0"/>
        <v>-4232117</v>
      </c>
      <c r="O17" s="28">
        <f t="shared" si="0"/>
        <v>-497777</v>
      </c>
      <c r="P17" s="28">
        <f t="shared" si="0"/>
        <v>-244796</v>
      </c>
      <c r="Q17" s="28">
        <f t="shared" si="0"/>
        <v>0</v>
      </c>
      <c r="R17" s="28">
        <f t="shared" si="0"/>
        <v>-742573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-5515300</v>
      </c>
      <c r="X17" s="28">
        <f t="shared" si="0"/>
        <v>7682681</v>
      </c>
      <c r="Y17" s="28">
        <f t="shared" si="0"/>
        <v>-13197981</v>
      </c>
      <c r="Z17" s="29">
        <f>+IF(X17&lt;&gt;0,+(Y17/X17)*100,0)</f>
        <v>-171.78874145627029</v>
      </c>
      <c r="AA17" s="30">
        <f>SUM(AA6:AA16)</f>
        <v>-1007121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-27181466</v>
      </c>
      <c r="D28" s="18"/>
      <c r="E28" s="19">
        <v>-53816026</v>
      </c>
      <c r="F28" s="20">
        <v>-41152000</v>
      </c>
      <c r="G28" s="20">
        <v>-184023</v>
      </c>
      <c r="H28" s="20">
        <v>-4347737</v>
      </c>
      <c r="I28" s="20">
        <v>-4685912</v>
      </c>
      <c r="J28" s="20">
        <v>-9217672</v>
      </c>
      <c r="K28" s="20">
        <v>-7429122</v>
      </c>
      <c r="L28" s="20">
        <v>-6700000</v>
      </c>
      <c r="M28" s="20"/>
      <c r="N28" s="20">
        <v>-14129122</v>
      </c>
      <c r="O28" s="20">
        <v>-1754982</v>
      </c>
      <c r="P28" s="20"/>
      <c r="Q28" s="20"/>
      <c r="R28" s="20">
        <v>-1754982</v>
      </c>
      <c r="S28" s="20"/>
      <c r="T28" s="20"/>
      <c r="U28" s="20"/>
      <c r="V28" s="20"/>
      <c r="W28" s="20">
        <v>-25101776</v>
      </c>
      <c r="X28" s="20">
        <v>-29663991</v>
      </c>
      <c r="Y28" s="20">
        <v>4562215</v>
      </c>
      <c r="Z28" s="21">
        <v>-15.379639914265075</v>
      </c>
      <c r="AA28" s="22">
        <v>-41152000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-27181466</v>
      </c>
      <c r="D30" s="26">
        <f t="shared" ref="D30:Y30" si="1">SUM(D21:D29)</f>
        <v>0</v>
      </c>
      <c r="E30" s="27">
        <f t="shared" si="1"/>
        <v>-53816026</v>
      </c>
      <c r="F30" s="28">
        <f t="shared" si="1"/>
        <v>-41152000</v>
      </c>
      <c r="G30" s="28">
        <f t="shared" si="1"/>
        <v>-184023</v>
      </c>
      <c r="H30" s="28">
        <f t="shared" si="1"/>
        <v>-4347737</v>
      </c>
      <c r="I30" s="28">
        <f t="shared" si="1"/>
        <v>-4685912</v>
      </c>
      <c r="J30" s="28">
        <f t="shared" si="1"/>
        <v>-9217672</v>
      </c>
      <c r="K30" s="28">
        <f t="shared" si="1"/>
        <v>-7429122</v>
      </c>
      <c r="L30" s="28">
        <f t="shared" si="1"/>
        <v>-6700000</v>
      </c>
      <c r="M30" s="28">
        <f t="shared" si="1"/>
        <v>0</v>
      </c>
      <c r="N30" s="28">
        <f t="shared" si="1"/>
        <v>-14129122</v>
      </c>
      <c r="O30" s="28">
        <f t="shared" si="1"/>
        <v>-1754982</v>
      </c>
      <c r="P30" s="28">
        <f t="shared" si="1"/>
        <v>0</v>
      </c>
      <c r="Q30" s="28">
        <f t="shared" si="1"/>
        <v>0</v>
      </c>
      <c r="R30" s="28">
        <f t="shared" si="1"/>
        <v>-1754982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-25101776</v>
      </c>
      <c r="X30" s="28">
        <f t="shared" si="1"/>
        <v>-29663991</v>
      </c>
      <c r="Y30" s="28">
        <f t="shared" si="1"/>
        <v>4562215</v>
      </c>
      <c r="Z30" s="29">
        <f>+IF(X30&lt;&gt;0,+(Y30/X30)*100,0)</f>
        <v>-15.379639914265075</v>
      </c>
      <c r="AA30" s="30">
        <f>SUM(AA21:AA29)</f>
        <v>-41152000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-34694310</v>
      </c>
      <c r="D41" s="32">
        <f>+D17+D30+D39</f>
        <v>0</v>
      </c>
      <c r="E41" s="33">
        <f t="shared" si="3"/>
        <v>-119442133</v>
      </c>
      <c r="F41" s="34">
        <f t="shared" si="3"/>
        <v>-42159121</v>
      </c>
      <c r="G41" s="34">
        <f t="shared" si="3"/>
        <v>-524684</v>
      </c>
      <c r="H41" s="34">
        <f t="shared" si="3"/>
        <v>-4547686</v>
      </c>
      <c r="I41" s="34">
        <f t="shared" si="3"/>
        <v>-4685912</v>
      </c>
      <c r="J41" s="34">
        <f t="shared" si="3"/>
        <v>-9758282</v>
      </c>
      <c r="K41" s="34">
        <f t="shared" si="3"/>
        <v>-8279172</v>
      </c>
      <c r="L41" s="34">
        <f t="shared" si="3"/>
        <v>-8452274</v>
      </c>
      <c r="M41" s="34">
        <f t="shared" si="3"/>
        <v>-1629793</v>
      </c>
      <c r="N41" s="34">
        <f t="shared" si="3"/>
        <v>-18361239</v>
      </c>
      <c r="O41" s="34">
        <f t="shared" si="3"/>
        <v>-2252759</v>
      </c>
      <c r="P41" s="34">
        <f t="shared" si="3"/>
        <v>-244796</v>
      </c>
      <c r="Q41" s="34">
        <f t="shared" si="3"/>
        <v>0</v>
      </c>
      <c r="R41" s="34">
        <f t="shared" si="3"/>
        <v>-2497555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-30617076</v>
      </c>
      <c r="X41" s="34">
        <f t="shared" si="3"/>
        <v>-21981310</v>
      </c>
      <c r="Y41" s="34">
        <f t="shared" si="3"/>
        <v>-8635766</v>
      </c>
      <c r="Z41" s="35">
        <f>+IF(X41&lt;&gt;0,+(Y41/X41)*100,0)</f>
        <v>39.286857789640379</v>
      </c>
      <c r="AA41" s="36">
        <f>+AA17+AA30+AA39</f>
        <v>-42159121</v>
      </c>
    </row>
    <row r="42" spans="1:27" x14ac:dyDescent="0.25">
      <c r="A42" s="23" t="s">
        <v>63</v>
      </c>
      <c r="B42" s="17" t="s">
        <v>64</v>
      </c>
      <c r="C42" s="32">
        <v>189081167</v>
      </c>
      <c r="D42" s="32"/>
      <c r="E42" s="33"/>
      <c r="F42" s="34"/>
      <c r="G42" s="34"/>
      <c r="H42" s="34">
        <f>+G43+H60</f>
        <v>-524684</v>
      </c>
      <c r="I42" s="34">
        <f>+H43+I60</f>
        <v>-5072370</v>
      </c>
      <c r="J42" s="34">
        <f>+G42</f>
        <v>0</v>
      </c>
      <c r="K42" s="34">
        <f>+I43+K60</f>
        <v>-9758282</v>
      </c>
      <c r="L42" s="34">
        <f>+K43+L60</f>
        <v>-18037454</v>
      </c>
      <c r="M42" s="34">
        <f>+L43+M60</f>
        <v>-26489728</v>
      </c>
      <c r="N42" s="34">
        <f>+K42</f>
        <v>-9758282</v>
      </c>
      <c r="O42" s="34">
        <f>+M43+O60</f>
        <v>-28119521</v>
      </c>
      <c r="P42" s="34">
        <f>+O43+P60</f>
        <v>-30372280</v>
      </c>
      <c r="Q42" s="34">
        <f>+P43+Q60</f>
        <v>-30617076</v>
      </c>
      <c r="R42" s="34">
        <f>+O42</f>
        <v>-28119521</v>
      </c>
      <c r="S42" s="34">
        <f>+Q43+S60</f>
        <v>-30617076</v>
      </c>
      <c r="T42" s="34">
        <f>+S43+T60</f>
        <v>-30617076</v>
      </c>
      <c r="U42" s="34">
        <f>+T43+U60</f>
        <v>-30617076</v>
      </c>
      <c r="V42" s="34">
        <f>+S42</f>
        <v>-30617076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154386857</v>
      </c>
      <c r="D43" s="44">
        <f t="shared" ref="D43:AA43" si="4">+D41+D42</f>
        <v>0</v>
      </c>
      <c r="E43" s="45">
        <f t="shared" si="4"/>
        <v>-119442133</v>
      </c>
      <c r="F43" s="46">
        <f t="shared" si="4"/>
        <v>-42159121</v>
      </c>
      <c r="G43" s="46">
        <f t="shared" si="4"/>
        <v>-524684</v>
      </c>
      <c r="H43" s="46">
        <f t="shared" si="4"/>
        <v>-5072370</v>
      </c>
      <c r="I43" s="46">
        <f t="shared" si="4"/>
        <v>-9758282</v>
      </c>
      <c r="J43" s="46">
        <f>+I43</f>
        <v>-9758282</v>
      </c>
      <c r="K43" s="46">
        <f t="shared" si="4"/>
        <v>-18037454</v>
      </c>
      <c r="L43" s="46">
        <f t="shared" si="4"/>
        <v>-26489728</v>
      </c>
      <c r="M43" s="46">
        <f t="shared" si="4"/>
        <v>-28119521</v>
      </c>
      <c r="N43" s="46">
        <f>+M43</f>
        <v>-28119521</v>
      </c>
      <c r="O43" s="46">
        <f t="shared" si="4"/>
        <v>-30372280</v>
      </c>
      <c r="P43" s="46">
        <f t="shared" si="4"/>
        <v>-30617076</v>
      </c>
      <c r="Q43" s="46">
        <f t="shared" si="4"/>
        <v>-30617076</v>
      </c>
      <c r="R43" s="46">
        <f>+Q43</f>
        <v>-30617076</v>
      </c>
      <c r="S43" s="46">
        <f t="shared" si="4"/>
        <v>-30617076</v>
      </c>
      <c r="T43" s="46">
        <f t="shared" si="4"/>
        <v>-30617076</v>
      </c>
      <c r="U43" s="46">
        <f t="shared" si="4"/>
        <v>-30617076</v>
      </c>
      <c r="V43" s="46">
        <f>+U43</f>
        <v>-30617076</v>
      </c>
      <c r="W43" s="46">
        <f>+V43</f>
        <v>-30617076</v>
      </c>
      <c r="X43" s="46">
        <f t="shared" si="4"/>
        <v>-21981310</v>
      </c>
      <c r="Y43" s="46">
        <f t="shared" si="4"/>
        <v>-8635766</v>
      </c>
      <c r="Z43" s="47">
        <f>+IF(X43&lt;&gt;0,+(Y43/X43)*100,0)</f>
        <v>39.286857789640379</v>
      </c>
      <c r="AA43" s="48">
        <f t="shared" si="4"/>
        <v>-42159121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40278772</v>
      </c>
      <c r="D7" s="18"/>
      <c r="E7" s="19">
        <v>87394104</v>
      </c>
      <c r="F7" s="20">
        <v>87394104</v>
      </c>
      <c r="G7" s="20"/>
      <c r="H7" s="20"/>
      <c r="I7" s="20">
        <v>1853833</v>
      </c>
      <c r="J7" s="20">
        <v>1853833</v>
      </c>
      <c r="K7" s="20">
        <v>3370527</v>
      </c>
      <c r="L7" s="20"/>
      <c r="M7" s="20">
        <v>4111762</v>
      </c>
      <c r="N7" s="20">
        <v>7482289</v>
      </c>
      <c r="O7" s="20">
        <v>8611198</v>
      </c>
      <c r="P7" s="20">
        <v>3786174</v>
      </c>
      <c r="Q7" s="20">
        <v>3676941</v>
      </c>
      <c r="R7" s="20">
        <v>16074313</v>
      </c>
      <c r="S7" s="20"/>
      <c r="T7" s="20"/>
      <c r="U7" s="20"/>
      <c r="V7" s="20"/>
      <c r="W7" s="20">
        <v>25410435</v>
      </c>
      <c r="X7" s="20">
        <v>65545578</v>
      </c>
      <c r="Y7" s="20">
        <v>-40135143</v>
      </c>
      <c r="Z7" s="21">
        <v>-61.232419065707219</v>
      </c>
      <c r="AA7" s="22">
        <v>87394104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71</v>
      </c>
      <c r="D9" s="18"/>
      <c r="E9" s="19"/>
      <c r="F9" s="20"/>
      <c r="G9" s="20"/>
      <c r="H9" s="20"/>
      <c r="I9" s="20"/>
      <c r="J9" s="20"/>
      <c r="K9" s="20">
        <v>241</v>
      </c>
      <c r="L9" s="20"/>
      <c r="M9" s="20"/>
      <c r="N9" s="20">
        <v>241</v>
      </c>
      <c r="O9" s="20"/>
      <c r="P9" s="20"/>
      <c r="Q9" s="20"/>
      <c r="R9" s="20"/>
      <c r="S9" s="20"/>
      <c r="T9" s="20"/>
      <c r="U9" s="20"/>
      <c r="V9" s="20"/>
      <c r="W9" s="20">
        <v>241</v>
      </c>
      <c r="X9" s="20"/>
      <c r="Y9" s="20">
        <v>241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-4028894</v>
      </c>
      <c r="D14" s="18"/>
      <c r="E14" s="19">
        <v>-63110928</v>
      </c>
      <c r="F14" s="20">
        <v>-63110928</v>
      </c>
      <c r="G14" s="20"/>
      <c r="H14" s="20"/>
      <c r="I14" s="20"/>
      <c r="J14" s="20"/>
      <c r="K14" s="20">
        <v>-304475</v>
      </c>
      <c r="L14" s="20"/>
      <c r="M14" s="20">
        <v>-552250</v>
      </c>
      <c r="N14" s="20">
        <v>-856725</v>
      </c>
      <c r="O14" s="20">
        <v>250777</v>
      </c>
      <c r="P14" s="20">
        <v>-783449</v>
      </c>
      <c r="Q14" s="20">
        <v>-814448</v>
      </c>
      <c r="R14" s="20">
        <v>-1347120</v>
      </c>
      <c r="S14" s="20"/>
      <c r="T14" s="20"/>
      <c r="U14" s="20"/>
      <c r="V14" s="20"/>
      <c r="W14" s="20">
        <v>-2203845</v>
      </c>
      <c r="X14" s="20">
        <v>-47333196</v>
      </c>
      <c r="Y14" s="20">
        <v>45129351</v>
      </c>
      <c r="Z14" s="21">
        <v>-95.343975927592126</v>
      </c>
      <c r="AA14" s="22">
        <v>-63110928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36249949</v>
      </c>
      <c r="D17" s="26">
        <f>SUM(D6:D16)</f>
        <v>0</v>
      </c>
      <c r="E17" s="27">
        <f t="shared" si="0"/>
        <v>24283176</v>
      </c>
      <c r="F17" s="28">
        <f t="shared" si="0"/>
        <v>24283176</v>
      </c>
      <c r="G17" s="28">
        <f t="shared" si="0"/>
        <v>0</v>
      </c>
      <c r="H17" s="28">
        <f t="shared" si="0"/>
        <v>0</v>
      </c>
      <c r="I17" s="28">
        <f t="shared" si="0"/>
        <v>1853833</v>
      </c>
      <c r="J17" s="28">
        <f t="shared" si="0"/>
        <v>1853833</v>
      </c>
      <c r="K17" s="28">
        <f t="shared" si="0"/>
        <v>3066293</v>
      </c>
      <c r="L17" s="28">
        <f t="shared" si="0"/>
        <v>0</v>
      </c>
      <c r="M17" s="28">
        <f t="shared" si="0"/>
        <v>3559512</v>
      </c>
      <c r="N17" s="28">
        <f t="shared" si="0"/>
        <v>6625805</v>
      </c>
      <c r="O17" s="28">
        <f t="shared" si="0"/>
        <v>8861975</v>
      </c>
      <c r="P17" s="28">
        <f t="shared" si="0"/>
        <v>3002725</v>
      </c>
      <c r="Q17" s="28">
        <f t="shared" si="0"/>
        <v>2862493</v>
      </c>
      <c r="R17" s="28">
        <f t="shared" si="0"/>
        <v>14727193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23206831</v>
      </c>
      <c r="X17" s="28">
        <f t="shared" si="0"/>
        <v>18212382</v>
      </c>
      <c r="Y17" s="28">
        <f t="shared" si="0"/>
        <v>4994449</v>
      </c>
      <c r="Z17" s="29">
        <f>+IF(X17&lt;&gt;0,+(Y17/X17)*100,0)</f>
        <v>27.42337053988874</v>
      </c>
      <c r="AA17" s="30">
        <f>SUM(AA6:AA16)</f>
        <v>24283176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>
        <v>-3712500</v>
      </c>
      <c r="P28" s="20">
        <v>-400000</v>
      </c>
      <c r="Q28" s="20">
        <v>-3048869</v>
      </c>
      <c r="R28" s="20">
        <v>-7161369</v>
      </c>
      <c r="S28" s="20"/>
      <c r="T28" s="20"/>
      <c r="U28" s="20"/>
      <c r="V28" s="20"/>
      <c r="W28" s="20">
        <v>-7161369</v>
      </c>
      <c r="X28" s="20"/>
      <c r="Y28" s="20">
        <v>-7161369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-3712500</v>
      </c>
      <c r="P30" s="28">
        <f t="shared" si="1"/>
        <v>-400000</v>
      </c>
      <c r="Q30" s="28">
        <f t="shared" si="1"/>
        <v>-3048869</v>
      </c>
      <c r="R30" s="28">
        <f t="shared" si="1"/>
        <v>-7161369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-7161369</v>
      </c>
      <c r="X30" s="28">
        <f t="shared" si="1"/>
        <v>0</v>
      </c>
      <c r="Y30" s="28">
        <f t="shared" si="1"/>
        <v>-7161369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36249949</v>
      </c>
      <c r="D41" s="32">
        <f>+D17+D30+D39</f>
        <v>0</v>
      </c>
      <c r="E41" s="33">
        <f t="shared" si="3"/>
        <v>24283176</v>
      </c>
      <c r="F41" s="34">
        <f t="shared" si="3"/>
        <v>24283176</v>
      </c>
      <c r="G41" s="34">
        <f t="shared" si="3"/>
        <v>0</v>
      </c>
      <c r="H41" s="34">
        <f t="shared" si="3"/>
        <v>0</v>
      </c>
      <c r="I41" s="34">
        <f t="shared" si="3"/>
        <v>1853833</v>
      </c>
      <c r="J41" s="34">
        <f t="shared" si="3"/>
        <v>1853833</v>
      </c>
      <c r="K41" s="34">
        <f t="shared" si="3"/>
        <v>3066293</v>
      </c>
      <c r="L41" s="34">
        <f t="shared" si="3"/>
        <v>0</v>
      </c>
      <c r="M41" s="34">
        <f t="shared" si="3"/>
        <v>3559512</v>
      </c>
      <c r="N41" s="34">
        <f t="shared" si="3"/>
        <v>6625805</v>
      </c>
      <c r="O41" s="34">
        <f t="shared" si="3"/>
        <v>5149475</v>
      </c>
      <c r="P41" s="34">
        <f t="shared" si="3"/>
        <v>2602725</v>
      </c>
      <c r="Q41" s="34">
        <f t="shared" si="3"/>
        <v>-186376</v>
      </c>
      <c r="R41" s="34">
        <f t="shared" si="3"/>
        <v>7565824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16045462</v>
      </c>
      <c r="X41" s="34">
        <f t="shared" si="3"/>
        <v>18212382</v>
      </c>
      <c r="Y41" s="34">
        <f t="shared" si="3"/>
        <v>-2166920</v>
      </c>
      <c r="Z41" s="35">
        <f>+IF(X41&lt;&gt;0,+(Y41/X41)*100,0)</f>
        <v>-11.8980592434312</v>
      </c>
      <c r="AA41" s="36">
        <f>+AA17+AA30+AA39</f>
        <v>24283176</v>
      </c>
    </row>
    <row r="42" spans="1:27" x14ac:dyDescent="0.25">
      <c r="A42" s="23" t="s">
        <v>63</v>
      </c>
      <c r="B42" s="17" t="s">
        <v>64</v>
      </c>
      <c r="C42" s="32">
        <v>123499529</v>
      </c>
      <c r="D42" s="32"/>
      <c r="E42" s="33">
        <v>-123499529</v>
      </c>
      <c r="F42" s="34">
        <v>-123499529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1853833</v>
      </c>
      <c r="L42" s="34">
        <f>+K43+L60</f>
        <v>4920126</v>
      </c>
      <c r="M42" s="34">
        <f>+L43+M60</f>
        <v>4920126</v>
      </c>
      <c r="N42" s="34">
        <f>+K42</f>
        <v>1853833</v>
      </c>
      <c r="O42" s="34">
        <f>+M43+O60</f>
        <v>8479638</v>
      </c>
      <c r="P42" s="34">
        <f>+O43+P60</f>
        <v>13629113</v>
      </c>
      <c r="Q42" s="34">
        <f>+P43+Q60</f>
        <v>16231838</v>
      </c>
      <c r="R42" s="34">
        <f>+O42</f>
        <v>8479638</v>
      </c>
      <c r="S42" s="34">
        <f>+Q43+S60</f>
        <v>16045462</v>
      </c>
      <c r="T42" s="34">
        <f>+S43+T60</f>
        <v>16045462</v>
      </c>
      <c r="U42" s="34">
        <f>+T43+U60</f>
        <v>16045462</v>
      </c>
      <c r="V42" s="34">
        <f>+S42</f>
        <v>16045462</v>
      </c>
      <c r="W42" s="34">
        <f>+G42</f>
        <v>0</v>
      </c>
      <c r="X42" s="34">
        <v>-123499529</v>
      </c>
      <c r="Y42" s="34">
        <f>+W42-X42</f>
        <v>123499529</v>
      </c>
      <c r="Z42" s="35">
        <f>+IF(X42&lt;&gt;0,+(Y42/X42)*100,0)</f>
        <v>-100</v>
      </c>
      <c r="AA42" s="36">
        <v>-123499529</v>
      </c>
    </row>
    <row r="43" spans="1:27" x14ac:dyDescent="0.25">
      <c r="A43" s="42" t="s">
        <v>65</v>
      </c>
      <c r="B43" s="43" t="s">
        <v>64</v>
      </c>
      <c r="C43" s="44">
        <f>+C41+C42</f>
        <v>159749478</v>
      </c>
      <c r="D43" s="44">
        <f t="shared" ref="D43:AA43" si="4">+D41+D42</f>
        <v>0</v>
      </c>
      <c r="E43" s="45">
        <f t="shared" si="4"/>
        <v>-99216353</v>
      </c>
      <c r="F43" s="46">
        <f t="shared" si="4"/>
        <v>-99216353</v>
      </c>
      <c r="G43" s="46">
        <f t="shared" si="4"/>
        <v>0</v>
      </c>
      <c r="H43" s="46">
        <f t="shared" si="4"/>
        <v>0</v>
      </c>
      <c r="I43" s="46">
        <f t="shared" si="4"/>
        <v>1853833</v>
      </c>
      <c r="J43" s="46">
        <f>+I43</f>
        <v>1853833</v>
      </c>
      <c r="K43" s="46">
        <f t="shared" si="4"/>
        <v>4920126</v>
      </c>
      <c r="L43" s="46">
        <f t="shared" si="4"/>
        <v>4920126</v>
      </c>
      <c r="M43" s="46">
        <f t="shared" si="4"/>
        <v>8479638</v>
      </c>
      <c r="N43" s="46">
        <f>+M43</f>
        <v>8479638</v>
      </c>
      <c r="O43" s="46">
        <f t="shared" si="4"/>
        <v>13629113</v>
      </c>
      <c r="P43" s="46">
        <f t="shared" si="4"/>
        <v>16231838</v>
      </c>
      <c r="Q43" s="46">
        <f t="shared" si="4"/>
        <v>16045462</v>
      </c>
      <c r="R43" s="46">
        <f>+Q43</f>
        <v>16045462</v>
      </c>
      <c r="S43" s="46">
        <f t="shared" si="4"/>
        <v>16045462</v>
      </c>
      <c r="T43" s="46">
        <f t="shared" si="4"/>
        <v>16045462</v>
      </c>
      <c r="U43" s="46">
        <f t="shared" si="4"/>
        <v>16045462</v>
      </c>
      <c r="V43" s="46">
        <f>+U43</f>
        <v>16045462</v>
      </c>
      <c r="W43" s="46">
        <f>+V43</f>
        <v>16045462</v>
      </c>
      <c r="X43" s="46">
        <f t="shared" si="4"/>
        <v>-105287147</v>
      </c>
      <c r="Y43" s="46">
        <f t="shared" si="4"/>
        <v>121332609</v>
      </c>
      <c r="Z43" s="47">
        <f>+IF(X43&lt;&gt;0,+(Y43/X43)*100,0)</f>
        <v>-115.23971582210315</v>
      </c>
      <c r="AA43" s="48">
        <f t="shared" si="4"/>
        <v>-99216353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-1642154</v>
      </c>
      <c r="F7" s="20">
        <v>1357846</v>
      </c>
      <c r="G7" s="20">
        <v>345335</v>
      </c>
      <c r="H7" s="20">
        <v>331684</v>
      </c>
      <c r="I7" s="20">
        <v>511611</v>
      </c>
      <c r="J7" s="20">
        <v>1188630</v>
      </c>
      <c r="K7" s="20">
        <v>466220</v>
      </c>
      <c r="L7" s="20">
        <v>358789</v>
      </c>
      <c r="M7" s="20">
        <v>339200</v>
      </c>
      <c r="N7" s="20">
        <v>1164209</v>
      </c>
      <c r="O7" s="20">
        <v>373761</v>
      </c>
      <c r="P7" s="20">
        <v>434970</v>
      </c>
      <c r="Q7" s="20">
        <v>445081</v>
      </c>
      <c r="R7" s="20">
        <v>1253812</v>
      </c>
      <c r="S7" s="20"/>
      <c r="T7" s="20"/>
      <c r="U7" s="20"/>
      <c r="V7" s="20"/>
      <c r="W7" s="20">
        <v>3606651</v>
      </c>
      <c r="X7" s="20">
        <v>-31614</v>
      </c>
      <c r="Y7" s="20">
        <v>3638265</v>
      </c>
      <c r="Z7" s="21">
        <v>-11508.398178022395</v>
      </c>
      <c r="AA7" s="22">
        <v>1357846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8620</v>
      </c>
      <c r="H8" s="20">
        <v>10930</v>
      </c>
      <c r="I8" s="20">
        <v>12510</v>
      </c>
      <c r="J8" s="20">
        <v>32060</v>
      </c>
      <c r="K8" s="20">
        <v>14195</v>
      </c>
      <c r="L8" s="20">
        <v>30085</v>
      </c>
      <c r="M8" s="20">
        <v>11034</v>
      </c>
      <c r="N8" s="20">
        <v>55314</v>
      </c>
      <c r="O8" s="20">
        <v>12514</v>
      </c>
      <c r="P8" s="20">
        <v>8891</v>
      </c>
      <c r="Q8" s="20">
        <v>10334</v>
      </c>
      <c r="R8" s="20">
        <v>31739</v>
      </c>
      <c r="S8" s="20"/>
      <c r="T8" s="20"/>
      <c r="U8" s="20"/>
      <c r="V8" s="20"/>
      <c r="W8" s="20">
        <v>119113</v>
      </c>
      <c r="X8" s="20"/>
      <c r="Y8" s="20">
        <v>119113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-30000000</v>
      </c>
      <c r="F9" s="20">
        <v>-30000000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-22500000</v>
      </c>
      <c r="Y9" s="20">
        <v>22500000</v>
      </c>
      <c r="Z9" s="21">
        <v>-100</v>
      </c>
      <c r="AA9" s="22">
        <v>-30000000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1061</v>
      </c>
      <c r="H11" s="20">
        <v>750</v>
      </c>
      <c r="I11" s="20">
        <v>9986</v>
      </c>
      <c r="J11" s="20">
        <v>11797</v>
      </c>
      <c r="K11" s="20">
        <v>28376</v>
      </c>
      <c r="L11" s="20">
        <v>14719</v>
      </c>
      <c r="M11" s="20">
        <v>837</v>
      </c>
      <c r="N11" s="20">
        <v>43932</v>
      </c>
      <c r="O11" s="20">
        <v>17397</v>
      </c>
      <c r="P11" s="20">
        <v>13026</v>
      </c>
      <c r="Q11" s="20">
        <v>24380</v>
      </c>
      <c r="R11" s="20">
        <v>54803</v>
      </c>
      <c r="S11" s="20"/>
      <c r="T11" s="20"/>
      <c r="U11" s="20"/>
      <c r="V11" s="20"/>
      <c r="W11" s="20">
        <v>110532</v>
      </c>
      <c r="X11" s="20"/>
      <c r="Y11" s="20">
        <v>110532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-47050867</v>
      </c>
      <c r="F14" s="20">
        <v>-44050867</v>
      </c>
      <c r="G14" s="20">
        <v>-2740352</v>
      </c>
      <c r="H14" s="20">
        <v>-2618787</v>
      </c>
      <c r="I14" s="20">
        <v>-5193262</v>
      </c>
      <c r="J14" s="20">
        <v>-10552401</v>
      </c>
      <c r="K14" s="20">
        <v>-3561498</v>
      </c>
      <c r="L14" s="20">
        <v>-1180568</v>
      </c>
      <c r="M14" s="20">
        <v>-5445295</v>
      </c>
      <c r="N14" s="20">
        <v>-10187361</v>
      </c>
      <c r="O14" s="20">
        <v>-2999886</v>
      </c>
      <c r="P14" s="20">
        <v>-489192</v>
      </c>
      <c r="Q14" s="20">
        <v>-5160692</v>
      </c>
      <c r="R14" s="20">
        <v>-8649770</v>
      </c>
      <c r="S14" s="20"/>
      <c r="T14" s="20"/>
      <c r="U14" s="20"/>
      <c r="V14" s="20"/>
      <c r="W14" s="20">
        <v>-29389532</v>
      </c>
      <c r="X14" s="20">
        <v>-34088163</v>
      </c>
      <c r="Y14" s="20">
        <v>4698631</v>
      </c>
      <c r="Z14" s="21">
        <v>-13.78376124286897</v>
      </c>
      <c r="AA14" s="22">
        <v>-44050867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-78693021</v>
      </c>
      <c r="F17" s="28">
        <f t="shared" si="0"/>
        <v>-72693021</v>
      </c>
      <c r="G17" s="28">
        <f t="shared" si="0"/>
        <v>-2385336</v>
      </c>
      <c r="H17" s="28">
        <f t="shared" si="0"/>
        <v>-2275423</v>
      </c>
      <c r="I17" s="28">
        <f t="shared" si="0"/>
        <v>-4659155</v>
      </c>
      <c r="J17" s="28">
        <f t="shared" si="0"/>
        <v>-9319914</v>
      </c>
      <c r="K17" s="28">
        <f t="shared" si="0"/>
        <v>-3052707</v>
      </c>
      <c r="L17" s="28">
        <f t="shared" si="0"/>
        <v>-776975</v>
      </c>
      <c r="M17" s="28">
        <f t="shared" si="0"/>
        <v>-5094224</v>
      </c>
      <c r="N17" s="28">
        <f t="shared" si="0"/>
        <v>-8923906</v>
      </c>
      <c r="O17" s="28">
        <f t="shared" si="0"/>
        <v>-2596214</v>
      </c>
      <c r="P17" s="28">
        <f t="shared" si="0"/>
        <v>-32305</v>
      </c>
      <c r="Q17" s="28">
        <f t="shared" si="0"/>
        <v>-4680897</v>
      </c>
      <c r="R17" s="28">
        <f t="shared" si="0"/>
        <v>-7309416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-25553236</v>
      </c>
      <c r="X17" s="28">
        <f t="shared" si="0"/>
        <v>-56619777</v>
      </c>
      <c r="Y17" s="28">
        <f t="shared" si="0"/>
        <v>31066541</v>
      </c>
      <c r="Z17" s="29">
        <f>+IF(X17&lt;&gt;0,+(Y17/X17)*100,0)</f>
        <v>-54.868709567683396</v>
      </c>
      <c r="AA17" s="30">
        <f>SUM(AA6:AA16)</f>
        <v>-72693021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-78693021</v>
      </c>
      <c r="F41" s="34">
        <f t="shared" si="3"/>
        <v>-72693021</v>
      </c>
      <c r="G41" s="34">
        <f t="shared" si="3"/>
        <v>-2385336</v>
      </c>
      <c r="H41" s="34">
        <f t="shared" si="3"/>
        <v>-2275423</v>
      </c>
      <c r="I41" s="34">
        <f t="shared" si="3"/>
        <v>-4659155</v>
      </c>
      <c r="J41" s="34">
        <f t="shared" si="3"/>
        <v>-9319914</v>
      </c>
      <c r="K41" s="34">
        <f t="shared" si="3"/>
        <v>-3052707</v>
      </c>
      <c r="L41" s="34">
        <f t="shared" si="3"/>
        <v>-776975</v>
      </c>
      <c r="M41" s="34">
        <f t="shared" si="3"/>
        <v>-5094224</v>
      </c>
      <c r="N41" s="34">
        <f t="shared" si="3"/>
        <v>-8923906</v>
      </c>
      <c r="O41" s="34">
        <f t="shared" si="3"/>
        <v>-2596214</v>
      </c>
      <c r="P41" s="34">
        <f t="shared" si="3"/>
        <v>-32305</v>
      </c>
      <c r="Q41" s="34">
        <f t="shared" si="3"/>
        <v>-4680897</v>
      </c>
      <c r="R41" s="34">
        <f t="shared" si="3"/>
        <v>-7309416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-25553236</v>
      </c>
      <c r="X41" s="34">
        <f t="shared" si="3"/>
        <v>-56619777</v>
      </c>
      <c r="Y41" s="34">
        <f t="shared" si="3"/>
        <v>31066541</v>
      </c>
      <c r="Z41" s="35">
        <f>+IF(X41&lt;&gt;0,+(Y41/X41)*100,0)</f>
        <v>-54.868709567683396</v>
      </c>
      <c r="AA41" s="36">
        <f>+AA17+AA30+AA39</f>
        <v>-72693021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-127262051</v>
      </c>
      <c r="F42" s="34">
        <v>-127262051</v>
      </c>
      <c r="G42" s="34">
        <v>-168268724</v>
      </c>
      <c r="H42" s="34">
        <f>+G43+H60</f>
        <v>-170654060</v>
      </c>
      <c r="I42" s="34">
        <f>+H43+I60</f>
        <v>-172929483</v>
      </c>
      <c r="J42" s="34">
        <f>+G42</f>
        <v>-168268724</v>
      </c>
      <c r="K42" s="34">
        <f>+I43+K60</f>
        <v>-177588638</v>
      </c>
      <c r="L42" s="34">
        <f>+K43+L60</f>
        <v>-180641345</v>
      </c>
      <c r="M42" s="34">
        <f>+L43+M60</f>
        <v>-181418320</v>
      </c>
      <c r="N42" s="34">
        <f>+K42</f>
        <v>-177588638</v>
      </c>
      <c r="O42" s="34">
        <f>+M43+O60</f>
        <v>-186512544</v>
      </c>
      <c r="P42" s="34">
        <f>+O43+P60</f>
        <v>-189108758</v>
      </c>
      <c r="Q42" s="34">
        <f>+P43+Q60</f>
        <v>-189141063</v>
      </c>
      <c r="R42" s="34">
        <f>+O42</f>
        <v>-186512544</v>
      </c>
      <c r="S42" s="34">
        <f>+Q43+S60</f>
        <v>-193821960</v>
      </c>
      <c r="T42" s="34">
        <f>+S43+T60</f>
        <v>-193821960</v>
      </c>
      <c r="U42" s="34">
        <f>+T43+U60</f>
        <v>-193821960</v>
      </c>
      <c r="V42" s="34">
        <f>+S42</f>
        <v>-193821960</v>
      </c>
      <c r="W42" s="34">
        <f>+G42</f>
        <v>-168268724</v>
      </c>
      <c r="X42" s="34">
        <v>-127262051</v>
      </c>
      <c r="Y42" s="34">
        <f>+W42-X42</f>
        <v>-41006673</v>
      </c>
      <c r="Z42" s="35">
        <f>+IF(X42&lt;&gt;0,+(Y42/X42)*100,0)</f>
        <v>32.222231747624434</v>
      </c>
      <c r="AA42" s="36">
        <v>-127262051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-205955072</v>
      </c>
      <c r="F43" s="46">
        <f t="shared" si="4"/>
        <v>-199955072</v>
      </c>
      <c r="G43" s="46">
        <f t="shared" si="4"/>
        <v>-170654060</v>
      </c>
      <c r="H43" s="46">
        <f t="shared" si="4"/>
        <v>-172929483</v>
      </c>
      <c r="I43" s="46">
        <f t="shared" si="4"/>
        <v>-177588638</v>
      </c>
      <c r="J43" s="46">
        <f>+I43</f>
        <v>-177588638</v>
      </c>
      <c r="K43" s="46">
        <f t="shared" si="4"/>
        <v>-180641345</v>
      </c>
      <c r="L43" s="46">
        <f t="shared" si="4"/>
        <v>-181418320</v>
      </c>
      <c r="M43" s="46">
        <f t="shared" si="4"/>
        <v>-186512544</v>
      </c>
      <c r="N43" s="46">
        <f>+M43</f>
        <v>-186512544</v>
      </c>
      <c r="O43" s="46">
        <f t="shared" si="4"/>
        <v>-189108758</v>
      </c>
      <c r="P43" s="46">
        <f t="shared" si="4"/>
        <v>-189141063</v>
      </c>
      <c r="Q43" s="46">
        <f t="shared" si="4"/>
        <v>-193821960</v>
      </c>
      <c r="R43" s="46">
        <f>+Q43</f>
        <v>-193821960</v>
      </c>
      <c r="S43" s="46">
        <f t="shared" si="4"/>
        <v>-193821960</v>
      </c>
      <c r="T43" s="46">
        <f t="shared" si="4"/>
        <v>-193821960</v>
      </c>
      <c r="U43" s="46">
        <f t="shared" si="4"/>
        <v>-193821960</v>
      </c>
      <c r="V43" s="46">
        <f>+U43</f>
        <v>-193821960</v>
      </c>
      <c r="W43" s="46">
        <f>+V43</f>
        <v>-193821960</v>
      </c>
      <c r="X43" s="46">
        <f t="shared" si="4"/>
        <v>-183881828</v>
      </c>
      <c r="Y43" s="46">
        <f t="shared" si="4"/>
        <v>-9940132</v>
      </c>
      <c r="Z43" s="47">
        <f>+IF(X43&lt;&gt;0,+(Y43/X43)*100,0)</f>
        <v>5.4057174154261727</v>
      </c>
      <c r="AA43" s="48">
        <f t="shared" si="4"/>
        <v>-199955072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-168268724</v>
      </c>
      <c r="J60">
        <v>-168268724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111469701</v>
      </c>
      <c r="F7" s="20">
        <v>68435314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51326487</v>
      </c>
      <c r="Y7" s="20">
        <v>-51326487</v>
      </c>
      <c r="Z7" s="21">
        <v>-100</v>
      </c>
      <c r="AA7" s="22">
        <v>68435314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2999997</v>
      </c>
      <c r="Y10" s="20">
        <v>-2999997</v>
      </c>
      <c r="Z10" s="21">
        <v>-100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-94465098</v>
      </c>
      <c r="F14" s="20">
        <v>-14922427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-11191833</v>
      </c>
      <c r="Y14" s="20">
        <v>11191833</v>
      </c>
      <c r="Z14" s="21">
        <v>-100</v>
      </c>
      <c r="AA14" s="22">
        <v>-14922427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21004603</v>
      </c>
      <c r="F17" s="28">
        <f t="shared" si="0"/>
        <v>57512887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43134651</v>
      </c>
      <c r="Y17" s="28">
        <f t="shared" si="0"/>
        <v>-43134651</v>
      </c>
      <c r="Z17" s="29">
        <f>+IF(X17&lt;&gt;0,+(Y17/X17)*100,0)</f>
        <v>-100</v>
      </c>
      <c r="AA17" s="30">
        <f>SUM(AA6:AA16)</f>
        <v>57512887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-4000000</v>
      </c>
      <c r="F28" s="20">
        <v>-6900000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-5174991</v>
      </c>
      <c r="Y28" s="20">
        <v>5174991</v>
      </c>
      <c r="Z28" s="21">
        <v>-100</v>
      </c>
      <c r="AA28" s="22">
        <v>-6900000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-6900000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-5174991</v>
      </c>
      <c r="Y30" s="28">
        <f t="shared" si="1"/>
        <v>5174991</v>
      </c>
      <c r="Z30" s="29">
        <f>+IF(X30&lt;&gt;0,+(Y30/X30)*100,0)</f>
        <v>-100</v>
      </c>
      <c r="AA30" s="30">
        <f>SUM(AA21:AA29)</f>
        <v>-6900000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17004603</v>
      </c>
      <c r="F41" s="34">
        <f t="shared" si="3"/>
        <v>50612887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37959660</v>
      </c>
      <c r="Y41" s="34">
        <f t="shared" si="3"/>
        <v>-37959660</v>
      </c>
      <c r="Z41" s="35">
        <f>+IF(X41&lt;&gt;0,+(Y41/X41)*100,0)</f>
        <v>-100</v>
      </c>
      <c r="AA41" s="36">
        <f>+AA17+AA30+AA39</f>
        <v>50612887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17004603</v>
      </c>
      <c r="F43" s="46">
        <f t="shared" si="4"/>
        <v>50612887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37959660</v>
      </c>
      <c r="Y43" s="46">
        <f t="shared" si="4"/>
        <v>-37959660</v>
      </c>
      <c r="Z43" s="47">
        <f>+IF(X43&lt;&gt;0,+(Y43/X43)*100,0)</f>
        <v>-100</v>
      </c>
      <c r="AA43" s="48">
        <f t="shared" si="4"/>
        <v>50612887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1025000</v>
      </c>
      <c r="F36" s="20">
        <v>1025000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768744</v>
      </c>
      <c r="Y36" s="20">
        <v>-768744</v>
      </c>
      <c r="Z36" s="21">
        <v>-100</v>
      </c>
      <c r="AA36" s="22">
        <v>1025000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1025000</v>
      </c>
      <c r="F39" s="28">
        <f t="shared" si="2"/>
        <v>1025000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768744</v>
      </c>
      <c r="Y39" s="28">
        <f t="shared" si="2"/>
        <v>-768744</v>
      </c>
      <c r="Z39" s="29">
        <f>+IF(X39&lt;&gt;0,+(Y39/X39)*100,0)</f>
        <v>-100</v>
      </c>
      <c r="AA39" s="30">
        <f>SUM(AA34:AA38)</f>
        <v>1025000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1025000</v>
      </c>
      <c r="F41" s="34">
        <f t="shared" si="3"/>
        <v>1025000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768744</v>
      </c>
      <c r="Y41" s="34">
        <f t="shared" si="3"/>
        <v>-768744</v>
      </c>
      <c r="Z41" s="35">
        <f>+IF(X41&lt;&gt;0,+(Y41/X41)*100,0)</f>
        <v>-100</v>
      </c>
      <c r="AA41" s="36">
        <f>+AA17+AA30+AA39</f>
        <v>1025000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1025000</v>
      </c>
      <c r="F43" s="46">
        <f t="shared" si="4"/>
        <v>1025000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768744</v>
      </c>
      <c r="Y43" s="46">
        <f t="shared" si="4"/>
        <v>-768744</v>
      </c>
      <c r="Z43" s="47">
        <f>+IF(X43&lt;&gt;0,+(Y43/X43)*100,0)</f>
        <v>-100</v>
      </c>
      <c r="AA43" s="48">
        <f t="shared" si="4"/>
        <v>1025000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-71223120</v>
      </c>
      <c r="F36" s="20">
        <v>-71223120</v>
      </c>
      <c r="G36" s="20">
        <v>20967</v>
      </c>
      <c r="H36" s="37">
        <v>29761</v>
      </c>
      <c r="I36" s="37">
        <v>17010</v>
      </c>
      <c r="J36" s="37">
        <v>67738</v>
      </c>
      <c r="K36" s="20">
        <v>58791</v>
      </c>
      <c r="L36" s="20">
        <v>42492</v>
      </c>
      <c r="M36" s="20">
        <v>19212</v>
      </c>
      <c r="N36" s="20">
        <v>120495</v>
      </c>
      <c r="O36" s="37">
        <v>3799</v>
      </c>
      <c r="P36" s="37">
        <v>20761</v>
      </c>
      <c r="Q36" s="37">
        <v>8683</v>
      </c>
      <c r="R36" s="20">
        <v>33243</v>
      </c>
      <c r="S36" s="20"/>
      <c r="T36" s="20"/>
      <c r="U36" s="20"/>
      <c r="V36" s="37"/>
      <c r="W36" s="37">
        <v>221476</v>
      </c>
      <c r="X36" s="37">
        <v>-53417340</v>
      </c>
      <c r="Y36" s="20">
        <v>53638816</v>
      </c>
      <c r="Z36" s="21">
        <v>-100.41461443044524</v>
      </c>
      <c r="AA36" s="22">
        <v>-71223120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-71223120</v>
      </c>
      <c r="F39" s="28">
        <f t="shared" si="2"/>
        <v>-71223120</v>
      </c>
      <c r="G39" s="28">
        <f t="shared" si="2"/>
        <v>20967</v>
      </c>
      <c r="H39" s="28">
        <f t="shared" si="2"/>
        <v>29761</v>
      </c>
      <c r="I39" s="28">
        <f t="shared" si="2"/>
        <v>17010</v>
      </c>
      <c r="J39" s="28">
        <f t="shared" si="2"/>
        <v>67738</v>
      </c>
      <c r="K39" s="28">
        <f t="shared" si="2"/>
        <v>58791</v>
      </c>
      <c r="L39" s="28">
        <f t="shared" si="2"/>
        <v>42492</v>
      </c>
      <c r="M39" s="28">
        <f t="shared" si="2"/>
        <v>19212</v>
      </c>
      <c r="N39" s="28">
        <f t="shared" si="2"/>
        <v>120495</v>
      </c>
      <c r="O39" s="28">
        <f t="shared" si="2"/>
        <v>3799</v>
      </c>
      <c r="P39" s="28">
        <f t="shared" si="2"/>
        <v>20761</v>
      </c>
      <c r="Q39" s="28">
        <f t="shared" si="2"/>
        <v>8683</v>
      </c>
      <c r="R39" s="28">
        <f t="shared" si="2"/>
        <v>33243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221476</v>
      </c>
      <c r="X39" s="28">
        <f t="shared" si="2"/>
        <v>-53417340</v>
      </c>
      <c r="Y39" s="28">
        <f t="shared" si="2"/>
        <v>53638816</v>
      </c>
      <c r="Z39" s="29">
        <f>+IF(X39&lt;&gt;0,+(Y39/X39)*100,0)</f>
        <v>-100.41461443044524</v>
      </c>
      <c r="AA39" s="30">
        <f>SUM(AA34:AA38)</f>
        <v>-71223120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-71223120</v>
      </c>
      <c r="F41" s="34">
        <f t="shared" si="3"/>
        <v>-71223120</v>
      </c>
      <c r="G41" s="34">
        <f t="shared" si="3"/>
        <v>20967</v>
      </c>
      <c r="H41" s="34">
        <f t="shared" si="3"/>
        <v>29761</v>
      </c>
      <c r="I41" s="34">
        <f t="shared" si="3"/>
        <v>17010</v>
      </c>
      <c r="J41" s="34">
        <f t="shared" si="3"/>
        <v>67738</v>
      </c>
      <c r="K41" s="34">
        <f t="shared" si="3"/>
        <v>58791</v>
      </c>
      <c r="L41" s="34">
        <f t="shared" si="3"/>
        <v>42492</v>
      </c>
      <c r="M41" s="34">
        <f t="shared" si="3"/>
        <v>19212</v>
      </c>
      <c r="N41" s="34">
        <f t="shared" si="3"/>
        <v>120495</v>
      </c>
      <c r="O41" s="34">
        <f t="shared" si="3"/>
        <v>3799</v>
      </c>
      <c r="P41" s="34">
        <f t="shared" si="3"/>
        <v>20761</v>
      </c>
      <c r="Q41" s="34">
        <f t="shared" si="3"/>
        <v>8683</v>
      </c>
      <c r="R41" s="34">
        <f t="shared" si="3"/>
        <v>33243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221476</v>
      </c>
      <c r="X41" s="34">
        <f t="shared" si="3"/>
        <v>-53417340</v>
      </c>
      <c r="Y41" s="34">
        <f t="shared" si="3"/>
        <v>53638816</v>
      </c>
      <c r="Z41" s="35">
        <f>+IF(X41&lt;&gt;0,+(Y41/X41)*100,0)</f>
        <v>-100.41461443044524</v>
      </c>
      <c r="AA41" s="36">
        <f>+AA17+AA30+AA39</f>
        <v>-71223120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20967</v>
      </c>
      <c r="I42" s="34">
        <f>+H43+I60</f>
        <v>50728</v>
      </c>
      <c r="J42" s="34">
        <f>+G42</f>
        <v>0</v>
      </c>
      <c r="K42" s="34">
        <f>+I43+K60</f>
        <v>67738</v>
      </c>
      <c r="L42" s="34">
        <f>+K43+L60</f>
        <v>126529</v>
      </c>
      <c r="M42" s="34">
        <f>+L43+M60</f>
        <v>169021</v>
      </c>
      <c r="N42" s="34">
        <f>+K42</f>
        <v>67738</v>
      </c>
      <c r="O42" s="34">
        <f>+M43+O60</f>
        <v>188233</v>
      </c>
      <c r="P42" s="34">
        <f>+O43+P60</f>
        <v>192032</v>
      </c>
      <c r="Q42" s="34">
        <f>+P43+Q60</f>
        <v>212793</v>
      </c>
      <c r="R42" s="34">
        <f>+O42</f>
        <v>188233</v>
      </c>
      <c r="S42" s="34">
        <f>+Q43+S60</f>
        <v>221476</v>
      </c>
      <c r="T42" s="34">
        <f>+S43+T60</f>
        <v>221476</v>
      </c>
      <c r="U42" s="34">
        <f>+T43+U60</f>
        <v>221476</v>
      </c>
      <c r="V42" s="34">
        <f>+S42</f>
        <v>221476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-71223120</v>
      </c>
      <c r="F43" s="46">
        <f t="shared" si="4"/>
        <v>-71223120</v>
      </c>
      <c r="G43" s="46">
        <f t="shared" si="4"/>
        <v>20967</v>
      </c>
      <c r="H43" s="46">
        <f t="shared" si="4"/>
        <v>50728</v>
      </c>
      <c r="I43" s="46">
        <f t="shared" si="4"/>
        <v>67738</v>
      </c>
      <c r="J43" s="46">
        <f>+I43</f>
        <v>67738</v>
      </c>
      <c r="K43" s="46">
        <f t="shared" si="4"/>
        <v>126529</v>
      </c>
      <c r="L43" s="46">
        <f t="shared" si="4"/>
        <v>169021</v>
      </c>
      <c r="M43" s="46">
        <f t="shared" si="4"/>
        <v>188233</v>
      </c>
      <c r="N43" s="46">
        <f>+M43</f>
        <v>188233</v>
      </c>
      <c r="O43" s="46">
        <f t="shared" si="4"/>
        <v>192032</v>
      </c>
      <c r="P43" s="46">
        <f t="shared" si="4"/>
        <v>212793</v>
      </c>
      <c r="Q43" s="46">
        <f t="shared" si="4"/>
        <v>221476</v>
      </c>
      <c r="R43" s="46">
        <f>+Q43</f>
        <v>221476</v>
      </c>
      <c r="S43" s="46">
        <f t="shared" si="4"/>
        <v>221476</v>
      </c>
      <c r="T43" s="46">
        <f t="shared" si="4"/>
        <v>221476</v>
      </c>
      <c r="U43" s="46">
        <f t="shared" si="4"/>
        <v>221476</v>
      </c>
      <c r="V43" s="46">
        <f>+U43</f>
        <v>221476</v>
      </c>
      <c r="W43" s="46">
        <f>+V43</f>
        <v>221476</v>
      </c>
      <c r="X43" s="46">
        <f t="shared" si="4"/>
        <v>-53417340</v>
      </c>
      <c r="Y43" s="46">
        <f t="shared" si="4"/>
        <v>53638816</v>
      </c>
      <c r="Z43" s="47">
        <f>+IF(X43&lt;&gt;0,+(Y43/X43)*100,0)</f>
        <v>-100.41461443044524</v>
      </c>
      <c r="AA43" s="48">
        <f t="shared" si="4"/>
        <v>-71223120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990914797</v>
      </c>
      <c r="D7" s="18"/>
      <c r="E7" s="19">
        <v>973558329</v>
      </c>
      <c r="F7" s="20">
        <v>1103239161</v>
      </c>
      <c r="G7" s="20">
        <v>78470380</v>
      </c>
      <c r="H7" s="20">
        <v>110256764</v>
      </c>
      <c r="I7" s="20">
        <v>116576386</v>
      </c>
      <c r="J7" s="20">
        <v>305303530</v>
      </c>
      <c r="K7" s="20">
        <v>112397189</v>
      </c>
      <c r="L7" s="20">
        <v>89287918</v>
      </c>
      <c r="M7" s="20">
        <v>82017306</v>
      </c>
      <c r="N7" s="20">
        <v>283702413</v>
      </c>
      <c r="O7" s="20">
        <v>95705373</v>
      </c>
      <c r="P7" s="20">
        <v>76327910</v>
      </c>
      <c r="Q7" s="20">
        <v>86549707</v>
      </c>
      <c r="R7" s="20">
        <v>258582990</v>
      </c>
      <c r="S7" s="20"/>
      <c r="T7" s="20"/>
      <c r="U7" s="20"/>
      <c r="V7" s="20"/>
      <c r="W7" s="20">
        <v>847588933</v>
      </c>
      <c r="X7" s="20">
        <v>825954592</v>
      </c>
      <c r="Y7" s="20">
        <v>21634341</v>
      </c>
      <c r="Z7" s="21">
        <v>2.6193136050752774</v>
      </c>
      <c r="AA7" s="22">
        <v>1103239161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1867740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1167340</v>
      </c>
      <c r="Y9" s="20">
        <v>-1167340</v>
      </c>
      <c r="Z9" s="21">
        <v>-100</v>
      </c>
      <c r="AA9" s="22">
        <v>1867740</v>
      </c>
    </row>
    <row r="10" spans="1:27" x14ac:dyDescent="0.25">
      <c r="A10" s="23" t="s">
        <v>39</v>
      </c>
      <c r="B10" s="17" t="s">
        <v>38</v>
      </c>
      <c r="C10" s="18">
        <v>3000000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7038459</v>
      </c>
      <c r="D11" s="18"/>
      <c r="E11" s="19">
        <v>28745117</v>
      </c>
      <c r="F11" s="20">
        <v>59302681</v>
      </c>
      <c r="G11" s="20">
        <v>619129</v>
      </c>
      <c r="H11" s="20">
        <v>601478</v>
      </c>
      <c r="I11" s="20">
        <v>384465</v>
      </c>
      <c r="J11" s="20">
        <v>1605072</v>
      </c>
      <c r="K11" s="20">
        <v>1959865</v>
      </c>
      <c r="L11" s="20">
        <v>1068446</v>
      </c>
      <c r="M11" s="20">
        <v>554431</v>
      </c>
      <c r="N11" s="20">
        <v>3582742</v>
      </c>
      <c r="O11" s="20">
        <v>774564</v>
      </c>
      <c r="P11" s="20">
        <v>888432</v>
      </c>
      <c r="Q11" s="20">
        <v>743506</v>
      </c>
      <c r="R11" s="20">
        <v>2406502</v>
      </c>
      <c r="S11" s="20"/>
      <c r="T11" s="20"/>
      <c r="U11" s="20"/>
      <c r="V11" s="20"/>
      <c r="W11" s="20">
        <v>7594316</v>
      </c>
      <c r="X11" s="20">
        <v>44528026</v>
      </c>
      <c r="Y11" s="20">
        <v>-36933710</v>
      </c>
      <c r="Z11" s="21">
        <v>-82.944862635500613</v>
      </c>
      <c r="AA11" s="22">
        <v>59302681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-1137499410</v>
      </c>
      <c r="F14" s="20">
        <v>-1185126656</v>
      </c>
      <c r="G14" s="20"/>
      <c r="H14" s="20">
        <v>-77351575</v>
      </c>
      <c r="I14" s="20">
        <v>-112358194</v>
      </c>
      <c r="J14" s="20">
        <v>-189709769</v>
      </c>
      <c r="K14" s="20">
        <v>-98405215</v>
      </c>
      <c r="L14" s="20">
        <v>-36797681</v>
      </c>
      <c r="M14" s="20">
        <v>-154655658</v>
      </c>
      <c r="N14" s="20">
        <v>-289858554</v>
      </c>
      <c r="O14" s="20">
        <v>-76384488</v>
      </c>
      <c r="P14" s="20">
        <v>-11998775</v>
      </c>
      <c r="Q14" s="20">
        <v>-122879384</v>
      </c>
      <c r="R14" s="20">
        <v>-211262647</v>
      </c>
      <c r="S14" s="20"/>
      <c r="T14" s="20"/>
      <c r="U14" s="20"/>
      <c r="V14" s="20"/>
      <c r="W14" s="20">
        <v>-690830970</v>
      </c>
      <c r="X14" s="20">
        <v>-875379844</v>
      </c>
      <c r="Y14" s="20">
        <v>184548874</v>
      </c>
      <c r="Z14" s="21">
        <v>-21.082147968670846</v>
      </c>
      <c r="AA14" s="22">
        <v>-1185126656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1000953256</v>
      </c>
      <c r="D17" s="26">
        <f>SUM(D6:D16)</f>
        <v>0</v>
      </c>
      <c r="E17" s="27">
        <f t="shared" si="0"/>
        <v>-135195964</v>
      </c>
      <c r="F17" s="28">
        <f t="shared" si="0"/>
        <v>-20717074</v>
      </c>
      <c r="G17" s="28">
        <f t="shared" si="0"/>
        <v>79089509</v>
      </c>
      <c r="H17" s="28">
        <f t="shared" si="0"/>
        <v>33506667</v>
      </c>
      <c r="I17" s="28">
        <f t="shared" si="0"/>
        <v>4602657</v>
      </c>
      <c r="J17" s="28">
        <f t="shared" si="0"/>
        <v>117198833</v>
      </c>
      <c r="K17" s="28">
        <f t="shared" si="0"/>
        <v>15951839</v>
      </c>
      <c r="L17" s="28">
        <f t="shared" si="0"/>
        <v>53558683</v>
      </c>
      <c r="M17" s="28">
        <f t="shared" si="0"/>
        <v>-72083921</v>
      </c>
      <c r="N17" s="28">
        <f t="shared" si="0"/>
        <v>-2573399</v>
      </c>
      <c r="O17" s="28">
        <f t="shared" si="0"/>
        <v>20095449</v>
      </c>
      <c r="P17" s="28">
        <f t="shared" si="0"/>
        <v>65217567</v>
      </c>
      <c r="Q17" s="28">
        <f t="shared" si="0"/>
        <v>-35586171</v>
      </c>
      <c r="R17" s="28">
        <f t="shared" si="0"/>
        <v>49726845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164352279</v>
      </c>
      <c r="X17" s="28">
        <f t="shared" si="0"/>
        <v>-3729886</v>
      </c>
      <c r="Y17" s="28">
        <f t="shared" si="0"/>
        <v>168082165</v>
      </c>
      <c r="Z17" s="29">
        <f>+IF(X17&lt;&gt;0,+(Y17/X17)*100,0)</f>
        <v>-4506.3619906881877</v>
      </c>
      <c r="AA17" s="30">
        <f>SUM(AA6:AA16)</f>
        <v>-20717074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-16342315</v>
      </c>
      <c r="D28" s="18"/>
      <c r="E28" s="19">
        <v>-10000000</v>
      </c>
      <c r="F28" s="20">
        <v>-25122739</v>
      </c>
      <c r="G28" s="20">
        <v>-7799115</v>
      </c>
      <c r="H28" s="20"/>
      <c r="I28" s="20">
        <v>-5651794</v>
      </c>
      <c r="J28" s="20">
        <v>-13450909</v>
      </c>
      <c r="K28" s="20"/>
      <c r="L28" s="20">
        <v>-931504</v>
      </c>
      <c r="M28" s="20">
        <v>-1727111</v>
      </c>
      <c r="N28" s="20">
        <v>-2658615</v>
      </c>
      <c r="O28" s="20">
        <v>-3357046</v>
      </c>
      <c r="P28" s="20"/>
      <c r="Q28" s="20">
        <v>-824880</v>
      </c>
      <c r="R28" s="20">
        <v>-4181926</v>
      </c>
      <c r="S28" s="20"/>
      <c r="T28" s="20"/>
      <c r="U28" s="20"/>
      <c r="V28" s="20"/>
      <c r="W28" s="20">
        <v>-20291450</v>
      </c>
      <c r="X28" s="20">
        <v>-20126366</v>
      </c>
      <c r="Y28" s="20">
        <v>-165084</v>
      </c>
      <c r="Z28" s="21">
        <v>0.82023749344516528</v>
      </c>
      <c r="AA28" s="22">
        <v>-25122739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-16342315</v>
      </c>
      <c r="D30" s="26">
        <f t="shared" ref="D30:Y30" si="1">SUM(D21:D29)</f>
        <v>0</v>
      </c>
      <c r="E30" s="27">
        <f t="shared" si="1"/>
        <v>-10000000</v>
      </c>
      <c r="F30" s="28">
        <f t="shared" si="1"/>
        <v>-25122739</v>
      </c>
      <c r="G30" s="28">
        <f t="shared" si="1"/>
        <v>-7799115</v>
      </c>
      <c r="H30" s="28">
        <f t="shared" si="1"/>
        <v>0</v>
      </c>
      <c r="I30" s="28">
        <f t="shared" si="1"/>
        <v>-5651794</v>
      </c>
      <c r="J30" s="28">
        <f t="shared" si="1"/>
        <v>-13450909</v>
      </c>
      <c r="K30" s="28">
        <f t="shared" si="1"/>
        <v>0</v>
      </c>
      <c r="L30" s="28">
        <f t="shared" si="1"/>
        <v>-931504</v>
      </c>
      <c r="M30" s="28">
        <f t="shared" si="1"/>
        <v>-1727111</v>
      </c>
      <c r="N30" s="28">
        <f t="shared" si="1"/>
        <v>-2658615</v>
      </c>
      <c r="O30" s="28">
        <f t="shared" si="1"/>
        <v>-3357046</v>
      </c>
      <c r="P30" s="28">
        <f t="shared" si="1"/>
        <v>0</v>
      </c>
      <c r="Q30" s="28">
        <f t="shared" si="1"/>
        <v>-824880</v>
      </c>
      <c r="R30" s="28">
        <f t="shared" si="1"/>
        <v>-4181926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-20291450</v>
      </c>
      <c r="X30" s="28">
        <f t="shared" si="1"/>
        <v>-20126366</v>
      </c>
      <c r="Y30" s="28">
        <f t="shared" si="1"/>
        <v>-165084</v>
      </c>
      <c r="Z30" s="29">
        <f>+IF(X30&lt;&gt;0,+(Y30/X30)*100,0)</f>
        <v>0.82023749344516528</v>
      </c>
      <c r="AA30" s="30">
        <f>SUM(AA21:AA29)</f>
        <v>-25122739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4675279</v>
      </c>
      <c r="D36" s="18"/>
      <c r="E36" s="19"/>
      <c r="F36" s="20"/>
      <c r="G36" s="20">
        <v>121770</v>
      </c>
      <c r="H36" s="37">
        <v>1474973</v>
      </c>
      <c r="I36" s="37">
        <v>669109</v>
      </c>
      <c r="J36" s="37">
        <v>2265852</v>
      </c>
      <c r="K36" s="20">
        <v>1585703</v>
      </c>
      <c r="L36" s="20">
        <v>346453</v>
      </c>
      <c r="M36" s="20">
        <v>1235987</v>
      </c>
      <c r="N36" s="20">
        <v>3168143</v>
      </c>
      <c r="O36" s="37">
        <v>674752</v>
      </c>
      <c r="P36" s="37">
        <v>348022</v>
      </c>
      <c r="Q36" s="37">
        <v>456259</v>
      </c>
      <c r="R36" s="20">
        <v>1479033</v>
      </c>
      <c r="S36" s="20"/>
      <c r="T36" s="20"/>
      <c r="U36" s="20"/>
      <c r="V36" s="37"/>
      <c r="W36" s="37">
        <v>6913028</v>
      </c>
      <c r="X36" s="37"/>
      <c r="Y36" s="20">
        <v>6913028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4675279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121770</v>
      </c>
      <c r="H39" s="28">
        <f t="shared" si="2"/>
        <v>1474973</v>
      </c>
      <c r="I39" s="28">
        <f t="shared" si="2"/>
        <v>669109</v>
      </c>
      <c r="J39" s="28">
        <f t="shared" si="2"/>
        <v>2265852</v>
      </c>
      <c r="K39" s="28">
        <f t="shared" si="2"/>
        <v>1585703</v>
      </c>
      <c r="L39" s="28">
        <f t="shared" si="2"/>
        <v>346453</v>
      </c>
      <c r="M39" s="28">
        <f t="shared" si="2"/>
        <v>1235987</v>
      </c>
      <c r="N39" s="28">
        <f t="shared" si="2"/>
        <v>3168143</v>
      </c>
      <c r="O39" s="28">
        <f t="shared" si="2"/>
        <v>674752</v>
      </c>
      <c r="P39" s="28">
        <f t="shared" si="2"/>
        <v>348022</v>
      </c>
      <c r="Q39" s="28">
        <f t="shared" si="2"/>
        <v>456259</v>
      </c>
      <c r="R39" s="28">
        <f t="shared" si="2"/>
        <v>1479033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6913028</v>
      </c>
      <c r="X39" s="28">
        <f t="shared" si="2"/>
        <v>0</v>
      </c>
      <c r="Y39" s="28">
        <f t="shared" si="2"/>
        <v>6913028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989286220</v>
      </c>
      <c r="D41" s="32">
        <f>+D17+D30+D39</f>
        <v>0</v>
      </c>
      <c r="E41" s="33">
        <f t="shared" si="3"/>
        <v>-145195964</v>
      </c>
      <c r="F41" s="34">
        <f t="shared" si="3"/>
        <v>-45839813</v>
      </c>
      <c r="G41" s="34">
        <f t="shared" si="3"/>
        <v>71412164</v>
      </c>
      <c r="H41" s="34">
        <f t="shared" si="3"/>
        <v>34981640</v>
      </c>
      <c r="I41" s="34">
        <f t="shared" si="3"/>
        <v>-380028</v>
      </c>
      <c r="J41" s="34">
        <f t="shared" si="3"/>
        <v>106013776</v>
      </c>
      <c r="K41" s="34">
        <f t="shared" si="3"/>
        <v>17537542</v>
      </c>
      <c r="L41" s="34">
        <f t="shared" si="3"/>
        <v>52973632</v>
      </c>
      <c r="M41" s="34">
        <f t="shared" si="3"/>
        <v>-72575045</v>
      </c>
      <c r="N41" s="34">
        <f t="shared" si="3"/>
        <v>-2063871</v>
      </c>
      <c r="O41" s="34">
        <f t="shared" si="3"/>
        <v>17413155</v>
      </c>
      <c r="P41" s="34">
        <f t="shared" si="3"/>
        <v>65565589</v>
      </c>
      <c r="Q41" s="34">
        <f t="shared" si="3"/>
        <v>-35954792</v>
      </c>
      <c r="R41" s="34">
        <f t="shared" si="3"/>
        <v>47023952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150973857</v>
      </c>
      <c r="X41" s="34">
        <f t="shared" si="3"/>
        <v>-23856252</v>
      </c>
      <c r="Y41" s="34">
        <f t="shared" si="3"/>
        <v>174830109</v>
      </c>
      <c r="Z41" s="35">
        <f>+IF(X41&lt;&gt;0,+(Y41/X41)*100,0)</f>
        <v>-732.84818168419758</v>
      </c>
      <c r="AA41" s="36">
        <f>+AA17+AA30+AA39</f>
        <v>-45839813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71412164</v>
      </c>
      <c r="I42" s="34">
        <f>+H43+I60</f>
        <v>106393804</v>
      </c>
      <c r="J42" s="34">
        <f>+G42</f>
        <v>0</v>
      </c>
      <c r="K42" s="34">
        <f>+I43+K60</f>
        <v>106013776</v>
      </c>
      <c r="L42" s="34">
        <f>+K43+L60</f>
        <v>123551318</v>
      </c>
      <c r="M42" s="34">
        <f>+L43+M60</f>
        <v>176524950</v>
      </c>
      <c r="N42" s="34">
        <f>+K42</f>
        <v>106013776</v>
      </c>
      <c r="O42" s="34">
        <f>+M43+O60</f>
        <v>103949905</v>
      </c>
      <c r="P42" s="34">
        <f>+O43+P60</f>
        <v>121363060</v>
      </c>
      <c r="Q42" s="34">
        <f>+P43+Q60</f>
        <v>186928649</v>
      </c>
      <c r="R42" s="34">
        <f>+O42</f>
        <v>103949905</v>
      </c>
      <c r="S42" s="34">
        <f>+Q43+S60</f>
        <v>150973857</v>
      </c>
      <c r="T42" s="34">
        <f>+S43+T60</f>
        <v>150973857</v>
      </c>
      <c r="U42" s="34">
        <f>+T43+U60</f>
        <v>150973857</v>
      </c>
      <c r="V42" s="34">
        <f>+S42</f>
        <v>150973857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989286220</v>
      </c>
      <c r="D43" s="44">
        <f t="shared" ref="D43:AA43" si="4">+D41+D42</f>
        <v>0</v>
      </c>
      <c r="E43" s="45">
        <f t="shared" si="4"/>
        <v>-145195964</v>
      </c>
      <c r="F43" s="46">
        <f t="shared" si="4"/>
        <v>-45839813</v>
      </c>
      <c r="G43" s="46">
        <f t="shared" si="4"/>
        <v>71412164</v>
      </c>
      <c r="H43" s="46">
        <f t="shared" si="4"/>
        <v>106393804</v>
      </c>
      <c r="I43" s="46">
        <f t="shared" si="4"/>
        <v>106013776</v>
      </c>
      <c r="J43" s="46">
        <f>+I43</f>
        <v>106013776</v>
      </c>
      <c r="K43" s="46">
        <f t="shared" si="4"/>
        <v>123551318</v>
      </c>
      <c r="L43" s="46">
        <f t="shared" si="4"/>
        <v>176524950</v>
      </c>
      <c r="M43" s="46">
        <f t="shared" si="4"/>
        <v>103949905</v>
      </c>
      <c r="N43" s="46">
        <f>+M43</f>
        <v>103949905</v>
      </c>
      <c r="O43" s="46">
        <f t="shared" si="4"/>
        <v>121363060</v>
      </c>
      <c r="P43" s="46">
        <f t="shared" si="4"/>
        <v>186928649</v>
      </c>
      <c r="Q43" s="46">
        <f t="shared" si="4"/>
        <v>150973857</v>
      </c>
      <c r="R43" s="46">
        <f>+Q43</f>
        <v>150973857</v>
      </c>
      <c r="S43" s="46">
        <f t="shared" si="4"/>
        <v>150973857</v>
      </c>
      <c r="T43" s="46">
        <f t="shared" si="4"/>
        <v>150973857</v>
      </c>
      <c r="U43" s="46">
        <f t="shared" si="4"/>
        <v>150973857</v>
      </c>
      <c r="V43" s="46">
        <f>+U43</f>
        <v>150973857</v>
      </c>
      <c r="W43" s="46">
        <f>+V43</f>
        <v>150973857</v>
      </c>
      <c r="X43" s="46">
        <f t="shared" si="4"/>
        <v>-23856252</v>
      </c>
      <c r="Y43" s="46">
        <f t="shared" si="4"/>
        <v>174830109</v>
      </c>
      <c r="Z43" s="47">
        <f>+IF(X43&lt;&gt;0,+(Y43/X43)*100,0)</f>
        <v>-732.84818168419758</v>
      </c>
      <c r="AA43" s="48">
        <f t="shared" si="4"/>
        <v>-45839813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89355323</v>
      </c>
      <c r="D36" s="18"/>
      <c r="E36" s="19">
        <v>11467540</v>
      </c>
      <c r="F36" s="20">
        <v>57392009</v>
      </c>
      <c r="G36" s="20">
        <v>9592717</v>
      </c>
      <c r="H36" s="37">
        <v>12512392</v>
      </c>
      <c r="I36" s="37">
        <v>56260030</v>
      </c>
      <c r="J36" s="37">
        <v>78365139</v>
      </c>
      <c r="K36" s="20">
        <v>8948101</v>
      </c>
      <c r="L36" s="20">
        <v>11906749</v>
      </c>
      <c r="M36" s="20">
        <v>5946934</v>
      </c>
      <c r="N36" s="20">
        <v>26801784</v>
      </c>
      <c r="O36" s="37">
        <v>-15109473</v>
      </c>
      <c r="P36" s="37">
        <v>12460659</v>
      </c>
      <c r="Q36" s="37">
        <v>17232525</v>
      </c>
      <c r="R36" s="20">
        <v>14583711</v>
      </c>
      <c r="S36" s="20"/>
      <c r="T36" s="20"/>
      <c r="U36" s="20"/>
      <c r="V36" s="37"/>
      <c r="W36" s="37">
        <v>119750634</v>
      </c>
      <c r="X36" s="37"/>
      <c r="Y36" s="20">
        <v>119750634</v>
      </c>
      <c r="Z36" s="21"/>
      <c r="AA36" s="22">
        <v>57392009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89355323</v>
      </c>
      <c r="D39" s="26">
        <f>SUM(D34:D38)</f>
        <v>0</v>
      </c>
      <c r="E39" s="27">
        <f t="shared" si="2"/>
        <v>11467540</v>
      </c>
      <c r="F39" s="28">
        <f t="shared" si="2"/>
        <v>57392009</v>
      </c>
      <c r="G39" s="28">
        <f t="shared" si="2"/>
        <v>9592717</v>
      </c>
      <c r="H39" s="28">
        <f t="shared" si="2"/>
        <v>12512392</v>
      </c>
      <c r="I39" s="28">
        <f t="shared" si="2"/>
        <v>56260030</v>
      </c>
      <c r="J39" s="28">
        <f t="shared" si="2"/>
        <v>78365139</v>
      </c>
      <c r="K39" s="28">
        <f t="shared" si="2"/>
        <v>8948101</v>
      </c>
      <c r="L39" s="28">
        <f t="shared" si="2"/>
        <v>11906749</v>
      </c>
      <c r="M39" s="28">
        <f t="shared" si="2"/>
        <v>5946934</v>
      </c>
      <c r="N39" s="28">
        <f t="shared" si="2"/>
        <v>26801784</v>
      </c>
      <c r="O39" s="28">
        <f t="shared" si="2"/>
        <v>-15109473</v>
      </c>
      <c r="P39" s="28">
        <f t="shared" si="2"/>
        <v>12460659</v>
      </c>
      <c r="Q39" s="28">
        <f t="shared" si="2"/>
        <v>17232525</v>
      </c>
      <c r="R39" s="28">
        <f t="shared" si="2"/>
        <v>14583711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119750634</v>
      </c>
      <c r="X39" s="28">
        <f t="shared" si="2"/>
        <v>0</v>
      </c>
      <c r="Y39" s="28">
        <f t="shared" si="2"/>
        <v>119750634</v>
      </c>
      <c r="Z39" s="29">
        <f>+IF(X39&lt;&gt;0,+(Y39/X39)*100,0)</f>
        <v>0</v>
      </c>
      <c r="AA39" s="30">
        <f>SUM(AA34:AA38)</f>
        <v>57392009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89355323</v>
      </c>
      <c r="D41" s="32">
        <f>+D17+D30+D39</f>
        <v>0</v>
      </c>
      <c r="E41" s="33">
        <f t="shared" si="3"/>
        <v>11467540</v>
      </c>
      <c r="F41" s="34">
        <f t="shared" si="3"/>
        <v>57392009</v>
      </c>
      <c r="G41" s="34">
        <f t="shared" si="3"/>
        <v>9592717</v>
      </c>
      <c r="H41" s="34">
        <f t="shared" si="3"/>
        <v>12512392</v>
      </c>
      <c r="I41" s="34">
        <f t="shared" si="3"/>
        <v>56260030</v>
      </c>
      <c r="J41" s="34">
        <f t="shared" si="3"/>
        <v>78365139</v>
      </c>
      <c r="K41" s="34">
        <f t="shared" si="3"/>
        <v>8948101</v>
      </c>
      <c r="L41" s="34">
        <f t="shared" si="3"/>
        <v>11906749</v>
      </c>
      <c r="M41" s="34">
        <f t="shared" si="3"/>
        <v>5946934</v>
      </c>
      <c r="N41" s="34">
        <f t="shared" si="3"/>
        <v>26801784</v>
      </c>
      <c r="O41" s="34">
        <f t="shared" si="3"/>
        <v>-15109473</v>
      </c>
      <c r="P41" s="34">
        <f t="shared" si="3"/>
        <v>12460659</v>
      </c>
      <c r="Q41" s="34">
        <f t="shared" si="3"/>
        <v>17232525</v>
      </c>
      <c r="R41" s="34">
        <f t="shared" si="3"/>
        <v>14583711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119750634</v>
      </c>
      <c r="X41" s="34">
        <f t="shared" si="3"/>
        <v>0</v>
      </c>
      <c r="Y41" s="34">
        <f t="shared" si="3"/>
        <v>119750634</v>
      </c>
      <c r="Z41" s="35">
        <f>+IF(X41&lt;&gt;0,+(Y41/X41)*100,0)</f>
        <v>0</v>
      </c>
      <c r="AA41" s="36">
        <f>+AA17+AA30+AA39</f>
        <v>57392009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9592717</v>
      </c>
      <c r="I42" s="34">
        <f>+H43+I60</f>
        <v>22105109</v>
      </c>
      <c r="J42" s="34">
        <f>+G42</f>
        <v>0</v>
      </c>
      <c r="K42" s="34">
        <f>+I43+K60</f>
        <v>78365139</v>
      </c>
      <c r="L42" s="34">
        <f>+K43+L60</f>
        <v>87313240</v>
      </c>
      <c r="M42" s="34">
        <f>+L43+M60</f>
        <v>99219989</v>
      </c>
      <c r="N42" s="34">
        <f>+K42</f>
        <v>78365139</v>
      </c>
      <c r="O42" s="34">
        <f>+M43+O60</f>
        <v>105166923</v>
      </c>
      <c r="P42" s="34">
        <f>+O43+P60</f>
        <v>90057450</v>
      </c>
      <c r="Q42" s="34">
        <f>+P43+Q60</f>
        <v>102518109</v>
      </c>
      <c r="R42" s="34">
        <f>+O42</f>
        <v>105166923</v>
      </c>
      <c r="S42" s="34">
        <f>+Q43+S60</f>
        <v>119750634</v>
      </c>
      <c r="T42" s="34">
        <f>+S43+T60</f>
        <v>119750634</v>
      </c>
      <c r="U42" s="34">
        <f>+T43+U60</f>
        <v>119750634</v>
      </c>
      <c r="V42" s="34">
        <f>+S42</f>
        <v>119750634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89355323</v>
      </c>
      <c r="D43" s="44">
        <f t="shared" ref="D43:AA43" si="4">+D41+D42</f>
        <v>0</v>
      </c>
      <c r="E43" s="45">
        <f t="shared" si="4"/>
        <v>11467540</v>
      </c>
      <c r="F43" s="46">
        <f t="shared" si="4"/>
        <v>57392009</v>
      </c>
      <c r="G43" s="46">
        <f t="shared" si="4"/>
        <v>9592717</v>
      </c>
      <c r="H43" s="46">
        <f t="shared" si="4"/>
        <v>22105109</v>
      </c>
      <c r="I43" s="46">
        <f t="shared" si="4"/>
        <v>78365139</v>
      </c>
      <c r="J43" s="46">
        <f>+I43</f>
        <v>78365139</v>
      </c>
      <c r="K43" s="46">
        <f t="shared" si="4"/>
        <v>87313240</v>
      </c>
      <c r="L43" s="46">
        <f t="shared" si="4"/>
        <v>99219989</v>
      </c>
      <c r="M43" s="46">
        <f t="shared" si="4"/>
        <v>105166923</v>
      </c>
      <c r="N43" s="46">
        <f>+M43</f>
        <v>105166923</v>
      </c>
      <c r="O43" s="46">
        <f t="shared" si="4"/>
        <v>90057450</v>
      </c>
      <c r="P43" s="46">
        <f t="shared" si="4"/>
        <v>102518109</v>
      </c>
      <c r="Q43" s="46">
        <f t="shared" si="4"/>
        <v>119750634</v>
      </c>
      <c r="R43" s="46">
        <f>+Q43</f>
        <v>119750634</v>
      </c>
      <c r="S43" s="46">
        <f t="shared" si="4"/>
        <v>119750634</v>
      </c>
      <c r="T43" s="46">
        <f t="shared" si="4"/>
        <v>119750634</v>
      </c>
      <c r="U43" s="46">
        <f t="shared" si="4"/>
        <v>119750634</v>
      </c>
      <c r="V43" s="46">
        <f>+U43</f>
        <v>119750634</v>
      </c>
      <c r="W43" s="46">
        <f>+V43</f>
        <v>119750634</v>
      </c>
      <c r="X43" s="46">
        <f t="shared" si="4"/>
        <v>0</v>
      </c>
      <c r="Y43" s="46">
        <f t="shared" si="4"/>
        <v>119750634</v>
      </c>
      <c r="Z43" s="47">
        <f>+IF(X43&lt;&gt;0,+(Y43/X43)*100,0)</f>
        <v>0</v>
      </c>
      <c r="AA43" s="48">
        <f t="shared" si="4"/>
        <v>57392009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197705934</v>
      </c>
      <c r="D7" s="18"/>
      <c r="E7" s="19">
        <v>196340093</v>
      </c>
      <c r="F7" s="20">
        <v>182881885</v>
      </c>
      <c r="G7" s="20">
        <v>16275290</v>
      </c>
      <c r="H7" s="20">
        <v>16621307</v>
      </c>
      <c r="I7" s="20">
        <v>16910847</v>
      </c>
      <c r="J7" s="20">
        <v>49807444</v>
      </c>
      <c r="K7" s="20">
        <v>15480272</v>
      </c>
      <c r="L7" s="20">
        <v>15465109</v>
      </c>
      <c r="M7" s="20">
        <v>19480058</v>
      </c>
      <c r="N7" s="20">
        <v>50425439</v>
      </c>
      <c r="O7" s="20">
        <v>15238924</v>
      </c>
      <c r="P7" s="20">
        <v>18101235</v>
      </c>
      <c r="Q7" s="20">
        <v>21369195</v>
      </c>
      <c r="R7" s="20">
        <v>54709354</v>
      </c>
      <c r="S7" s="20"/>
      <c r="T7" s="20"/>
      <c r="U7" s="20"/>
      <c r="V7" s="20"/>
      <c r="W7" s="20">
        <v>154942237</v>
      </c>
      <c r="X7" s="20">
        <v>134976060</v>
      </c>
      <c r="Y7" s="20">
        <v>19966177</v>
      </c>
      <c r="Z7" s="21">
        <v>14.79238392348984</v>
      </c>
      <c r="AA7" s="22">
        <v>182881885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2160000</v>
      </c>
      <c r="F9" s="20">
        <v>1860000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1395003</v>
      </c>
      <c r="Y9" s="20">
        <v>-1395003</v>
      </c>
      <c r="Z9" s="21">
        <v>-100</v>
      </c>
      <c r="AA9" s="22">
        <v>1860000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548297</v>
      </c>
      <c r="D11" s="18"/>
      <c r="E11" s="19">
        <v>1776291</v>
      </c>
      <c r="F11" s="20">
        <v>1554254</v>
      </c>
      <c r="G11" s="20">
        <v>36361</v>
      </c>
      <c r="H11" s="20">
        <v>52806</v>
      </c>
      <c r="I11" s="20">
        <v>60522</v>
      </c>
      <c r="J11" s="20">
        <v>149689</v>
      </c>
      <c r="K11" s="20">
        <v>206453</v>
      </c>
      <c r="L11" s="20">
        <v>33507</v>
      </c>
      <c r="M11" s="20">
        <v>158715</v>
      </c>
      <c r="N11" s="20">
        <v>398675</v>
      </c>
      <c r="O11" s="20">
        <v>43216</v>
      </c>
      <c r="P11" s="20">
        <v>56943</v>
      </c>
      <c r="Q11" s="20">
        <v>68647</v>
      </c>
      <c r="R11" s="20">
        <v>168806</v>
      </c>
      <c r="S11" s="20"/>
      <c r="T11" s="20"/>
      <c r="U11" s="20"/>
      <c r="V11" s="20"/>
      <c r="W11" s="20">
        <v>717170</v>
      </c>
      <c r="X11" s="20">
        <v>1171829</v>
      </c>
      <c r="Y11" s="20">
        <v>-454659</v>
      </c>
      <c r="Z11" s="21">
        <v>-38.799090993651802</v>
      </c>
      <c r="AA11" s="22">
        <v>1554254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-3980594</v>
      </c>
      <c r="D14" s="18"/>
      <c r="E14" s="19">
        <v>-3238478</v>
      </c>
      <c r="F14" s="20">
        <v>-2546237</v>
      </c>
      <c r="G14" s="20">
        <v>-22083429</v>
      </c>
      <c r="H14" s="20">
        <v>-21570460</v>
      </c>
      <c r="I14" s="20">
        <v>-20565409</v>
      </c>
      <c r="J14" s="20">
        <v>-64219298</v>
      </c>
      <c r="K14" s="20">
        <v>-16951096</v>
      </c>
      <c r="L14" s="20">
        <v>-15133253</v>
      </c>
      <c r="M14" s="20">
        <v>-15665401</v>
      </c>
      <c r="N14" s="20">
        <v>-47749750</v>
      </c>
      <c r="O14" s="20">
        <v>-15015204</v>
      </c>
      <c r="P14" s="20">
        <v>-15976427</v>
      </c>
      <c r="Q14" s="20">
        <v>-17918329</v>
      </c>
      <c r="R14" s="20">
        <v>-48909960</v>
      </c>
      <c r="S14" s="20"/>
      <c r="T14" s="20"/>
      <c r="U14" s="20"/>
      <c r="V14" s="20"/>
      <c r="W14" s="20">
        <v>-160879008</v>
      </c>
      <c r="X14" s="20">
        <v>-1784035</v>
      </c>
      <c r="Y14" s="20">
        <v>-159094973</v>
      </c>
      <c r="Z14" s="21">
        <v>8917.7046974975274</v>
      </c>
      <c r="AA14" s="22">
        <v>-2546237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194273637</v>
      </c>
      <c r="D17" s="26">
        <f>SUM(D6:D16)</f>
        <v>0</v>
      </c>
      <c r="E17" s="27">
        <f t="shared" si="0"/>
        <v>197037906</v>
      </c>
      <c r="F17" s="28">
        <f t="shared" si="0"/>
        <v>183749902</v>
      </c>
      <c r="G17" s="28">
        <f t="shared" si="0"/>
        <v>-5771778</v>
      </c>
      <c r="H17" s="28">
        <f t="shared" si="0"/>
        <v>-4896347</v>
      </c>
      <c r="I17" s="28">
        <f t="shared" si="0"/>
        <v>-3594040</v>
      </c>
      <c r="J17" s="28">
        <f t="shared" si="0"/>
        <v>-14262165</v>
      </c>
      <c r="K17" s="28">
        <f t="shared" si="0"/>
        <v>-1264371</v>
      </c>
      <c r="L17" s="28">
        <f t="shared" si="0"/>
        <v>365363</v>
      </c>
      <c r="M17" s="28">
        <f t="shared" si="0"/>
        <v>3973372</v>
      </c>
      <c r="N17" s="28">
        <f t="shared" si="0"/>
        <v>3074364</v>
      </c>
      <c r="O17" s="28">
        <f t="shared" si="0"/>
        <v>266936</v>
      </c>
      <c r="P17" s="28">
        <f t="shared" si="0"/>
        <v>2181751</v>
      </c>
      <c r="Q17" s="28">
        <f t="shared" si="0"/>
        <v>3519513</v>
      </c>
      <c r="R17" s="28">
        <f t="shared" si="0"/>
        <v>5968200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-5219601</v>
      </c>
      <c r="X17" s="28">
        <f t="shared" si="0"/>
        <v>135758857</v>
      </c>
      <c r="Y17" s="28">
        <f t="shared" si="0"/>
        <v>-140978458</v>
      </c>
      <c r="Z17" s="29">
        <f>+IF(X17&lt;&gt;0,+(Y17/X17)*100,0)</f>
        <v>-103.84475909369213</v>
      </c>
      <c r="AA17" s="30">
        <f>SUM(AA6:AA16)</f>
        <v>183749902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-4257986</v>
      </c>
      <c r="D28" s="18"/>
      <c r="E28" s="19">
        <v>-50441092</v>
      </c>
      <c r="F28" s="20">
        <v>-94293088</v>
      </c>
      <c r="G28" s="20">
        <v>-2992931</v>
      </c>
      <c r="H28" s="20"/>
      <c r="I28" s="20"/>
      <c r="J28" s="20">
        <v>-2992931</v>
      </c>
      <c r="K28" s="20">
        <v>-580366</v>
      </c>
      <c r="L28" s="20"/>
      <c r="M28" s="20"/>
      <c r="N28" s="20">
        <v>-580366</v>
      </c>
      <c r="O28" s="20"/>
      <c r="P28" s="20"/>
      <c r="Q28" s="20"/>
      <c r="R28" s="20"/>
      <c r="S28" s="20"/>
      <c r="T28" s="20"/>
      <c r="U28" s="20"/>
      <c r="V28" s="20"/>
      <c r="W28" s="20">
        <v>-3573297</v>
      </c>
      <c r="X28" s="20">
        <v>-56905515</v>
      </c>
      <c r="Y28" s="20">
        <v>53332218</v>
      </c>
      <c r="Z28" s="21">
        <v>-93.720649044297375</v>
      </c>
      <c r="AA28" s="22">
        <v>-94293088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-4257986</v>
      </c>
      <c r="D30" s="26">
        <f t="shared" ref="D30:Y30" si="1">SUM(D21:D29)</f>
        <v>0</v>
      </c>
      <c r="E30" s="27">
        <f t="shared" si="1"/>
        <v>-50441092</v>
      </c>
      <c r="F30" s="28">
        <f t="shared" si="1"/>
        <v>-94293088</v>
      </c>
      <c r="G30" s="28">
        <f t="shared" si="1"/>
        <v>-2992931</v>
      </c>
      <c r="H30" s="28">
        <f t="shared" si="1"/>
        <v>0</v>
      </c>
      <c r="I30" s="28">
        <f t="shared" si="1"/>
        <v>0</v>
      </c>
      <c r="J30" s="28">
        <f t="shared" si="1"/>
        <v>-2992931</v>
      </c>
      <c r="K30" s="28">
        <f t="shared" si="1"/>
        <v>-580366</v>
      </c>
      <c r="L30" s="28">
        <f t="shared" si="1"/>
        <v>0</v>
      </c>
      <c r="M30" s="28">
        <f t="shared" si="1"/>
        <v>0</v>
      </c>
      <c r="N30" s="28">
        <f t="shared" si="1"/>
        <v>-580366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-3573297</v>
      </c>
      <c r="X30" s="28">
        <f t="shared" si="1"/>
        <v>-56905515</v>
      </c>
      <c r="Y30" s="28">
        <f t="shared" si="1"/>
        <v>53332218</v>
      </c>
      <c r="Z30" s="29">
        <f>+IF(X30&lt;&gt;0,+(Y30/X30)*100,0)</f>
        <v>-93.720649044297375</v>
      </c>
      <c r="AA30" s="30">
        <f>SUM(AA21:AA29)</f>
        <v>-94293088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190015651</v>
      </c>
      <c r="D41" s="32">
        <f>+D17+D30+D39</f>
        <v>0</v>
      </c>
      <c r="E41" s="33">
        <f t="shared" si="3"/>
        <v>146596814</v>
      </c>
      <c r="F41" s="34">
        <f t="shared" si="3"/>
        <v>89456814</v>
      </c>
      <c r="G41" s="34">
        <f t="shared" si="3"/>
        <v>-8764709</v>
      </c>
      <c r="H41" s="34">
        <f t="shared" si="3"/>
        <v>-4896347</v>
      </c>
      <c r="I41" s="34">
        <f t="shared" si="3"/>
        <v>-3594040</v>
      </c>
      <c r="J41" s="34">
        <f t="shared" si="3"/>
        <v>-17255096</v>
      </c>
      <c r="K41" s="34">
        <f t="shared" si="3"/>
        <v>-1844737</v>
      </c>
      <c r="L41" s="34">
        <f t="shared" si="3"/>
        <v>365363</v>
      </c>
      <c r="M41" s="34">
        <f t="shared" si="3"/>
        <v>3973372</v>
      </c>
      <c r="N41" s="34">
        <f t="shared" si="3"/>
        <v>2493998</v>
      </c>
      <c r="O41" s="34">
        <f t="shared" si="3"/>
        <v>266936</v>
      </c>
      <c r="P41" s="34">
        <f t="shared" si="3"/>
        <v>2181751</v>
      </c>
      <c r="Q41" s="34">
        <f t="shared" si="3"/>
        <v>3519513</v>
      </c>
      <c r="R41" s="34">
        <f t="shared" si="3"/>
        <v>5968200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-8792898</v>
      </c>
      <c r="X41" s="34">
        <f t="shared" si="3"/>
        <v>78853342</v>
      </c>
      <c r="Y41" s="34">
        <f t="shared" si="3"/>
        <v>-87646240</v>
      </c>
      <c r="Z41" s="35">
        <f>+IF(X41&lt;&gt;0,+(Y41/X41)*100,0)</f>
        <v>-111.15095159822141</v>
      </c>
      <c r="AA41" s="36">
        <f>+AA17+AA30+AA39</f>
        <v>89456814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-8764709</v>
      </c>
      <c r="I42" s="34">
        <f>+H43+I60</f>
        <v>-13661056</v>
      </c>
      <c r="J42" s="34">
        <f>+G42</f>
        <v>0</v>
      </c>
      <c r="K42" s="34">
        <f>+I43+K60</f>
        <v>-17255096</v>
      </c>
      <c r="L42" s="34">
        <f>+K43+L60</f>
        <v>-19099833</v>
      </c>
      <c r="M42" s="34">
        <f>+L43+M60</f>
        <v>-18734470</v>
      </c>
      <c r="N42" s="34">
        <f>+K42</f>
        <v>-17255096</v>
      </c>
      <c r="O42" s="34">
        <f>+M43+O60</f>
        <v>-14761098</v>
      </c>
      <c r="P42" s="34">
        <f>+O43+P60</f>
        <v>-14494162</v>
      </c>
      <c r="Q42" s="34">
        <f>+P43+Q60</f>
        <v>-12312411</v>
      </c>
      <c r="R42" s="34">
        <f>+O42</f>
        <v>-14761098</v>
      </c>
      <c r="S42" s="34">
        <f>+Q43+S60</f>
        <v>-8792898</v>
      </c>
      <c r="T42" s="34">
        <f>+S43+T60</f>
        <v>-8792898</v>
      </c>
      <c r="U42" s="34">
        <f>+T43+U60</f>
        <v>-8792898</v>
      </c>
      <c r="V42" s="34">
        <f>+S42</f>
        <v>-8792898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190015651</v>
      </c>
      <c r="D43" s="44">
        <f t="shared" ref="D43:AA43" si="4">+D41+D42</f>
        <v>0</v>
      </c>
      <c r="E43" s="45">
        <f t="shared" si="4"/>
        <v>146596814</v>
      </c>
      <c r="F43" s="46">
        <f t="shared" si="4"/>
        <v>89456814</v>
      </c>
      <c r="G43" s="46">
        <f t="shared" si="4"/>
        <v>-8764709</v>
      </c>
      <c r="H43" s="46">
        <f t="shared" si="4"/>
        <v>-13661056</v>
      </c>
      <c r="I43" s="46">
        <f t="shared" si="4"/>
        <v>-17255096</v>
      </c>
      <c r="J43" s="46">
        <f>+I43</f>
        <v>-17255096</v>
      </c>
      <c r="K43" s="46">
        <f t="shared" si="4"/>
        <v>-19099833</v>
      </c>
      <c r="L43" s="46">
        <f t="shared" si="4"/>
        <v>-18734470</v>
      </c>
      <c r="M43" s="46">
        <f t="shared" si="4"/>
        <v>-14761098</v>
      </c>
      <c r="N43" s="46">
        <f>+M43</f>
        <v>-14761098</v>
      </c>
      <c r="O43" s="46">
        <f t="shared" si="4"/>
        <v>-14494162</v>
      </c>
      <c r="P43" s="46">
        <f t="shared" si="4"/>
        <v>-12312411</v>
      </c>
      <c r="Q43" s="46">
        <f t="shared" si="4"/>
        <v>-8792898</v>
      </c>
      <c r="R43" s="46">
        <f>+Q43</f>
        <v>-8792898</v>
      </c>
      <c r="S43" s="46">
        <f t="shared" si="4"/>
        <v>-8792898</v>
      </c>
      <c r="T43" s="46">
        <f t="shared" si="4"/>
        <v>-8792898</v>
      </c>
      <c r="U43" s="46">
        <f t="shared" si="4"/>
        <v>-8792898</v>
      </c>
      <c r="V43" s="46">
        <f>+U43</f>
        <v>-8792898</v>
      </c>
      <c r="W43" s="46">
        <f>+V43</f>
        <v>-8792898</v>
      </c>
      <c r="X43" s="46">
        <f t="shared" si="4"/>
        <v>78853342</v>
      </c>
      <c r="Y43" s="46">
        <f t="shared" si="4"/>
        <v>-87646240</v>
      </c>
      <c r="Z43" s="47">
        <f>+IF(X43&lt;&gt;0,+(Y43/X43)*100,0)</f>
        <v>-111.15095159822141</v>
      </c>
      <c r="AA43" s="48">
        <f t="shared" si="4"/>
        <v>89456814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189508874</v>
      </c>
      <c r="D7" s="18"/>
      <c r="E7" s="19">
        <v>168783320</v>
      </c>
      <c r="F7" s="20">
        <v>174665035</v>
      </c>
      <c r="G7" s="20">
        <v>19162430</v>
      </c>
      <c r="H7" s="20">
        <v>19794013</v>
      </c>
      <c r="I7" s="20">
        <v>22446410</v>
      </c>
      <c r="J7" s="20">
        <v>61402853</v>
      </c>
      <c r="K7" s="20">
        <v>17716403</v>
      </c>
      <c r="L7" s="20">
        <v>16008155</v>
      </c>
      <c r="M7" s="20">
        <v>17179127</v>
      </c>
      <c r="N7" s="20">
        <v>50903685</v>
      </c>
      <c r="O7" s="20">
        <v>16530881</v>
      </c>
      <c r="P7" s="20">
        <v>16214152</v>
      </c>
      <c r="Q7" s="20">
        <v>20125404</v>
      </c>
      <c r="R7" s="20">
        <v>52870437</v>
      </c>
      <c r="S7" s="20"/>
      <c r="T7" s="20"/>
      <c r="U7" s="20"/>
      <c r="V7" s="20"/>
      <c r="W7" s="20">
        <v>165176975</v>
      </c>
      <c r="X7" s="20">
        <v>130998711</v>
      </c>
      <c r="Y7" s="20">
        <v>34178264</v>
      </c>
      <c r="Z7" s="21">
        <v>26.090534585489166</v>
      </c>
      <c r="AA7" s="22">
        <v>174665035</v>
      </c>
    </row>
    <row r="8" spans="1:27" x14ac:dyDescent="0.25">
      <c r="A8" s="23" t="s">
        <v>36</v>
      </c>
      <c r="B8" s="17" t="s">
        <v>32</v>
      </c>
      <c r="C8" s="18">
        <v>363903</v>
      </c>
      <c r="D8" s="18"/>
      <c r="E8" s="19">
        <v>12109</v>
      </c>
      <c r="F8" s="20">
        <v>12109</v>
      </c>
      <c r="G8" s="20">
        <v>14292</v>
      </c>
      <c r="H8" s="20"/>
      <c r="I8" s="20">
        <v>15614</v>
      </c>
      <c r="J8" s="20">
        <v>29906</v>
      </c>
      <c r="K8" s="20">
        <v>24447</v>
      </c>
      <c r="L8" s="20">
        <v>19933</v>
      </c>
      <c r="M8" s="20">
        <v>14135</v>
      </c>
      <c r="N8" s="20">
        <v>58515</v>
      </c>
      <c r="O8" s="20"/>
      <c r="P8" s="20"/>
      <c r="Q8" s="20"/>
      <c r="R8" s="20"/>
      <c r="S8" s="20"/>
      <c r="T8" s="20"/>
      <c r="U8" s="20"/>
      <c r="V8" s="20"/>
      <c r="W8" s="20">
        <v>88421</v>
      </c>
      <c r="X8" s="20">
        <v>9080</v>
      </c>
      <c r="Y8" s="20">
        <v>79341</v>
      </c>
      <c r="Z8" s="21">
        <v>873.79955947136557</v>
      </c>
      <c r="AA8" s="22">
        <v>12109</v>
      </c>
    </row>
    <row r="9" spans="1:27" x14ac:dyDescent="0.25">
      <c r="A9" s="23" t="s">
        <v>37</v>
      </c>
      <c r="B9" s="17" t="s">
        <v>38</v>
      </c>
      <c r="C9" s="18">
        <v>2935000</v>
      </c>
      <c r="D9" s="18"/>
      <c r="E9" s="19">
        <v>13708000</v>
      </c>
      <c r="F9" s="20">
        <v>13322434</v>
      </c>
      <c r="G9" s="20">
        <v>3308000</v>
      </c>
      <c r="H9" s="20"/>
      <c r="I9" s="20"/>
      <c r="J9" s="20">
        <v>3308000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3308000</v>
      </c>
      <c r="X9" s="20">
        <v>9860955</v>
      </c>
      <c r="Y9" s="20">
        <v>-6552955</v>
      </c>
      <c r="Z9" s="21">
        <v>-66.453553433719151</v>
      </c>
      <c r="AA9" s="22">
        <v>13322434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2713044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1695655</v>
      </c>
      <c r="Y10" s="20">
        <v>-1695655</v>
      </c>
      <c r="Z10" s="21">
        <v>-100</v>
      </c>
      <c r="AA10" s="22">
        <v>2713044</v>
      </c>
    </row>
    <row r="11" spans="1:27" x14ac:dyDescent="0.25">
      <c r="A11" s="23" t="s">
        <v>40</v>
      </c>
      <c r="B11" s="17" t="s">
        <v>32</v>
      </c>
      <c r="C11" s="18">
        <v>4056455</v>
      </c>
      <c r="D11" s="18"/>
      <c r="E11" s="19">
        <v>682755</v>
      </c>
      <c r="F11" s="20">
        <v>365874</v>
      </c>
      <c r="G11" s="20">
        <v>340890</v>
      </c>
      <c r="H11" s="20">
        <v>389922</v>
      </c>
      <c r="I11" s="20">
        <v>465159</v>
      </c>
      <c r="J11" s="20">
        <v>1195971</v>
      </c>
      <c r="K11" s="20">
        <v>387771</v>
      </c>
      <c r="L11" s="20">
        <v>304071</v>
      </c>
      <c r="M11" s="20">
        <v>279538</v>
      </c>
      <c r="N11" s="20">
        <v>971380</v>
      </c>
      <c r="O11" s="20">
        <v>168759</v>
      </c>
      <c r="P11" s="20">
        <v>224112</v>
      </c>
      <c r="Q11" s="20">
        <v>249547</v>
      </c>
      <c r="R11" s="20">
        <v>642418</v>
      </c>
      <c r="S11" s="20"/>
      <c r="T11" s="20"/>
      <c r="U11" s="20"/>
      <c r="V11" s="20"/>
      <c r="W11" s="20">
        <v>2809769</v>
      </c>
      <c r="X11" s="20">
        <v>274383</v>
      </c>
      <c r="Y11" s="20">
        <v>2535386</v>
      </c>
      <c r="Z11" s="21">
        <v>924.03173666007012</v>
      </c>
      <c r="AA11" s="22">
        <v>365874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-180507206</v>
      </c>
      <c r="F14" s="20">
        <v>-187239613</v>
      </c>
      <c r="G14" s="20">
        <v>-15253522</v>
      </c>
      <c r="H14" s="20">
        <v>-9116001</v>
      </c>
      <c r="I14" s="20">
        <v>-18666029</v>
      </c>
      <c r="J14" s="20">
        <v>-43035552</v>
      </c>
      <c r="K14" s="20">
        <v>-18363560</v>
      </c>
      <c r="L14" s="20">
        <v>-12444541</v>
      </c>
      <c r="M14" s="20">
        <v>-15785996</v>
      </c>
      <c r="N14" s="20">
        <v>-46594097</v>
      </c>
      <c r="O14" s="20">
        <v>-12441116</v>
      </c>
      <c r="P14" s="20">
        <v>-11953036</v>
      </c>
      <c r="Q14" s="20">
        <v>-15308376</v>
      </c>
      <c r="R14" s="20">
        <v>-39702528</v>
      </c>
      <c r="S14" s="20"/>
      <c r="T14" s="20"/>
      <c r="U14" s="20"/>
      <c r="V14" s="20"/>
      <c r="W14" s="20">
        <v>-129332177</v>
      </c>
      <c r="X14" s="20">
        <v>-140360137</v>
      </c>
      <c r="Y14" s="20">
        <v>11027960</v>
      </c>
      <c r="Z14" s="21">
        <v>-7.8569031319768516</v>
      </c>
      <c r="AA14" s="22">
        <v>-187239613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196864232</v>
      </c>
      <c r="D17" s="26">
        <f>SUM(D6:D16)</f>
        <v>0</v>
      </c>
      <c r="E17" s="27">
        <f t="shared" si="0"/>
        <v>2678978</v>
      </c>
      <c r="F17" s="28">
        <f t="shared" si="0"/>
        <v>3838883</v>
      </c>
      <c r="G17" s="28">
        <f t="shared" si="0"/>
        <v>7572090</v>
      </c>
      <c r="H17" s="28">
        <f t="shared" si="0"/>
        <v>11067934</v>
      </c>
      <c r="I17" s="28">
        <f t="shared" si="0"/>
        <v>4261154</v>
      </c>
      <c r="J17" s="28">
        <f t="shared" si="0"/>
        <v>22901178</v>
      </c>
      <c r="K17" s="28">
        <f t="shared" si="0"/>
        <v>-234939</v>
      </c>
      <c r="L17" s="28">
        <f t="shared" si="0"/>
        <v>3887618</v>
      </c>
      <c r="M17" s="28">
        <f t="shared" si="0"/>
        <v>1686804</v>
      </c>
      <c r="N17" s="28">
        <f t="shared" si="0"/>
        <v>5339483</v>
      </c>
      <c r="O17" s="28">
        <f t="shared" si="0"/>
        <v>4258524</v>
      </c>
      <c r="P17" s="28">
        <f t="shared" si="0"/>
        <v>4485228</v>
      </c>
      <c r="Q17" s="28">
        <f t="shared" si="0"/>
        <v>5066575</v>
      </c>
      <c r="R17" s="28">
        <f t="shared" si="0"/>
        <v>13810327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42050988</v>
      </c>
      <c r="X17" s="28">
        <f t="shared" si="0"/>
        <v>2478647</v>
      </c>
      <c r="Y17" s="28">
        <f t="shared" si="0"/>
        <v>39572341</v>
      </c>
      <c r="Z17" s="29">
        <f>+IF(X17&lt;&gt;0,+(Y17/X17)*100,0)</f>
        <v>1596.5299213643573</v>
      </c>
      <c r="AA17" s="30">
        <f>SUM(AA6:AA16)</f>
        <v>3838883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-18002317</v>
      </c>
      <c r="D28" s="18"/>
      <c r="E28" s="19">
        <v>-7450000</v>
      </c>
      <c r="F28" s="20">
        <v>-10163044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-34826</v>
      </c>
      <c r="Q28" s="20"/>
      <c r="R28" s="20">
        <v>-34826</v>
      </c>
      <c r="S28" s="20"/>
      <c r="T28" s="20"/>
      <c r="U28" s="20"/>
      <c r="V28" s="20"/>
      <c r="W28" s="20">
        <v>-34826</v>
      </c>
      <c r="X28" s="20">
        <v>-7283153</v>
      </c>
      <c r="Y28" s="20">
        <v>7248327</v>
      </c>
      <c r="Z28" s="21">
        <v>-99.521827977525675</v>
      </c>
      <c r="AA28" s="22">
        <v>-10163044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-18002317</v>
      </c>
      <c r="D30" s="26">
        <f t="shared" ref="D30:Y30" si="1">SUM(D21:D29)</f>
        <v>0</v>
      </c>
      <c r="E30" s="27">
        <f t="shared" si="1"/>
        <v>-7450000</v>
      </c>
      <c r="F30" s="28">
        <f t="shared" si="1"/>
        <v>-10163044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-34826</v>
      </c>
      <c r="Q30" s="28">
        <f t="shared" si="1"/>
        <v>0</v>
      </c>
      <c r="R30" s="28">
        <f t="shared" si="1"/>
        <v>-34826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-34826</v>
      </c>
      <c r="X30" s="28">
        <f t="shared" si="1"/>
        <v>-7283153</v>
      </c>
      <c r="Y30" s="28">
        <f t="shared" si="1"/>
        <v>7248327</v>
      </c>
      <c r="Z30" s="29">
        <f>+IF(X30&lt;&gt;0,+(Y30/X30)*100,0)</f>
        <v>-99.521827977525675</v>
      </c>
      <c r="AA30" s="30">
        <f>SUM(AA21:AA29)</f>
        <v>-10163044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178861915</v>
      </c>
      <c r="D41" s="32">
        <f>+D17+D30+D39</f>
        <v>0</v>
      </c>
      <c r="E41" s="33">
        <f t="shared" si="3"/>
        <v>-4771022</v>
      </c>
      <c r="F41" s="34">
        <f t="shared" si="3"/>
        <v>-6324161</v>
      </c>
      <c r="G41" s="34">
        <f t="shared" si="3"/>
        <v>7572090</v>
      </c>
      <c r="H41" s="34">
        <f t="shared" si="3"/>
        <v>11067934</v>
      </c>
      <c r="I41" s="34">
        <f t="shared" si="3"/>
        <v>4261154</v>
      </c>
      <c r="J41" s="34">
        <f t="shared" si="3"/>
        <v>22901178</v>
      </c>
      <c r="K41" s="34">
        <f t="shared" si="3"/>
        <v>-234939</v>
      </c>
      <c r="L41" s="34">
        <f t="shared" si="3"/>
        <v>3887618</v>
      </c>
      <c r="M41" s="34">
        <f t="shared" si="3"/>
        <v>1686804</v>
      </c>
      <c r="N41" s="34">
        <f t="shared" si="3"/>
        <v>5339483</v>
      </c>
      <c r="O41" s="34">
        <f t="shared" si="3"/>
        <v>4258524</v>
      </c>
      <c r="P41" s="34">
        <f t="shared" si="3"/>
        <v>4450402</v>
      </c>
      <c r="Q41" s="34">
        <f t="shared" si="3"/>
        <v>5066575</v>
      </c>
      <c r="R41" s="34">
        <f t="shared" si="3"/>
        <v>13775501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42016162</v>
      </c>
      <c r="X41" s="34">
        <f t="shared" si="3"/>
        <v>-4804506</v>
      </c>
      <c r="Y41" s="34">
        <f t="shared" si="3"/>
        <v>46820668</v>
      </c>
      <c r="Z41" s="35">
        <f>+IF(X41&lt;&gt;0,+(Y41/X41)*100,0)</f>
        <v>-974.5157566667624</v>
      </c>
      <c r="AA41" s="36">
        <f>+AA17+AA30+AA39</f>
        <v>-6324161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7572090</v>
      </c>
      <c r="I42" s="34">
        <f>+H43+I60</f>
        <v>18640024</v>
      </c>
      <c r="J42" s="34">
        <f>+G42</f>
        <v>0</v>
      </c>
      <c r="K42" s="34">
        <f>+I43+K60</f>
        <v>22901178</v>
      </c>
      <c r="L42" s="34">
        <f>+K43+L60</f>
        <v>22666239</v>
      </c>
      <c r="M42" s="34">
        <f>+L43+M60</f>
        <v>26553857</v>
      </c>
      <c r="N42" s="34">
        <f>+K42</f>
        <v>22901178</v>
      </c>
      <c r="O42" s="34">
        <f>+M43+O60</f>
        <v>28240661</v>
      </c>
      <c r="P42" s="34">
        <f>+O43+P60</f>
        <v>32499185</v>
      </c>
      <c r="Q42" s="34">
        <f>+P43+Q60</f>
        <v>36949587</v>
      </c>
      <c r="R42" s="34">
        <f>+O42</f>
        <v>28240661</v>
      </c>
      <c r="S42" s="34">
        <f>+Q43+S60</f>
        <v>42016162</v>
      </c>
      <c r="T42" s="34">
        <f>+S43+T60</f>
        <v>42016162</v>
      </c>
      <c r="U42" s="34">
        <f>+T43+U60</f>
        <v>42016162</v>
      </c>
      <c r="V42" s="34">
        <f>+S42</f>
        <v>42016162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178861915</v>
      </c>
      <c r="D43" s="44">
        <f t="shared" ref="D43:AA43" si="4">+D41+D42</f>
        <v>0</v>
      </c>
      <c r="E43" s="45">
        <f t="shared" si="4"/>
        <v>-4771022</v>
      </c>
      <c r="F43" s="46">
        <f t="shared" si="4"/>
        <v>-6324161</v>
      </c>
      <c r="G43" s="46">
        <f t="shared" si="4"/>
        <v>7572090</v>
      </c>
      <c r="H43" s="46">
        <f t="shared" si="4"/>
        <v>18640024</v>
      </c>
      <c r="I43" s="46">
        <f t="shared" si="4"/>
        <v>22901178</v>
      </c>
      <c r="J43" s="46">
        <f>+I43</f>
        <v>22901178</v>
      </c>
      <c r="K43" s="46">
        <f t="shared" si="4"/>
        <v>22666239</v>
      </c>
      <c r="L43" s="46">
        <f t="shared" si="4"/>
        <v>26553857</v>
      </c>
      <c r="M43" s="46">
        <f t="shared" si="4"/>
        <v>28240661</v>
      </c>
      <c r="N43" s="46">
        <f>+M43</f>
        <v>28240661</v>
      </c>
      <c r="O43" s="46">
        <f t="shared" si="4"/>
        <v>32499185</v>
      </c>
      <c r="P43" s="46">
        <f t="shared" si="4"/>
        <v>36949587</v>
      </c>
      <c r="Q43" s="46">
        <f t="shared" si="4"/>
        <v>42016162</v>
      </c>
      <c r="R43" s="46">
        <f>+Q43</f>
        <v>42016162</v>
      </c>
      <c r="S43" s="46">
        <f t="shared" si="4"/>
        <v>42016162</v>
      </c>
      <c r="T43" s="46">
        <f t="shared" si="4"/>
        <v>42016162</v>
      </c>
      <c r="U43" s="46">
        <f t="shared" si="4"/>
        <v>42016162</v>
      </c>
      <c r="V43" s="46">
        <f>+U43</f>
        <v>42016162</v>
      </c>
      <c r="W43" s="46">
        <f>+V43</f>
        <v>42016162</v>
      </c>
      <c r="X43" s="46">
        <f t="shared" si="4"/>
        <v>-4804506</v>
      </c>
      <c r="Y43" s="46">
        <f t="shared" si="4"/>
        <v>46820668</v>
      </c>
      <c r="Z43" s="47">
        <f>+IF(X43&lt;&gt;0,+(Y43/X43)*100,0)</f>
        <v>-974.5157566667624</v>
      </c>
      <c r="AA43" s="48">
        <f t="shared" si="4"/>
        <v>-6324161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195109321</v>
      </c>
      <c r="D7" s="18"/>
      <c r="E7" s="19">
        <v>214854219</v>
      </c>
      <c r="F7" s="20">
        <v>214085660</v>
      </c>
      <c r="G7" s="20">
        <v>22367266</v>
      </c>
      <c r="H7" s="20">
        <v>14650652</v>
      </c>
      <c r="I7" s="20">
        <v>16957796</v>
      </c>
      <c r="J7" s="20">
        <v>53975714</v>
      </c>
      <c r="K7" s="20">
        <v>21855752</v>
      </c>
      <c r="L7" s="20">
        <v>17470205</v>
      </c>
      <c r="M7" s="20">
        <v>16477305</v>
      </c>
      <c r="N7" s="20">
        <v>55803262</v>
      </c>
      <c r="O7" s="20">
        <v>18261281</v>
      </c>
      <c r="P7" s="20">
        <v>17003599</v>
      </c>
      <c r="Q7" s="20">
        <v>21874315</v>
      </c>
      <c r="R7" s="20">
        <v>57139195</v>
      </c>
      <c r="S7" s="20"/>
      <c r="T7" s="20"/>
      <c r="U7" s="20"/>
      <c r="V7" s="20"/>
      <c r="W7" s="20">
        <v>166918171</v>
      </c>
      <c r="X7" s="20">
        <v>158162938</v>
      </c>
      <c r="Y7" s="20">
        <v>8755233</v>
      </c>
      <c r="Z7" s="21">
        <v>5.5355781264002566</v>
      </c>
      <c r="AA7" s="22">
        <v>214085660</v>
      </c>
    </row>
    <row r="8" spans="1:27" x14ac:dyDescent="0.25">
      <c r="A8" s="23" t="s">
        <v>36</v>
      </c>
      <c r="B8" s="17" t="s">
        <v>32</v>
      </c>
      <c r="C8" s="18">
        <v>228125</v>
      </c>
      <c r="D8" s="18"/>
      <c r="E8" s="19">
        <v>437000</v>
      </c>
      <c r="F8" s="20">
        <v>798000</v>
      </c>
      <c r="G8" s="20">
        <v>639900</v>
      </c>
      <c r="H8" s="20">
        <v>29181</v>
      </c>
      <c r="I8" s="20">
        <v>24062</v>
      </c>
      <c r="J8" s="20">
        <v>693143</v>
      </c>
      <c r="K8" s="20"/>
      <c r="L8" s="20">
        <v>65473</v>
      </c>
      <c r="M8" s="20">
        <v>29962</v>
      </c>
      <c r="N8" s="20">
        <v>95435</v>
      </c>
      <c r="O8" s="20">
        <v>14982</v>
      </c>
      <c r="P8" s="20"/>
      <c r="Q8" s="20">
        <v>14981</v>
      </c>
      <c r="R8" s="20">
        <v>29963</v>
      </c>
      <c r="S8" s="20"/>
      <c r="T8" s="20"/>
      <c r="U8" s="20"/>
      <c r="V8" s="20"/>
      <c r="W8" s="20">
        <v>818541</v>
      </c>
      <c r="X8" s="20">
        <v>591074</v>
      </c>
      <c r="Y8" s="20">
        <v>227467</v>
      </c>
      <c r="Z8" s="21">
        <v>38.483675478874055</v>
      </c>
      <c r="AA8" s="22">
        <v>798000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2539000</v>
      </c>
      <c r="F9" s="20">
        <v>3429000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2571754</v>
      </c>
      <c r="Y9" s="20">
        <v>-2571754</v>
      </c>
      <c r="Z9" s="21">
        <v>-100</v>
      </c>
      <c r="AA9" s="22">
        <v>3429000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10300000</v>
      </c>
      <c r="F10" s="20">
        <v>10300000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9964129</v>
      </c>
      <c r="Y10" s="20">
        <v>-9964129</v>
      </c>
      <c r="Z10" s="21">
        <v>-100</v>
      </c>
      <c r="AA10" s="22">
        <v>10300000</v>
      </c>
    </row>
    <row r="11" spans="1:27" x14ac:dyDescent="0.25">
      <c r="A11" s="23" t="s">
        <v>40</v>
      </c>
      <c r="B11" s="17" t="s">
        <v>32</v>
      </c>
      <c r="C11" s="18">
        <v>436345</v>
      </c>
      <c r="D11" s="18"/>
      <c r="E11" s="19">
        <v>172197</v>
      </c>
      <c r="F11" s="20">
        <v>160645</v>
      </c>
      <c r="G11" s="20">
        <v>205913</v>
      </c>
      <c r="H11" s="20">
        <v>43673</v>
      </c>
      <c r="I11" s="20">
        <v>41036</v>
      </c>
      <c r="J11" s="20">
        <v>290622</v>
      </c>
      <c r="K11" s="20">
        <v>25767</v>
      </c>
      <c r="L11" s="20">
        <v>25451</v>
      </c>
      <c r="M11" s="20">
        <v>34251</v>
      </c>
      <c r="N11" s="20">
        <v>85469</v>
      </c>
      <c r="O11" s="20">
        <v>28936</v>
      </c>
      <c r="P11" s="20">
        <v>25063</v>
      </c>
      <c r="Q11" s="20">
        <v>54498</v>
      </c>
      <c r="R11" s="20">
        <v>108497</v>
      </c>
      <c r="S11" s="20"/>
      <c r="T11" s="20"/>
      <c r="U11" s="20"/>
      <c r="V11" s="20"/>
      <c r="W11" s="20">
        <v>484588</v>
      </c>
      <c r="X11" s="20">
        <v>117508</v>
      </c>
      <c r="Y11" s="20">
        <v>367080</v>
      </c>
      <c r="Z11" s="21">
        <v>312.38724171971273</v>
      </c>
      <c r="AA11" s="22">
        <v>160645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-4159803</v>
      </c>
      <c r="D14" s="18"/>
      <c r="E14" s="19">
        <v>-212902000</v>
      </c>
      <c r="F14" s="20">
        <v>-212570000</v>
      </c>
      <c r="G14" s="20">
        <v>-20798453</v>
      </c>
      <c r="H14" s="20">
        <v>-22353741</v>
      </c>
      <c r="I14" s="20">
        <v>-24846336</v>
      </c>
      <c r="J14" s="20">
        <v>-67998530</v>
      </c>
      <c r="K14" s="20">
        <v>-18867148</v>
      </c>
      <c r="L14" s="20">
        <v>-14972028</v>
      </c>
      <c r="M14" s="20">
        <v>-15931622</v>
      </c>
      <c r="N14" s="20">
        <v>-49770798</v>
      </c>
      <c r="O14" s="20">
        <v>-14526344</v>
      </c>
      <c r="P14" s="20">
        <v>-17005429</v>
      </c>
      <c r="Q14" s="20">
        <v>-18621761</v>
      </c>
      <c r="R14" s="20">
        <v>-50153534</v>
      </c>
      <c r="S14" s="20"/>
      <c r="T14" s="20"/>
      <c r="U14" s="20"/>
      <c r="V14" s="20"/>
      <c r="W14" s="20">
        <v>-167922862</v>
      </c>
      <c r="X14" s="20">
        <v>-158777156</v>
      </c>
      <c r="Y14" s="20">
        <v>-9145706</v>
      </c>
      <c r="Z14" s="21">
        <v>5.7600893166268836</v>
      </c>
      <c r="AA14" s="22">
        <v>-212570000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-2183000</v>
      </c>
      <c r="F15" s="20">
        <v>-2280500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-1710374</v>
      </c>
      <c r="Y15" s="20">
        <v>1710374</v>
      </c>
      <c r="Z15" s="21">
        <v>-100</v>
      </c>
      <c r="AA15" s="22">
        <v>-2280500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191613988</v>
      </c>
      <c r="D17" s="26">
        <f>SUM(D6:D16)</f>
        <v>0</v>
      </c>
      <c r="E17" s="27">
        <f t="shared" si="0"/>
        <v>13217416</v>
      </c>
      <c r="F17" s="28">
        <f t="shared" si="0"/>
        <v>13922805</v>
      </c>
      <c r="G17" s="28">
        <f t="shared" si="0"/>
        <v>2414626</v>
      </c>
      <c r="H17" s="28">
        <f t="shared" si="0"/>
        <v>-7630235</v>
      </c>
      <c r="I17" s="28">
        <f t="shared" si="0"/>
        <v>-7823442</v>
      </c>
      <c r="J17" s="28">
        <f t="shared" si="0"/>
        <v>-13039051</v>
      </c>
      <c r="K17" s="28">
        <f t="shared" si="0"/>
        <v>3014371</v>
      </c>
      <c r="L17" s="28">
        <f t="shared" si="0"/>
        <v>2589101</v>
      </c>
      <c r="M17" s="28">
        <f t="shared" si="0"/>
        <v>609896</v>
      </c>
      <c r="N17" s="28">
        <f t="shared" si="0"/>
        <v>6213368</v>
      </c>
      <c r="O17" s="28">
        <f t="shared" si="0"/>
        <v>3778855</v>
      </c>
      <c r="P17" s="28">
        <f t="shared" si="0"/>
        <v>23233</v>
      </c>
      <c r="Q17" s="28">
        <f t="shared" si="0"/>
        <v>3322033</v>
      </c>
      <c r="R17" s="28">
        <f t="shared" si="0"/>
        <v>7124121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298438</v>
      </c>
      <c r="X17" s="28">
        <f t="shared" si="0"/>
        <v>10919873</v>
      </c>
      <c r="Y17" s="28">
        <f t="shared" si="0"/>
        <v>-10621435</v>
      </c>
      <c r="Z17" s="29">
        <f>+IF(X17&lt;&gt;0,+(Y17/X17)*100,0)</f>
        <v>-97.267019497387935</v>
      </c>
      <c r="AA17" s="30">
        <f>SUM(AA6:AA16)</f>
        <v>13922805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-38167721</v>
      </c>
      <c r="D28" s="18"/>
      <c r="E28" s="19">
        <v>-17506522</v>
      </c>
      <c r="F28" s="20">
        <v>-15302419</v>
      </c>
      <c r="G28" s="20"/>
      <c r="H28" s="20">
        <v>-1107336</v>
      </c>
      <c r="I28" s="20">
        <v>-1190532</v>
      </c>
      <c r="J28" s="20">
        <v>-2297868</v>
      </c>
      <c r="K28" s="20">
        <v>-3839190</v>
      </c>
      <c r="L28" s="20">
        <v>-403505</v>
      </c>
      <c r="M28" s="20">
        <v>-361499</v>
      </c>
      <c r="N28" s="20">
        <v>-4604194</v>
      </c>
      <c r="O28" s="20"/>
      <c r="P28" s="20">
        <v>-569274</v>
      </c>
      <c r="Q28" s="20">
        <v>-336787</v>
      </c>
      <c r="R28" s="20">
        <v>-906061</v>
      </c>
      <c r="S28" s="20"/>
      <c r="T28" s="20"/>
      <c r="U28" s="20"/>
      <c r="V28" s="20"/>
      <c r="W28" s="20">
        <v>-7808123</v>
      </c>
      <c r="X28" s="20">
        <v>-15805802</v>
      </c>
      <c r="Y28" s="20">
        <v>7997679</v>
      </c>
      <c r="Z28" s="21">
        <v>-50.599640562370709</v>
      </c>
      <c r="AA28" s="22">
        <v>-15302419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-38167721</v>
      </c>
      <c r="D30" s="26">
        <f t="shared" ref="D30:Y30" si="1">SUM(D21:D29)</f>
        <v>0</v>
      </c>
      <c r="E30" s="27">
        <f t="shared" si="1"/>
        <v>-17506522</v>
      </c>
      <c r="F30" s="28">
        <f t="shared" si="1"/>
        <v>-15302419</v>
      </c>
      <c r="G30" s="28">
        <f t="shared" si="1"/>
        <v>0</v>
      </c>
      <c r="H30" s="28">
        <f t="shared" si="1"/>
        <v>-1107336</v>
      </c>
      <c r="I30" s="28">
        <f t="shared" si="1"/>
        <v>-1190532</v>
      </c>
      <c r="J30" s="28">
        <f t="shared" si="1"/>
        <v>-2297868</v>
      </c>
      <c r="K30" s="28">
        <f t="shared" si="1"/>
        <v>-3839190</v>
      </c>
      <c r="L30" s="28">
        <f t="shared" si="1"/>
        <v>-403505</v>
      </c>
      <c r="M30" s="28">
        <f t="shared" si="1"/>
        <v>-361499</v>
      </c>
      <c r="N30" s="28">
        <f t="shared" si="1"/>
        <v>-4604194</v>
      </c>
      <c r="O30" s="28">
        <f t="shared" si="1"/>
        <v>0</v>
      </c>
      <c r="P30" s="28">
        <f t="shared" si="1"/>
        <v>-569274</v>
      </c>
      <c r="Q30" s="28">
        <f t="shared" si="1"/>
        <v>-336787</v>
      </c>
      <c r="R30" s="28">
        <f t="shared" si="1"/>
        <v>-906061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-7808123</v>
      </c>
      <c r="X30" s="28">
        <f t="shared" si="1"/>
        <v>-15805802</v>
      </c>
      <c r="Y30" s="28">
        <f t="shared" si="1"/>
        <v>7997679</v>
      </c>
      <c r="Z30" s="29">
        <f>+IF(X30&lt;&gt;0,+(Y30/X30)*100,0)</f>
        <v>-50.599640562370709</v>
      </c>
      <c r="AA30" s="30">
        <f>SUM(AA21:AA29)</f>
        <v>-15302419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153446267</v>
      </c>
      <c r="D41" s="32">
        <f>+D17+D30+D39</f>
        <v>0</v>
      </c>
      <c r="E41" s="33">
        <f t="shared" si="3"/>
        <v>-4289106</v>
      </c>
      <c r="F41" s="34">
        <f t="shared" si="3"/>
        <v>-1379614</v>
      </c>
      <c r="G41" s="34">
        <f t="shared" si="3"/>
        <v>2414626</v>
      </c>
      <c r="H41" s="34">
        <f t="shared" si="3"/>
        <v>-8737571</v>
      </c>
      <c r="I41" s="34">
        <f t="shared" si="3"/>
        <v>-9013974</v>
      </c>
      <c r="J41" s="34">
        <f t="shared" si="3"/>
        <v>-15336919</v>
      </c>
      <c r="K41" s="34">
        <f t="shared" si="3"/>
        <v>-824819</v>
      </c>
      <c r="L41" s="34">
        <f t="shared" si="3"/>
        <v>2185596</v>
      </c>
      <c r="M41" s="34">
        <f t="shared" si="3"/>
        <v>248397</v>
      </c>
      <c r="N41" s="34">
        <f t="shared" si="3"/>
        <v>1609174</v>
      </c>
      <c r="O41" s="34">
        <f t="shared" si="3"/>
        <v>3778855</v>
      </c>
      <c r="P41" s="34">
        <f t="shared" si="3"/>
        <v>-546041</v>
      </c>
      <c r="Q41" s="34">
        <f t="shared" si="3"/>
        <v>2985246</v>
      </c>
      <c r="R41" s="34">
        <f t="shared" si="3"/>
        <v>6218060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-7509685</v>
      </c>
      <c r="X41" s="34">
        <f t="shared" si="3"/>
        <v>-4885929</v>
      </c>
      <c r="Y41" s="34">
        <f t="shared" si="3"/>
        <v>-2623756</v>
      </c>
      <c r="Z41" s="35">
        <f>+IF(X41&lt;&gt;0,+(Y41/X41)*100,0)</f>
        <v>53.700248202542447</v>
      </c>
      <c r="AA41" s="36">
        <f>+AA17+AA30+AA39</f>
        <v>-1379614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2414626</v>
      </c>
      <c r="I42" s="34">
        <f>+H43+I60</f>
        <v>-6322945</v>
      </c>
      <c r="J42" s="34">
        <f>+G42</f>
        <v>0</v>
      </c>
      <c r="K42" s="34">
        <f>+I43+K60</f>
        <v>-15336919</v>
      </c>
      <c r="L42" s="34">
        <f>+K43+L60</f>
        <v>-16161738</v>
      </c>
      <c r="M42" s="34">
        <f>+L43+M60</f>
        <v>-13976142</v>
      </c>
      <c r="N42" s="34">
        <f>+K42</f>
        <v>-15336919</v>
      </c>
      <c r="O42" s="34">
        <f>+M43+O60</f>
        <v>-13727745</v>
      </c>
      <c r="P42" s="34">
        <f>+O43+P60</f>
        <v>-9948890</v>
      </c>
      <c r="Q42" s="34">
        <f>+P43+Q60</f>
        <v>-10494931</v>
      </c>
      <c r="R42" s="34">
        <f>+O42</f>
        <v>-13727745</v>
      </c>
      <c r="S42" s="34">
        <f>+Q43+S60</f>
        <v>-7509685</v>
      </c>
      <c r="T42" s="34">
        <f>+S43+T60</f>
        <v>-7509685</v>
      </c>
      <c r="U42" s="34">
        <f>+T43+U60</f>
        <v>-7509685</v>
      </c>
      <c r="V42" s="34">
        <f>+S42</f>
        <v>-7509685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153446267</v>
      </c>
      <c r="D43" s="44">
        <f t="shared" ref="D43:AA43" si="4">+D41+D42</f>
        <v>0</v>
      </c>
      <c r="E43" s="45">
        <f t="shared" si="4"/>
        <v>-4289106</v>
      </c>
      <c r="F43" s="46">
        <f t="shared" si="4"/>
        <v>-1379614</v>
      </c>
      <c r="G43" s="46">
        <f t="shared" si="4"/>
        <v>2414626</v>
      </c>
      <c r="H43" s="46">
        <f t="shared" si="4"/>
        <v>-6322945</v>
      </c>
      <c r="I43" s="46">
        <f t="shared" si="4"/>
        <v>-15336919</v>
      </c>
      <c r="J43" s="46">
        <f>+I43</f>
        <v>-15336919</v>
      </c>
      <c r="K43" s="46">
        <f t="shared" si="4"/>
        <v>-16161738</v>
      </c>
      <c r="L43" s="46">
        <f t="shared" si="4"/>
        <v>-13976142</v>
      </c>
      <c r="M43" s="46">
        <f t="shared" si="4"/>
        <v>-13727745</v>
      </c>
      <c r="N43" s="46">
        <f>+M43</f>
        <v>-13727745</v>
      </c>
      <c r="O43" s="46">
        <f t="shared" si="4"/>
        <v>-9948890</v>
      </c>
      <c r="P43" s="46">
        <f t="shared" si="4"/>
        <v>-10494931</v>
      </c>
      <c r="Q43" s="46">
        <f t="shared" si="4"/>
        <v>-7509685</v>
      </c>
      <c r="R43" s="46">
        <f>+Q43</f>
        <v>-7509685</v>
      </c>
      <c r="S43" s="46">
        <f t="shared" si="4"/>
        <v>-7509685</v>
      </c>
      <c r="T43" s="46">
        <f t="shared" si="4"/>
        <v>-7509685</v>
      </c>
      <c r="U43" s="46">
        <f t="shared" si="4"/>
        <v>-7509685</v>
      </c>
      <c r="V43" s="46">
        <f>+U43</f>
        <v>-7509685</v>
      </c>
      <c r="W43" s="46">
        <f>+V43</f>
        <v>-7509685</v>
      </c>
      <c r="X43" s="46">
        <f t="shared" si="4"/>
        <v>-4885929</v>
      </c>
      <c r="Y43" s="46">
        <f t="shared" si="4"/>
        <v>-2623756</v>
      </c>
      <c r="Z43" s="47">
        <f>+IF(X43&lt;&gt;0,+(Y43/X43)*100,0)</f>
        <v>53.700248202542447</v>
      </c>
      <c r="AA43" s="48">
        <f t="shared" si="4"/>
        <v>-1379614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632001345</v>
      </c>
      <c r="D7" s="18"/>
      <c r="E7" s="19">
        <v>741565910</v>
      </c>
      <c r="F7" s="20">
        <v>725772950</v>
      </c>
      <c r="G7" s="20">
        <v>56260518</v>
      </c>
      <c r="H7" s="20">
        <v>59824006</v>
      </c>
      <c r="I7" s="20">
        <v>59945360</v>
      </c>
      <c r="J7" s="20">
        <v>176029884</v>
      </c>
      <c r="K7" s="20">
        <v>60976721</v>
      </c>
      <c r="L7" s="20">
        <v>57903949</v>
      </c>
      <c r="M7" s="20">
        <v>58192883</v>
      </c>
      <c r="N7" s="20">
        <v>177073553</v>
      </c>
      <c r="O7" s="20">
        <v>54886992</v>
      </c>
      <c r="P7" s="20">
        <v>53555064</v>
      </c>
      <c r="Q7" s="20">
        <v>58011494</v>
      </c>
      <c r="R7" s="20">
        <v>166453550</v>
      </c>
      <c r="S7" s="20"/>
      <c r="T7" s="20"/>
      <c r="U7" s="20"/>
      <c r="V7" s="20"/>
      <c r="W7" s="20">
        <v>519556987</v>
      </c>
      <c r="X7" s="20">
        <v>549857249</v>
      </c>
      <c r="Y7" s="20">
        <v>-30300262</v>
      </c>
      <c r="Z7" s="21">
        <v>-5.5105687985573875</v>
      </c>
      <c r="AA7" s="22">
        <v>725772950</v>
      </c>
    </row>
    <row r="8" spans="1:27" x14ac:dyDescent="0.25">
      <c r="A8" s="23" t="s">
        <v>36</v>
      </c>
      <c r="B8" s="17" t="s">
        <v>32</v>
      </c>
      <c r="C8" s="18">
        <v>837002</v>
      </c>
      <c r="D8" s="18"/>
      <c r="E8" s="19">
        <v>87139918</v>
      </c>
      <c r="F8" s="20">
        <v>88796172</v>
      </c>
      <c r="G8" s="20">
        <v>17539</v>
      </c>
      <c r="H8" s="20">
        <v>196145</v>
      </c>
      <c r="I8" s="20">
        <v>43332</v>
      </c>
      <c r="J8" s="20">
        <v>257016</v>
      </c>
      <c r="K8" s="20">
        <v>51880</v>
      </c>
      <c r="L8" s="20">
        <v>39522</v>
      </c>
      <c r="M8" s="20">
        <v>425058</v>
      </c>
      <c r="N8" s="20">
        <v>516460</v>
      </c>
      <c r="O8" s="20">
        <v>28235</v>
      </c>
      <c r="P8" s="20">
        <v>207627</v>
      </c>
      <c r="Q8" s="20">
        <v>250598</v>
      </c>
      <c r="R8" s="20">
        <v>486460</v>
      </c>
      <c r="S8" s="20"/>
      <c r="T8" s="20"/>
      <c r="U8" s="20"/>
      <c r="V8" s="20"/>
      <c r="W8" s="20">
        <v>1259936</v>
      </c>
      <c r="X8" s="20">
        <v>67756428</v>
      </c>
      <c r="Y8" s="20">
        <v>-66496492</v>
      </c>
      <c r="Z8" s="21">
        <v>-98.140492293956228</v>
      </c>
      <c r="AA8" s="22">
        <v>88796172</v>
      </c>
    </row>
    <row r="9" spans="1:27" x14ac:dyDescent="0.25">
      <c r="A9" s="23" t="s">
        <v>37</v>
      </c>
      <c r="B9" s="17" t="s">
        <v>38</v>
      </c>
      <c r="C9" s="18">
        <v>22392368</v>
      </c>
      <c r="D9" s="18"/>
      <c r="E9" s="19">
        <v>23997896</v>
      </c>
      <c r="F9" s="20">
        <v>23997896</v>
      </c>
      <c r="G9" s="20">
        <v>9999218</v>
      </c>
      <c r="H9" s="20"/>
      <c r="I9" s="20"/>
      <c r="J9" s="20">
        <v>9999218</v>
      </c>
      <c r="K9" s="20"/>
      <c r="L9" s="20"/>
      <c r="M9" s="20">
        <v>7988093</v>
      </c>
      <c r="N9" s="20">
        <v>7988093</v>
      </c>
      <c r="O9" s="20"/>
      <c r="P9" s="20"/>
      <c r="Q9" s="20">
        <v>6010585</v>
      </c>
      <c r="R9" s="20">
        <v>6010585</v>
      </c>
      <c r="S9" s="20"/>
      <c r="T9" s="20"/>
      <c r="U9" s="20"/>
      <c r="V9" s="20"/>
      <c r="W9" s="20">
        <v>23997896</v>
      </c>
      <c r="X9" s="20">
        <v>24075477</v>
      </c>
      <c r="Y9" s="20">
        <v>-77581</v>
      </c>
      <c r="Z9" s="21">
        <v>-0.32224075975732486</v>
      </c>
      <c r="AA9" s="22">
        <v>23997896</v>
      </c>
    </row>
    <row r="10" spans="1:27" x14ac:dyDescent="0.25">
      <c r="A10" s="23" t="s">
        <v>39</v>
      </c>
      <c r="B10" s="17" t="s">
        <v>38</v>
      </c>
      <c r="C10" s="18">
        <v>25000551</v>
      </c>
      <c r="D10" s="18"/>
      <c r="E10" s="19">
        <v>3893354</v>
      </c>
      <c r="F10" s="20">
        <v>735657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163658</v>
      </c>
      <c r="Q10" s="20">
        <v>349551</v>
      </c>
      <c r="R10" s="20">
        <v>513209</v>
      </c>
      <c r="S10" s="20"/>
      <c r="T10" s="20"/>
      <c r="U10" s="20"/>
      <c r="V10" s="20"/>
      <c r="W10" s="20">
        <v>513209</v>
      </c>
      <c r="X10" s="20">
        <v>1302647</v>
      </c>
      <c r="Y10" s="20">
        <v>-789438</v>
      </c>
      <c r="Z10" s="21">
        <v>-60.602603775236119</v>
      </c>
      <c r="AA10" s="22">
        <v>735657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-489261819</v>
      </c>
      <c r="D14" s="18"/>
      <c r="E14" s="19">
        <v>-786989653</v>
      </c>
      <c r="F14" s="20">
        <v>-771471039</v>
      </c>
      <c r="G14" s="20">
        <v>-67193882</v>
      </c>
      <c r="H14" s="20">
        <v>-68428240</v>
      </c>
      <c r="I14" s="20">
        <v>-64422469</v>
      </c>
      <c r="J14" s="20">
        <v>-200044591</v>
      </c>
      <c r="K14" s="20">
        <v>-44820618</v>
      </c>
      <c r="L14" s="20">
        <v>-44018136</v>
      </c>
      <c r="M14" s="20">
        <v>-40655625</v>
      </c>
      <c r="N14" s="20">
        <v>-129494379</v>
      </c>
      <c r="O14" s="20">
        <v>-41117051</v>
      </c>
      <c r="P14" s="20">
        <v>-41818313</v>
      </c>
      <c r="Q14" s="20">
        <v>-39646829</v>
      </c>
      <c r="R14" s="20">
        <v>-122582193</v>
      </c>
      <c r="S14" s="20"/>
      <c r="T14" s="20"/>
      <c r="U14" s="20"/>
      <c r="V14" s="20"/>
      <c r="W14" s="20">
        <v>-452121163</v>
      </c>
      <c r="X14" s="20">
        <v>-581892593</v>
      </c>
      <c r="Y14" s="20">
        <v>129771430</v>
      </c>
      <c r="Z14" s="21">
        <v>-22.301612283970076</v>
      </c>
      <c r="AA14" s="22">
        <v>-771471039</v>
      </c>
    </row>
    <row r="15" spans="1:27" x14ac:dyDescent="0.25">
      <c r="A15" s="23" t="s">
        <v>44</v>
      </c>
      <c r="B15" s="17" t="s">
        <v>32</v>
      </c>
      <c r="C15" s="18">
        <v>-2515029</v>
      </c>
      <c r="D15" s="18"/>
      <c r="E15" s="19">
        <v>-2164206</v>
      </c>
      <c r="F15" s="20">
        <v>-2164206</v>
      </c>
      <c r="G15" s="20"/>
      <c r="H15" s="20"/>
      <c r="I15" s="20"/>
      <c r="J15" s="20"/>
      <c r="K15" s="20"/>
      <c r="L15" s="20"/>
      <c r="M15" s="20">
        <v>-1135593</v>
      </c>
      <c r="N15" s="20">
        <v>-1135593</v>
      </c>
      <c r="O15" s="20"/>
      <c r="P15" s="20"/>
      <c r="Q15" s="20"/>
      <c r="R15" s="20"/>
      <c r="S15" s="20"/>
      <c r="T15" s="20"/>
      <c r="U15" s="20"/>
      <c r="V15" s="20"/>
      <c r="W15" s="20">
        <v>-1135593</v>
      </c>
      <c r="X15" s="20">
        <v>-1623150</v>
      </c>
      <c r="Y15" s="20">
        <v>487557</v>
      </c>
      <c r="Z15" s="21">
        <v>-30.037704463543108</v>
      </c>
      <c r="AA15" s="22">
        <v>-2164206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188454418</v>
      </c>
      <c r="D17" s="26">
        <f>SUM(D6:D16)</f>
        <v>0</v>
      </c>
      <c r="E17" s="27">
        <f t="shared" si="0"/>
        <v>67443219</v>
      </c>
      <c r="F17" s="28">
        <f t="shared" si="0"/>
        <v>65667430</v>
      </c>
      <c r="G17" s="28">
        <f t="shared" si="0"/>
        <v>-916607</v>
      </c>
      <c r="H17" s="28">
        <f t="shared" si="0"/>
        <v>-8408089</v>
      </c>
      <c r="I17" s="28">
        <f t="shared" si="0"/>
        <v>-4433777</v>
      </c>
      <c r="J17" s="28">
        <f t="shared" si="0"/>
        <v>-13758473</v>
      </c>
      <c r="K17" s="28">
        <f t="shared" si="0"/>
        <v>16207983</v>
      </c>
      <c r="L17" s="28">
        <f t="shared" si="0"/>
        <v>13925335</v>
      </c>
      <c r="M17" s="28">
        <f t="shared" si="0"/>
        <v>24814816</v>
      </c>
      <c r="N17" s="28">
        <f t="shared" si="0"/>
        <v>54948134</v>
      </c>
      <c r="O17" s="28">
        <f t="shared" si="0"/>
        <v>13798176</v>
      </c>
      <c r="P17" s="28">
        <f t="shared" si="0"/>
        <v>12108036</v>
      </c>
      <c r="Q17" s="28">
        <f t="shared" si="0"/>
        <v>24975399</v>
      </c>
      <c r="R17" s="28">
        <f t="shared" si="0"/>
        <v>50881611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92071272</v>
      </c>
      <c r="X17" s="28">
        <f t="shared" si="0"/>
        <v>59476058</v>
      </c>
      <c r="Y17" s="28">
        <f t="shared" si="0"/>
        <v>32595214</v>
      </c>
      <c r="Z17" s="29">
        <f>+IF(X17&lt;&gt;0,+(Y17/X17)*100,0)</f>
        <v>54.80392463131971</v>
      </c>
      <c r="AA17" s="30">
        <f>SUM(AA6:AA16)</f>
        <v>65667430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-29381849</v>
      </c>
      <c r="D28" s="18"/>
      <c r="E28" s="19">
        <v>-24913929</v>
      </c>
      <c r="F28" s="20">
        <v>-45373672</v>
      </c>
      <c r="G28" s="20">
        <v>-4414621</v>
      </c>
      <c r="H28" s="20">
        <v>-303900</v>
      </c>
      <c r="I28" s="20">
        <v>-887328</v>
      </c>
      <c r="J28" s="20">
        <v>-5605849</v>
      </c>
      <c r="K28" s="20">
        <v>-1009639</v>
      </c>
      <c r="L28" s="20">
        <v>-1083100</v>
      </c>
      <c r="M28" s="20">
        <v>-2973255</v>
      </c>
      <c r="N28" s="20">
        <v>-5065994</v>
      </c>
      <c r="O28" s="20">
        <v>-640824</v>
      </c>
      <c r="P28" s="20">
        <v>-1111788</v>
      </c>
      <c r="Q28" s="20">
        <v>-3916372</v>
      </c>
      <c r="R28" s="20">
        <v>-5668984</v>
      </c>
      <c r="S28" s="20"/>
      <c r="T28" s="20"/>
      <c r="U28" s="20"/>
      <c r="V28" s="20"/>
      <c r="W28" s="20">
        <v>-16340827</v>
      </c>
      <c r="X28" s="20">
        <v>-40063143</v>
      </c>
      <c r="Y28" s="20">
        <v>23722316</v>
      </c>
      <c r="Z28" s="21">
        <v>-59.212318913670849</v>
      </c>
      <c r="AA28" s="22">
        <v>-45373672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-29381849</v>
      </c>
      <c r="D30" s="26">
        <f t="shared" ref="D30:Y30" si="1">SUM(D21:D29)</f>
        <v>0</v>
      </c>
      <c r="E30" s="27">
        <f t="shared" si="1"/>
        <v>-24913929</v>
      </c>
      <c r="F30" s="28">
        <f t="shared" si="1"/>
        <v>-45373672</v>
      </c>
      <c r="G30" s="28">
        <f t="shared" si="1"/>
        <v>-4414621</v>
      </c>
      <c r="H30" s="28">
        <f t="shared" si="1"/>
        <v>-303900</v>
      </c>
      <c r="I30" s="28">
        <f t="shared" si="1"/>
        <v>-887328</v>
      </c>
      <c r="J30" s="28">
        <f t="shared" si="1"/>
        <v>-5605849</v>
      </c>
      <c r="K30" s="28">
        <f t="shared" si="1"/>
        <v>-1009639</v>
      </c>
      <c r="L30" s="28">
        <f t="shared" si="1"/>
        <v>-1083100</v>
      </c>
      <c r="M30" s="28">
        <f t="shared" si="1"/>
        <v>-2973255</v>
      </c>
      <c r="N30" s="28">
        <f t="shared" si="1"/>
        <v>-5065994</v>
      </c>
      <c r="O30" s="28">
        <f t="shared" si="1"/>
        <v>-640824</v>
      </c>
      <c r="P30" s="28">
        <f t="shared" si="1"/>
        <v>-1111788</v>
      </c>
      <c r="Q30" s="28">
        <f t="shared" si="1"/>
        <v>-3916372</v>
      </c>
      <c r="R30" s="28">
        <f t="shared" si="1"/>
        <v>-5668984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-16340827</v>
      </c>
      <c r="X30" s="28">
        <f t="shared" si="1"/>
        <v>-40063143</v>
      </c>
      <c r="Y30" s="28">
        <f t="shared" si="1"/>
        <v>23722316</v>
      </c>
      <c r="Z30" s="29">
        <f>+IF(X30&lt;&gt;0,+(Y30/X30)*100,0)</f>
        <v>-59.212318913670849</v>
      </c>
      <c r="AA30" s="30">
        <f>SUM(AA21:AA29)</f>
        <v>-45373672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1932608</v>
      </c>
      <c r="D36" s="18"/>
      <c r="E36" s="19">
        <v>860016</v>
      </c>
      <c r="F36" s="20">
        <v>860016</v>
      </c>
      <c r="G36" s="20">
        <v>173038</v>
      </c>
      <c r="H36" s="37">
        <v>60298</v>
      </c>
      <c r="I36" s="37">
        <v>282103</v>
      </c>
      <c r="J36" s="37">
        <v>515439</v>
      </c>
      <c r="K36" s="20">
        <v>208911</v>
      </c>
      <c r="L36" s="20">
        <v>323418</v>
      </c>
      <c r="M36" s="20">
        <v>190987</v>
      </c>
      <c r="N36" s="20">
        <v>723316</v>
      </c>
      <c r="O36" s="37">
        <v>476419</v>
      </c>
      <c r="P36" s="37">
        <v>259021</v>
      </c>
      <c r="Q36" s="37">
        <v>207361</v>
      </c>
      <c r="R36" s="20">
        <v>942801</v>
      </c>
      <c r="S36" s="20"/>
      <c r="T36" s="20"/>
      <c r="U36" s="20"/>
      <c r="V36" s="37"/>
      <c r="W36" s="37">
        <v>2181556</v>
      </c>
      <c r="X36" s="37">
        <v>645012</v>
      </c>
      <c r="Y36" s="20">
        <v>1536544</v>
      </c>
      <c r="Z36" s="21">
        <v>238.2194439793368</v>
      </c>
      <c r="AA36" s="22">
        <v>860016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-3133659</v>
      </c>
      <c r="D38" s="18"/>
      <c r="E38" s="19">
        <v>-3484484</v>
      </c>
      <c r="F38" s="20">
        <v>-3484484</v>
      </c>
      <c r="G38" s="20"/>
      <c r="H38" s="20"/>
      <c r="I38" s="20"/>
      <c r="J38" s="20"/>
      <c r="K38" s="20"/>
      <c r="L38" s="20"/>
      <c r="M38" s="20">
        <v>-1688751</v>
      </c>
      <c r="N38" s="20">
        <v>-1688751</v>
      </c>
      <c r="O38" s="20"/>
      <c r="P38" s="20"/>
      <c r="Q38" s="20"/>
      <c r="R38" s="20"/>
      <c r="S38" s="20"/>
      <c r="T38" s="20"/>
      <c r="U38" s="20"/>
      <c r="V38" s="20"/>
      <c r="W38" s="20">
        <v>-1688751</v>
      </c>
      <c r="X38" s="20">
        <v>-1742242</v>
      </c>
      <c r="Y38" s="20">
        <v>53491</v>
      </c>
      <c r="Z38" s="21">
        <v>-3.0702393812111062</v>
      </c>
      <c r="AA38" s="22">
        <v>-3484484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-1201051</v>
      </c>
      <c r="D39" s="26">
        <f>SUM(D34:D38)</f>
        <v>0</v>
      </c>
      <c r="E39" s="27">
        <f t="shared" si="2"/>
        <v>-2624468</v>
      </c>
      <c r="F39" s="28">
        <f t="shared" si="2"/>
        <v>-2624468</v>
      </c>
      <c r="G39" s="28">
        <f t="shared" si="2"/>
        <v>173038</v>
      </c>
      <c r="H39" s="28">
        <f t="shared" si="2"/>
        <v>60298</v>
      </c>
      <c r="I39" s="28">
        <f t="shared" si="2"/>
        <v>282103</v>
      </c>
      <c r="J39" s="28">
        <f t="shared" si="2"/>
        <v>515439</v>
      </c>
      <c r="K39" s="28">
        <f t="shared" si="2"/>
        <v>208911</v>
      </c>
      <c r="L39" s="28">
        <f t="shared" si="2"/>
        <v>323418</v>
      </c>
      <c r="M39" s="28">
        <f t="shared" si="2"/>
        <v>-1497764</v>
      </c>
      <c r="N39" s="28">
        <f t="shared" si="2"/>
        <v>-965435</v>
      </c>
      <c r="O39" s="28">
        <f t="shared" si="2"/>
        <v>476419</v>
      </c>
      <c r="P39" s="28">
        <f t="shared" si="2"/>
        <v>259021</v>
      </c>
      <c r="Q39" s="28">
        <f t="shared" si="2"/>
        <v>207361</v>
      </c>
      <c r="R39" s="28">
        <f t="shared" si="2"/>
        <v>942801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492805</v>
      </c>
      <c r="X39" s="28">
        <f t="shared" si="2"/>
        <v>-1097230</v>
      </c>
      <c r="Y39" s="28">
        <f t="shared" si="2"/>
        <v>1590035</v>
      </c>
      <c r="Z39" s="29">
        <f>+IF(X39&lt;&gt;0,+(Y39/X39)*100,0)</f>
        <v>-144.91355504315413</v>
      </c>
      <c r="AA39" s="30">
        <f>SUM(AA34:AA38)</f>
        <v>-2624468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157871518</v>
      </c>
      <c r="D41" s="32">
        <f>+D17+D30+D39</f>
        <v>0</v>
      </c>
      <c r="E41" s="33">
        <f t="shared" si="3"/>
        <v>39904822</v>
      </c>
      <c r="F41" s="34">
        <f t="shared" si="3"/>
        <v>17669290</v>
      </c>
      <c r="G41" s="34">
        <f t="shared" si="3"/>
        <v>-5158190</v>
      </c>
      <c r="H41" s="34">
        <f t="shared" si="3"/>
        <v>-8651691</v>
      </c>
      <c r="I41" s="34">
        <f t="shared" si="3"/>
        <v>-5039002</v>
      </c>
      <c r="J41" s="34">
        <f t="shared" si="3"/>
        <v>-18848883</v>
      </c>
      <c r="K41" s="34">
        <f t="shared" si="3"/>
        <v>15407255</v>
      </c>
      <c r="L41" s="34">
        <f t="shared" si="3"/>
        <v>13165653</v>
      </c>
      <c r="M41" s="34">
        <f t="shared" si="3"/>
        <v>20343797</v>
      </c>
      <c r="N41" s="34">
        <f t="shared" si="3"/>
        <v>48916705</v>
      </c>
      <c r="O41" s="34">
        <f t="shared" si="3"/>
        <v>13633771</v>
      </c>
      <c r="P41" s="34">
        <f t="shared" si="3"/>
        <v>11255269</v>
      </c>
      <c r="Q41" s="34">
        <f t="shared" si="3"/>
        <v>21266388</v>
      </c>
      <c r="R41" s="34">
        <f t="shared" si="3"/>
        <v>46155428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76223250</v>
      </c>
      <c r="X41" s="34">
        <f t="shared" si="3"/>
        <v>18315685</v>
      </c>
      <c r="Y41" s="34">
        <f t="shared" si="3"/>
        <v>57907565</v>
      </c>
      <c r="Z41" s="35">
        <f>+IF(X41&lt;&gt;0,+(Y41/X41)*100,0)</f>
        <v>316.16379622165374</v>
      </c>
      <c r="AA41" s="36">
        <f>+AA17+AA30+AA39</f>
        <v>17669290</v>
      </c>
    </row>
    <row r="42" spans="1:27" x14ac:dyDescent="0.25">
      <c r="A42" s="23" t="s">
        <v>63</v>
      </c>
      <c r="B42" s="17" t="s">
        <v>64</v>
      </c>
      <c r="C42" s="32">
        <v>728950946</v>
      </c>
      <c r="D42" s="32"/>
      <c r="E42" s="33">
        <v>715867237</v>
      </c>
      <c r="F42" s="34">
        <v>118905896</v>
      </c>
      <c r="G42" s="34">
        <v>888056237</v>
      </c>
      <c r="H42" s="34">
        <f>+G43+H60</f>
        <v>882898047</v>
      </c>
      <c r="I42" s="34">
        <f>+H43+I60</f>
        <v>874246356</v>
      </c>
      <c r="J42" s="34">
        <f>+G42</f>
        <v>888056237</v>
      </c>
      <c r="K42" s="34">
        <f>+I43+K60</f>
        <v>869207354</v>
      </c>
      <c r="L42" s="34">
        <f>+K43+L60</f>
        <v>884614609</v>
      </c>
      <c r="M42" s="34">
        <f>+L43+M60</f>
        <v>128629927</v>
      </c>
      <c r="N42" s="34">
        <f>+K42</f>
        <v>869207354</v>
      </c>
      <c r="O42" s="34">
        <f>+M43+O60</f>
        <v>148973724</v>
      </c>
      <c r="P42" s="34">
        <f>+O43+P60</f>
        <v>162607495</v>
      </c>
      <c r="Q42" s="34">
        <f>+P43+Q60</f>
        <v>173862764</v>
      </c>
      <c r="R42" s="34">
        <f>+O42</f>
        <v>148973724</v>
      </c>
      <c r="S42" s="34">
        <f>+Q43+S60</f>
        <v>195129152</v>
      </c>
      <c r="T42" s="34">
        <f>+S43+T60</f>
        <v>195129152</v>
      </c>
      <c r="U42" s="34">
        <f>+T43+U60</f>
        <v>195129152</v>
      </c>
      <c r="V42" s="34">
        <f>+S42</f>
        <v>195129152</v>
      </c>
      <c r="W42" s="34">
        <f>+G42</f>
        <v>888056237</v>
      </c>
      <c r="X42" s="34">
        <v>118905896</v>
      </c>
      <c r="Y42" s="34">
        <f>+W42-X42</f>
        <v>769150341</v>
      </c>
      <c r="Z42" s="35">
        <f>+IF(X42&lt;&gt;0,+(Y42/X42)*100,0)</f>
        <v>646.85635184986961</v>
      </c>
      <c r="AA42" s="36">
        <v>118905896</v>
      </c>
    </row>
    <row r="43" spans="1:27" x14ac:dyDescent="0.25">
      <c r="A43" s="42" t="s">
        <v>65</v>
      </c>
      <c r="B43" s="43" t="s">
        <v>64</v>
      </c>
      <c r="C43" s="44">
        <f>+C41+C42</f>
        <v>886822464</v>
      </c>
      <c r="D43" s="44">
        <f t="shared" ref="D43:AA43" si="4">+D41+D42</f>
        <v>0</v>
      </c>
      <c r="E43" s="45">
        <f t="shared" si="4"/>
        <v>755772059</v>
      </c>
      <c r="F43" s="46">
        <f t="shared" si="4"/>
        <v>136575186</v>
      </c>
      <c r="G43" s="46">
        <f t="shared" si="4"/>
        <v>882898047</v>
      </c>
      <c r="H43" s="46">
        <f t="shared" si="4"/>
        <v>874246356</v>
      </c>
      <c r="I43" s="46">
        <f t="shared" si="4"/>
        <v>869207354</v>
      </c>
      <c r="J43" s="46">
        <f>+I43</f>
        <v>869207354</v>
      </c>
      <c r="K43" s="46">
        <f t="shared" si="4"/>
        <v>884614609</v>
      </c>
      <c r="L43" s="46">
        <f t="shared" si="4"/>
        <v>897780262</v>
      </c>
      <c r="M43" s="46">
        <f t="shared" si="4"/>
        <v>148973724</v>
      </c>
      <c r="N43" s="46">
        <f>+M43</f>
        <v>148973724</v>
      </c>
      <c r="O43" s="46">
        <f t="shared" si="4"/>
        <v>162607495</v>
      </c>
      <c r="P43" s="46">
        <f t="shared" si="4"/>
        <v>173862764</v>
      </c>
      <c r="Q43" s="46">
        <f t="shared" si="4"/>
        <v>195129152</v>
      </c>
      <c r="R43" s="46">
        <f>+Q43</f>
        <v>195129152</v>
      </c>
      <c r="S43" s="46">
        <f t="shared" si="4"/>
        <v>195129152</v>
      </c>
      <c r="T43" s="46">
        <f t="shared" si="4"/>
        <v>195129152</v>
      </c>
      <c r="U43" s="46">
        <f t="shared" si="4"/>
        <v>195129152</v>
      </c>
      <c r="V43" s="46">
        <f>+U43</f>
        <v>195129152</v>
      </c>
      <c r="W43" s="46">
        <f>+V43</f>
        <v>195129152</v>
      </c>
      <c r="X43" s="46">
        <f t="shared" si="4"/>
        <v>137221581</v>
      </c>
      <c r="Y43" s="46">
        <f t="shared" si="4"/>
        <v>827057906</v>
      </c>
      <c r="Z43" s="47">
        <f>+IF(X43&lt;&gt;0,+(Y43/X43)*100,0)</f>
        <v>602.71707990305106</v>
      </c>
      <c r="AA43" s="48">
        <f t="shared" si="4"/>
        <v>136575186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3" hidden="1" x14ac:dyDescent="0.25">
      <c r="G60">
        <v>888056237</v>
      </c>
      <c r="J60">
        <v>888056237</v>
      </c>
      <c r="M60">
        <v>-769150335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411561077</v>
      </c>
      <c r="D7" s="18"/>
      <c r="E7" s="19">
        <v>532860517</v>
      </c>
      <c r="F7" s="20">
        <v>556360989</v>
      </c>
      <c r="G7" s="20">
        <v>30363847</v>
      </c>
      <c r="H7" s="20">
        <v>31880515</v>
      </c>
      <c r="I7" s="20">
        <v>37939309</v>
      </c>
      <c r="J7" s="20">
        <v>100183671</v>
      </c>
      <c r="K7" s="20">
        <v>35935130</v>
      </c>
      <c r="L7" s="20">
        <v>32887447</v>
      </c>
      <c r="M7" s="20">
        <v>33423766</v>
      </c>
      <c r="N7" s="20">
        <v>102246343</v>
      </c>
      <c r="O7" s="20">
        <v>33770363</v>
      </c>
      <c r="P7" s="20">
        <v>31995457</v>
      </c>
      <c r="Q7" s="20">
        <v>33823491</v>
      </c>
      <c r="R7" s="20">
        <v>99589311</v>
      </c>
      <c r="S7" s="20"/>
      <c r="T7" s="20"/>
      <c r="U7" s="20"/>
      <c r="V7" s="20"/>
      <c r="W7" s="20">
        <v>302019325</v>
      </c>
      <c r="X7" s="20">
        <v>417270744</v>
      </c>
      <c r="Y7" s="20">
        <v>-115251419</v>
      </c>
      <c r="Z7" s="21">
        <v>-27.620297051067638</v>
      </c>
      <c r="AA7" s="22">
        <v>556360989</v>
      </c>
    </row>
    <row r="8" spans="1:27" x14ac:dyDescent="0.25">
      <c r="A8" s="23" t="s">
        <v>36</v>
      </c>
      <c r="B8" s="17" t="s">
        <v>32</v>
      </c>
      <c r="C8" s="18">
        <v>1046907</v>
      </c>
      <c r="D8" s="18"/>
      <c r="E8" s="19"/>
      <c r="F8" s="20"/>
      <c r="G8" s="20">
        <v>67849</v>
      </c>
      <c r="H8" s="20">
        <v>20622</v>
      </c>
      <c r="I8" s="20">
        <v>11287</v>
      </c>
      <c r="J8" s="20">
        <v>99758</v>
      </c>
      <c r="K8" s="20">
        <v>845524</v>
      </c>
      <c r="L8" s="20">
        <v>23337</v>
      </c>
      <c r="M8" s="20">
        <v>2100</v>
      </c>
      <c r="N8" s="20">
        <v>870961</v>
      </c>
      <c r="O8" s="20">
        <v>4667</v>
      </c>
      <c r="P8" s="20">
        <v>42006</v>
      </c>
      <c r="Q8" s="20">
        <v>29194</v>
      </c>
      <c r="R8" s="20">
        <v>75867</v>
      </c>
      <c r="S8" s="20"/>
      <c r="T8" s="20"/>
      <c r="U8" s="20"/>
      <c r="V8" s="20"/>
      <c r="W8" s="20">
        <v>1046586</v>
      </c>
      <c r="X8" s="20"/>
      <c r="Y8" s="20">
        <v>1046586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8439048</v>
      </c>
      <c r="D9" s="18"/>
      <c r="E9" s="19"/>
      <c r="F9" s="20"/>
      <c r="G9" s="20">
        <v>4797350</v>
      </c>
      <c r="H9" s="20"/>
      <c r="I9" s="20"/>
      <c r="J9" s="20">
        <v>4797350</v>
      </c>
      <c r="K9" s="20"/>
      <c r="L9" s="20"/>
      <c r="M9" s="20">
        <v>3837866</v>
      </c>
      <c r="N9" s="20">
        <v>3837866</v>
      </c>
      <c r="O9" s="20"/>
      <c r="P9" s="20"/>
      <c r="Q9" s="20">
        <v>9368016</v>
      </c>
      <c r="R9" s="20">
        <v>9368016</v>
      </c>
      <c r="S9" s="20"/>
      <c r="T9" s="20"/>
      <c r="U9" s="20"/>
      <c r="V9" s="20"/>
      <c r="W9" s="20">
        <v>18003232</v>
      </c>
      <c r="X9" s="20"/>
      <c r="Y9" s="20">
        <v>18003232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1845</v>
      </c>
      <c r="R11" s="20">
        <v>1845</v>
      </c>
      <c r="S11" s="20"/>
      <c r="T11" s="20"/>
      <c r="U11" s="20"/>
      <c r="V11" s="20"/>
      <c r="W11" s="20">
        <v>1845</v>
      </c>
      <c r="X11" s="20"/>
      <c r="Y11" s="20">
        <v>1845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-419311692</v>
      </c>
      <c r="D14" s="18"/>
      <c r="E14" s="19">
        <v>-538199246</v>
      </c>
      <c r="F14" s="20">
        <v>-555524852</v>
      </c>
      <c r="G14" s="20">
        <v>-941520</v>
      </c>
      <c r="H14" s="20">
        <v>-63705835</v>
      </c>
      <c r="I14" s="20">
        <v>-53494177</v>
      </c>
      <c r="J14" s="20">
        <v>-118141532</v>
      </c>
      <c r="K14" s="20">
        <v>-36895710</v>
      </c>
      <c r="L14" s="20">
        <v>-38447703</v>
      </c>
      <c r="M14" s="20">
        <v>-38508291</v>
      </c>
      <c r="N14" s="20">
        <v>-113851704</v>
      </c>
      <c r="O14" s="20">
        <v>-35680970</v>
      </c>
      <c r="P14" s="20">
        <v>-36867157</v>
      </c>
      <c r="Q14" s="20">
        <v>-37468992</v>
      </c>
      <c r="R14" s="20">
        <v>-110017119</v>
      </c>
      <c r="S14" s="20"/>
      <c r="T14" s="20"/>
      <c r="U14" s="20"/>
      <c r="V14" s="20"/>
      <c r="W14" s="20">
        <v>-342010355</v>
      </c>
      <c r="X14" s="20">
        <v>-416643642</v>
      </c>
      <c r="Y14" s="20">
        <v>74633287</v>
      </c>
      <c r="Z14" s="21">
        <v>-17.912978736874617</v>
      </c>
      <c r="AA14" s="22">
        <v>-555524852</v>
      </c>
    </row>
    <row r="15" spans="1:27" x14ac:dyDescent="0.25">
      <c r="A15" s="23" t="s">
        <v>44</v>
      </c>
      <c r="B15" s="17" t="s">
        <v>32</v>
      </c>
      <c r="C15" s="18">
        <v>-358809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-215888</v>
      </c>
      <c r="N15" s="20">
        <v>-215888</v>
      </c>
      <c r="O15" s="20"/>
      <c r="P15" s="20"/>
      <c r="Q15" s="20"/>
      <c r="R15" s="20"/>
      <c r="S15" s="20"/>
      <c r="T15" s="20"/>
      <c r="U15" s="20"/>
      <c r="V15" s="20"/>
      <c r="W15" s="20">
        <v>-215888</v>
      </c>
      <c r="X15" s="20"/>
      <c r="Y15" s="20">
        <v>-215888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1376531</v>
      </c>
      <c r="D17" s="26">
        <f>SUM(D6:D16)</f>
        <v>0</v>
      </c>
      <c r="E17" s="27">
        <f t="shared" si="0"/>
        <v>-5338729</v>
      </c>
      <c r="F17" s="28">
        <f t="shared" si="0"/>
        <v>836137</v>
      </c>
      <c r="G17" s="28">
        <f t="shared" si="0"/>
        <v>34287526</v>
      </c>
      <c r="H17" s="28">
        <f t="shared" si="0"/>
        <v>-31804698</v>
      </c>
      <c r="I17" s="28">
        <f t="shared" si="0"/>
        <v>-15543581</v>
      </c>
      <c r="J17" s="28">
        <f t="shared" si="0"/>
        <v>-13060753</v>
      </c>
      <c r="K17" s="28">
        <f t="shared" si="0"/>
        <v>-115056</v>
      </c>
      <c r="L17" s="28">
        <f t="shared" si="0"/>
        <v>-5536919</v>
      </c>
      <c r="M17" s="28">
        <f t="shared" si="0"/>
        <v>-1460447</v>
      </c>
      <c r="N17" s="28">
        <f t="shared" si="0"/>
        <v>-7112422</v>
      </c>
      <c r="O17" s="28">
        <f t="shared" si="0"/>
        <v>-1905940</v>
      </c>
      <c r="P17" s="28">
        <f t="shared" si="0"/>
        <v>-4829694</v>
      </c>
      <c r="Q17" s="28">
        <f t="shared" si="0"/>
        <v>5753554</v>
      </c>
      <c r="R17" s="28">
        <f t="shared" si="0"/>
        <v>-982080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-21155255</v>
      </c>
      <c r="X17" s="28">
        <f t="shared" si="0"/>
        <v>627102</v>
      </c>
      <c r="Y17" s="28">
        <f t="shared" si="0"/>
        <v>-21782357</v>
      </c>
      <c r="Z17" s="29">
        <f>+IF(X17&lt;&gt;0,+(Y17/X17)*100,0)</f>
        <v>-3473.4950614094678</v>
      </c>
      <c r="AA17" s="30">
        <f>SUM(AA6:AA16)</f>
        <v>836137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-30072545</v>
      </c>
      <c r="D28" s="18"/>
      <c r="E28" s="19"/>
      <c r="F28" s="20"/>
      <c r="G28" s="20">
        <v>-557861</v>
      </c>
      <c r="H28" s="20">
        <v>-69024</v>
      </c>
      <c r="I28" s="20">
        <v>-409470</v>
      </c>
      <c r="J28" s="20">
        <v>-1036355</v>
      </c>
      <c r="K28" s="20">
        <v>-4834439</v>
      </c>
      <c r="L28" s="20">
        <v>-3666486</v>
      </c>
      <c r="M28" s="20">
        <v>-6543496</v>
      </c>
      <c r="N28" s="20">
        <v>-15044421</v>
      </c>
      <c r="O28" s="20">
        <v>-404187</v>
      </c>
      <c r="P28" s="20">
        <v>-724774</v>
      </c>
      <c r="Q28" s="20">
        <v>-2460313</v>
      </c>
      <c r="R28" s="20">
        <v>-3589274</v>
      </c>
      <c r="S28" s="20"/>
      <c r="T28" s="20"/>
      <c r="U28" s="20"/>
      <c r="V28" s="20"/>
      <c r="W28" s="20">
        <v>-19670050</v>
      </c>
      <c r="X28" s="20"/>
      <c r="Y28" s="20">
        <v>-19670050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-30072545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-557861</v>
      </c>
      <c r="H30" s="28">
        <f t="shared" si="1"/>
        <v>-69024</v>
      </c>
      <c r="I30" s="28">
        <f t="shared" si="1"/>
        <v>-409470</v>
      </c>
      <c r="J30" s="28">
        <f t="shared" si="1"/>
        <v>-1036355</v>
      </c>
      <c r="K30" s="28">
        <f t="shared" si="1"/>
        <v>-4834439</v>
      </c>
      <c r="L30" s="28">
        <f t="shared" si="1"/>
        <v>-3666486</v>
      </c>
      <c r="M30" s="28">
        <f t="shared" si="1"/>
        <v>-6543496</v>
      </c>
      <c r="N30" s="28">
        <f t="shared" si="1"/>
        <v>-15044421</v>
      </c>
      <c r="O30" s="28">
        <f t="shared" si="1"/>
        <v>-404187</v>
      </c>
      <c r="P30" s="28">
        <f t="shared" si="1"/>
        <v>-724774</v>
      </c>
      <c r="Q30" s="28">
        <f t="shared" si="1"/>
        <v>-2460313</v>
      </c>
      <c r="R30" s="28">
        <f t="shared" si="1"/>
        <v>-3589274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-19670050</v>
      </c>
      <c r="X30" s="28">
        <f t="shared" si="1"/>
        <v>0</v>
      </c>
      <c r="Y30" s="28">
        <f t="shared" si="1"/>
        <v>-19670050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-28696014</v>
      </c>
      <c r="D41" s="32">
        <f>+D17+D30+D39</f>
        <v>0</v>
      </c>
      <c r="E41" s="33">
        <f t="shared" si="3"/>
        <v>-5338729</v>
      </c>
      <c r="F41" s="34">
        <f t="shared" si="3"/>
        <v>836137</v>
      </c>
      <c r="G41" s="34">
        <f t="shared" si="3"/>
        <v>33729665</v>
      </c>
      <c r="H41" s="34">
        <f t="shared" si="3"/>
        <v>-31873722</v>
      </c>
      <c r="I41" s="34">
        <f t="shared" si="3"/>
        <v>-15953051</v>
      </c>
      <c r="J41" s="34">
        <f t="shared" si="3"/>
        <v>-14097108</v>
      </c>
      <c r="K41" s="34">
        <f t="shared" si="3"/>
        <v>-4949495</v>
      </c>
      <c r="L41" s="34">
        <f t="shared" si="3"/>
        <v>-9203405</v>
      </c>
      <c r="M41" s="34">
        <f t="shared" si="3"/>
        <v>-8003943</v>
      </c>
      <c r="N41" s="34">
        <f t="shared" si="3"/>
        <v>-22156843</v>
      </c>
      <c r="O41" s="34">
        <f t="shared" si="3"/>
        <v>-2310127</v>
      </c>
      <c r="P41" s="34">
        <f t="shared" si="3"/>
        <v>-5554468</v>
      </c>
      <c r="Q41" s="34">
        <f t="shared" si="3"/>
        <v>3293241</v>
      </c>
      <c r="R41" s="34">
        <f t="shared" si="3"/>
        <v>-4571354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-40825305</v>
      </c>
      <c r="X41" s="34">
        <f t="shared" si="3"/>
        <v>627102</v>
      </c>
      <c r="Y41" s="34">
        <f t="shared" si="3"/>
        <v>-41452407</v>
      </c>
      <c r="Z41" s="35">
        <f>+IF(X41&lt;&gt;0,+(Y41/X41)*100,0)</f>
        <v>-6610.1538505697636</v>
      </c>
      <c r="AA41" s="36">
        <f>+AA17+AA30+AA39</f>
        <v>836137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33729665</v>
      </c>
      <c r="I42" s="34">
        <f>+H43+I60</f>
        <v>1855943</v>
      </c>
      <c r="J42" s="34">
        <f>+G42</f>
        <v>0</v>
      </c>
      <c r="K42" s="34">
        <f>+I43+K60</f>
        <v>-14097108</v>
      </c>
      <c r="L42" s="34">
        <f>+K43+L60</f>
        <v>-19046603</v>
      </c>
      <c r="M42" s="34">
        <f>+L43+M60</f>
        <v>-28250008</v>
      </c>
      <c r="N42" s="34">
        <f>+K42</f>
        <v>-14097108</v>
      </c>
      <c r="O42" s="34">
        <f>+M43+O60</f>
        <v>-36253951</v>
      </c>
      <c r="P42" s="34">
        <f>+O43+P60</f>
        <v>-38564078</v>
      </c>
      <c r="Q42" s="34">
        <f>+P43+Q60</f>
        <v>-44118546</v>
      </c>
      <c r="R42" s="34">
        <f>+O42</f>
        <v>-36253951</v>
      </c>
      <c r="S42" s="34">
        <f>+Q43+S60</f>
        <v>-40825305</v>
      </c>
      <c r="T42" s="34">
        <f>+S43+T60</f>
        <v>-40825305</v>
      </c>
      <c r="U42" s="34">
        <f>+T43+U60</f>
        <v>-40825305</v>
      </c>
      <c r="V42" s="34">
        <f>+S42</f>
        <v>-40825305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-28696014</v>
      </c>
      <c r="D43" s="44">
        <f t="shared" ref="D43:AA43" si="4">+D41+D42</f>
        <v>0</v>
      </c>
      <c r="E43" s="45">
        <f t="shared" si="4"/>
        <v>-5338729</v>
      </c>
      <c r="F43" s="46">
        <f t="shared" si="4"/>
        <v>836137</v>
      </c>
      <c r="G43" s="46">
        <f t="shared" si="4"/>
        <v>33729665</v>
      </c>
      <c r="H43" s="46">
        <f t="shared" si="4"/>
        <v>1855943</v>
      </c>
      <c r="I43" s="46">
        <f t="shared" si="4"/>
        <v>-14097108</v>
      </c>
      <c r="J43" s="46">
        <f>+I43</f>
        <v>-14097108</v>
      </c>
      <c r="K43" s="46">
        <f t="shared" si="4"/>
        <v>-19046603</v>
      </c>
      <c r="L43" s="46">
        <f t="shared" si="4"/>
        <v>-28250008</v>
      </c>
      <c r="M43" s="46">
        <f t="shared" si="4"/>
        <v>-36253951</v>
      </c>
      <c r="N43" s="46">
        <f>+M43</f>
        <v>-36253951</v>
      </c>
      <c r="O43" s="46">
        <f t="shared" si="4"/>
        <v>-38564078</v>
      </c>
      <c r="P43" s="46">
        <f t="shared" si="4"/>
        <v>-44118546</v>
      </c>
      <c r="Q43" s="46">
        <f t="shared" si="4"/>
        <v>-40825305</v>
      </c>
      <c r="R43" s="46">
        <f>+Q43</f>
        <v>-40825305</v>
      </c>
      <c r="S43" s="46">
        <f t="shared" si="4"/>
        <v>-40825305</v>
      </c>
      <c r="T43" s="46">
        <f t="shared" si="4"/>
        <v>-40825305</v>
      </c>
      <c r="U43" s="46">
        <f t="shared" si="4"/>
        <v>-40825305</v>
      </c>
      <c r="V43" s="46">
        <f>+U43</f>
        <v>-40825305</v>
      </c>
      <c r="W43" s="46">
        <f>+V43</f>
        <v>-40825305</v>
      </c>
      <c r="X43" s="46">
        <f t="shared" si="4"/>
        <v>627102</v>
      </c>
      <c r="Y43" s="46">
        <f t="shared" si="4"/>
        <v>-41452407</v>
      </c>
      <c r="Z43" s="47">
        <f>+IF(X43&lt;&gt;0,+(Y43/X43)*100,0)</f>
        <v>-6610.1538505697636</v>
      </c>
      <c r="AA43" s="48">
        <f t="shared" si="4"/>
        <v>836137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78485760</v>
      </c>
      <c r="D7" s="18"/>
      <c r="E7" s="19"/>
      <c r="F7" s="20"/>
      <c r="G7" s="20">
        <v>6372067</v>
      </c>
      <c r="H7" s="20">
        <v>7525719</v>
      </c>
      <c r="I7" s="20">
        <v>8797432</v>
      </c>
      <c r="J7" s="20">
        <v>22695218</v>
      </c>
      <c r="K7" s="20">
        <v>6238825</v>
      </c>
      <c r="L7" s="20">
        <v>7181282</v>
      </c>
      <c r="M7" s="20">
        <v>5052560</v>
      </c>
      <c r="N7" s="20">
        <v>18472667</v>
      </c>
      <c r="O7" s="20">
        <v>7005190</v>
      </c>
      <c r="P7" s="20"/>
      <c r="Q7" s="20"/>
      <c r="R7" s="20">
        <v>7005190</v>
      </c>
      <c r="S7" s="20"/>
      <c r="T7" s="20"/>
      <c r="U7" s="20"/>
      <c r="V7" s="20"/>
      <c r="W7" s="20">
        <v>48173075</v>
      </c>
      <c r="X7" s="20"/>
      <c r="Y7" s="20">
        <v>48173075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5310689</v>
      </c>
      <c r="F9" s="20">
        <v>5310689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3983013</v>
      </c>
      <c r="Y9" s="20">
        <v>-3983013</v>
      </c>
      <c r="Z9" s="21">
        <v>-100</v>
      </c>
      <c r="AA9" s="22">
        <v>5310689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-339344575</v>
      </c>
      <c r="D14" s="18"/>
      <c r="E14" s="19"/>
      <c r="F14" s="20"/>
      <c r="G14" s="20">
        <v>-91436</v>
      </c>
      <c r="H14" s="20">
        <v>-54563081</v>
      </c>
      <c r="I14" s="20">
        <v>-49926635</v>
      </c>
      <c r="J14" s="20">
        <v>-104581152</v>
      </c>
      <c r="K14" s="20">
        <v>-31649984</v>
      </c>
      <c r="L14" s="20">
        <v>-32030826</v>
      </c>
      <c r="M14" s="20">
        <v>-32518761</v>
      </c>
      <c r="N14" s="20">
        <v>-96199571</v>
      </c>
      <c r="O14" s="20">
        <v>-31253841</v>
      </c>
      <c r="P14" s="20">
        <v>-114623</v>
      </c>
      <c r="Q14" s="20">
        <v>-93496987</v>
      </c>
      <c r="R14" s="20">
        <v>-124865451</v>
      </c>
      <c r="S14" s="20"/>
      <c r="T14" s="20"/>
      <c r="U14" s="20"/>
      <c r="V14" s="20"/>
      <c r="W14" s="20">
        <v>-325646174</v>
      </c>
      <c r="X14" s="20"/>
      <c r="Y14" s="20">
        <v>-325646174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-260858815</v>
      </c>
      <c r="D17" s="26">
        <f>SUM(D6:D16)</f>
        <v>0</v>
      </c>
      <c r="E17" s="27">
        <f t="shared" si="0"/>
        <v>5310689</v>
      </c>
      <c r="F17" s="28">
        <f t="shared" si="0"/>
        <v>5310689</v>
      </c>
      <c r="G17" s="28">
        <f t="shared" si="0"/>
        <v>6280631</v>
      </c>
      <c r="H17" s="28">
        <f t="shared" si="0"/>
        <v>-47037362</v>
      </c>
      <c r="I17" s="28">
        <f t="shared" si="0"/>
        <v>-41129203</v>
      </c>
      <c r="J17" s="28">
        <f t="shared" si="0"/>
        <v>-81885934</v>
      </c>
      <c r="K17" s="28">
        <f t="shared" si="0"/>
        <v>-25411159</v>
      </c>
      <c r="L17" s="28">
        <f t="shared" si="0"/>
        <v>-24849544</v>
      </c>
      <c r="M17" s="28">
        <f t="shared" si="0"/>
        <v>-27466201</v>
      </c>
      <c r="N17" s="28">
        <f t="shared" si="0"/>
        <v>-77726904</v>
      </c>
      <c r="O17" s="28">
        <f t="shared" si="0"/>
        <v>-24248651</v>
      </c>
      <c r="P17" s="28">
        <f t="shared" si="0"/>
        <v>-114623</v>
      </c>
      <c r="Q17" s="28">
        <f t="shared" si="0"/>
        <v>-93496987</v>
      </c>
      <c r="R17" s="28">
        <f t="shared" si="0"/>
        <v>-117860261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-277473099</v>
      </c>
      <c r="X17" s="28">
        <f t="shared" si="0"/>
        <v>3983013</v>
      </c>
      <c r="Y17" s="28">
        <f t="shared" si="0"/>
        <v>-281456112</v>
      </c>
      <c r="Z17" s="29">
        <f>+IF(X17&lt;&gt;0,+(Y17/X17)*100,0)</f>
        <v>-7066.4120855241999</v>
      </c>
      <c r="AA17" s="30">
        <f>SUM(AA6:AA16)</f>
        <v>5310689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-5391516</v>
      </c>
      <c r="D28" s="18"/>
      <c r="E28" s="19">
        <v>-24568261</v>
      </c>
      <c r="F28" s="20">
        <v>-25881242</v>
      </c>
      <c r="G28" s="20">
        <v>-11510</v>
      </c>
      <c r="H28" s="20">
        <v>-5589266</v>
      </c>
      <c r="I28" s="20">
        <v>-1374764</v>
      </c>
      <c r="J28" s="20">
        <v>-6975540</v>
      </c>
      <c r="K28" s="20">
        <v>-4741647</v>
      </c>
      <c r="L28" s="20">
        <v>-251464</v>
      </c>
      <c r="M28" s="20">
        <v>-4458512</v>
      </c>
      <c r="N28" s="20">
        <v>-9451623</v>
      </c>
      <c r="O28" s="20">
        <v>-549563</v>
      </c>
      <c r="P28" s="20">
        <v>-254517</v>
      </c>
      <c r="Q28" s="20">
        <v>-8511842</v>
      </c>
      <c r="R28" s="20">
        <v>-9315922</v>
      </c>
      <c r="S28" s="20"/>
      <c r="T28" s="20"/>
      <c r="U28" s="20"/>
      <c r="V28" s="20"/>
      <c r="W28" s="20">
        <v>-25743085</v>
      </c>
      <c r="X28" s="20">
        <v>-15335257</v>
      </c>
      <c r="Y28" s="20">
        <v>-10407828</v>
      </c>
      <c r="Z28" s="21">
        <v>67.868624568861151</v>
      </c>
      <c r="AA28" s="22">
        <v>-25881242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-5391516</v>
      </c>
      <c r="D30" s="26">
        <f t="shared" ref="D30:Y30" si="1">SUM(D21:D29)</f>
        <v>0</v>
      </c>
      <c r="E30" s="27">
        <f t="shared" si="1"/>
        <v>-24568261</v>
      </c>
      <c r="F30" s="28">
        <f t="shared" si="1"/>
        <v>-25881242</v>
      </c>
      <c r="G30" s="28">
        <f t="shared" si="1"/>
        <v>-11510</v>
      </c>
      <c r="H30" s="28">
        <f t="shared" si="1"/>
        <v>-5589266</v>
      </c>
      <c r="I30" s="28">
        <f t="shared" si="1"/>
        <v>-1374764</v>
      </c>
      <c r="J30" s="28">
        <f t="shared" si="1"/>
        <v>-6975540</v>
      </c>
      <c r="K30" s="28">
        <f t="shared" si="1"/>
        <v>-4741647</v>
      </c>
      <c r="L30" s="28">
        <f t="shared" si="1"/>
        <v>-251464</v>
      </c>
      <c r="M30" s="28">
        <f t="shared" si="1"/>
        <v>-4458512</v>
      </c>
      <c r="N30" s="28">
        <f t="shared" si="1"/>
        <v>-9451623</v>
      </c>
      <c r="O30" s="28">
        <f t="shared" si="1"/>
        <v>-549563</v>
      </c>
      <c r="P30" s="28">
        <f t="shared" si="1"/>
        <v>-254517</v>
      </c>
      <c r="Q30" s="28">
        <f t="shared" si="1"/>
        <v>-8511842</v>
      </c>
      <c r="R30" s="28">
        <f t="shared" si="1"/>
        <v>-9315922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-25743085</v>
      </c>
      <c r="X30" s="28">
        <f t="shared" si="1"/>
        <v>-15335257</v>
      </c>
      <c r="Y30" s="28">
        <f t="shared" si="1"/>
        <v>-10407828</v>
      </c>
      <c r="Z30" s="29">
        <f>+IF(X30&lt;&gt;0,+(Y30/X30)*100,0)</f>
        <v>67.868624568861151</v>
      </c>
      <c r="AA30" s="30">
        <f>SUM(AA21:AA29)</f>
        <v>-25881242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-266250331</v>
      </c>
      <c r="D41" s="32">
        <f>+D17+D30+D39</f>
        <v>0</v>
      </c>
      <c r="E41" s="33">
        <f t="shared" si="3"/>
        <v>-19257572</v>
      </c>
      <c r="F41" s="34">
        <f t="shared" si="3"/>
        <v>-20570553</v>
      </c>
      <c r="G41" s="34">
        <f t="shared" si="3"/>
        <v>6269121</v>
      </c>
      <c r="H41" s="34">
        <f t="shared" si="3"/>
        <v>-52626628</v>
      </c>
      <c r="I41" s="34">
        <f t="shared" si="3"/>
        <v>-42503967</v>
      </c>
      <c r="J41" s="34">
        <f t="shared" si="3"/>
        <v>-88861474</v>
      </c>
      <c r="K41" s="34">
        <f t="shared" si="3"/>
        <v>-30152806</v>
      </c>
      <c r="L41" s="34">
        <f t="shared" si="3"/>
        <v>-25101008</v>
      </c>
      <c r="M41" s="34">
        <f t="shared" si="3"/>
        <v>-31924713</v>
      </c>
      <c r="N41" s="34">
        <f t="shared" si="3"/>
        <v>-87178527</v>
      </c>
      <c r="O41" s="34">
        <f t="shared" si="3"/>
        <v>-24798214</v>
      </c>
      <c r="P41" s="34">
        <f t="shared" si="3"/>
        <v>-369140</v>
      </c>
      <c r="Q41" s="34">
        <f t="shared" si="3"/>
        <v>-102008829</v>
      </c>
      <c r="R41" s="34">
        <f t="shared" si="3"/>
        <v>-127176183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-303216184</v>
      </c>
      <c r="X41" s="34">
        <f t="shared" si="3"/>
        <v>-11352244</v>
      </c>
      <c r="Y41" s="34">
        <f t="shared" si="3"/>
        <v>-291863940</v>
      </c>
      <c r="Z41" s="35">
        <f>+IF(X41&lt;&gt;0,+(Y41/X41)*100,0)</f>
        <v>2570.9801515894128</v>
      </c>
      <c r="AA41" s="36">
        <f>+AA17+AA30+AA39</f>
        <v>-20570553</v>
      </c>
    </row>
    <row r="42" spans="1:27" x14ac:dyDescent="0.25">
      <c r="A42" s="23" t="s">
        <v>63</v>
      </c>
      <c r="B42" s="17" t="s">
        <v>64</v>
      </c>
      <c r="C42" s="32">
        <v>-516579481</v>
      </c>
      <c r="D42" s="32"/>
      <c r="E42" s="33"/>
      <c r="F42" s="34"/>
      <c r="G42" s="34">
        <v>-782811332</v>
      </c>
      <c r="H42" s="34">
        <f>+G43+H60</f>
        <v>-776542211</v>
      </c>
      <c r="I42" s="34">
        <f>+H43+I60</f>
        <v>-829168839</v>
      </c>
      <c r="J42" s="34">
        <f>+G42</f>
        <v>-782811332</v>
      </c>
      <c r="K42" s="34">
        <f>+I43+K60</f>
        <v>-871672806</v>
      </c>
      <c r="L42" s="34">
        <f>+K43+L60</f>
        <v>-901825612</v>
      </c>
      <c r="M42" s="34">
        <f>+L43+M60</f>
        <v>-926926620</v>
      </c>
      <c r="N42" s="34">
        <f>+K42</f>
        <v>-871672806</v>
      </c>
      <c r="O42" s="34">
        <f>+M43+O60</f>
        <v>-958851333</v>
      </c>
      <c r="P42" s="34">
        <f>+O43+P60</f>
        <v>-983649547</v>
      </c>
      <c r="Q42" s="34">
        <f>+P43+Q60</f>
        <v>-984018687</v>
      </c>
      <c r="R42" s="34">
        <f>+O42</f>
        <v>-958851333</v>
      </c>
      <c r="S42" s="34">
        <f>+Q43+S60</f>
        <v>-1086027516</v>
      </c>
      <c r="T42" s="34">
        <f>+S43+T60</f>
        <v>-1086027516</v>
      </c>
      <c r="U42" s="34">
        <f>+T43+U60</f>
        <v>-1086027516</v>
      </c>
      <c r="V42" s="34">
        <f>+S42</f>
        <v>-1086027516</v>
      </c>
      <c r="W42" s="34">
        <f>+G42</f>
        <v>-782811332</v>
      </c>
      <c r="X42" s="34"/>
      <c r="Y42" s="34">
        <f>+W42-X42</f>
        <v>-782811332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-782829812</v>
      </c>
      <c r="D43" s="44">
        <f t="shared" ref="D43:AA43" si="4">+D41+D42</f>
        <v>0</v>
      </c>
      <c r="E43" s="45">
        <f t="shared" si="4"/>
        <v>-19257572</v>
      </c>
      <c r="F43" s="46">
        <f t="shared" si="4"/>
        <v>-20570553</v>
      </c>
      <c r="G43" s="46">
        <f t="shared" si="4"/>
        <v>-776542211</v>
      </c>
      <c r="H43" s="46">
        <f t="shared" si="4"/>
        <v>-829168839</v>
      </c>
      <c r="I43" s="46">
        <f t="shared" si="4"/>
        <v>-871672806</v>
      </c>
      <c r="J43" s="46">
        <f>+I43</f>
        <v>-871672806</v>
      </c>
      <c r="K43" s="46">
        <f t="shared" si="4"/>
        <v>-901825612</v>
      </c>
      <c r="L43" s="46">
        <f t="shared" si="4"/>
        <v>-926926620</v>
      </c>
      <c r="M43" s="46">
        <f t="shared" si="4"/>
        <v>-958851333</v>
      </c>
      <c r="N43" s="46">
        <f>+M43</f>
        <v>-958851333</v>
      </c>
      <c r="O43" s="46">
        <f t="shared" si="4"/>
        <v>-983649547</v>
      </c>
      <c r="P43" s="46">
        <f t="shared" si="4"/>
        <v>-984018687</v>
      </c>
      <c r="Q43" s="46">
        <f t="shared" si="4"/>
        <v>-1086027516</v>
      </c>
      <c r="R43" s="46">
        <f>+Q43</f>
        <v>-1086027516</v>
      </c>
      <c r="S43" s="46">
        <f t="shared" si="4"/>
        <v>-1086027516</v>
      </c>
      <c r="T43" s="46">
        <f t="shared" si="4"/>
        <v>-1086027516</v>
      </c>
      <c r="U43" s="46">
        <f t="shared" si="4"/>
        <v>-1086027516</v>
      </c>
      <c r="V43" s="46">
        <f>+U43</f>
        <v>-1086027516</v>
      </c>
      <c r="W43" s="46">
        <f>+V43</f>
        <v>-1086027516</v>
      </c>
      <c r="X43" s="46">
        <f t="shared" si="4"/>
        <v>-11352244</v>
      </c>
      <c r="Y43" s="46">
        <f t="shared" si="4"/>
        <v>-1074675272</v>
      </c>
      <c r="Z43" s="47">
        <f>+IF(X43&lt;&gt;0,+(Y43/X43)*100,0)</f>
        <v>9466.6329582063245</v>
      </c>
      <c r="AA43" s="48">
        <f t="shared" si="4"/>
        <v>-20570553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-782811332</v>
      </c>
      <c r="J60">
        <v>-782811332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1053847990</v>
      </c>
      <c r="D7" s="18"/>
      <c r="E7" s="19">
        <v>1341896570</v>
      </c>
      <c r="F7" s="20">
        <v>1366896570</v>
      </c>
      <c r="G7" s="20">
        <v>102251298</v>
      </c>
      <c r="H7" s="20">
        <v>107740206</v>
      </c>
      <c r="I7" s="20">
        <v>109662364</v>
      </c>
      <c r="J7" s="20">
        <v>319653868</v>
      </c>
      <c r="K7" s="20">
        <v>124055754</v>
      </c>
      <c r="L7" s="20">
        <v>82220122</v>
      </c>
      <c r="M7" s="20">
        <v>87456112</v>
      </c>
      <c r="N7" s="20">
        <v>293731988</v>
      </c>
      <c r="O7" s="20">
        <v>82502707</v>
      </c>
      <c r="P7" s="20">
        <v>79707960</v>
      </c>
      <c r="Q7" s="20">
        <v>83280377</v>
      </c>
      <c r="R7" s="20">
        <v>245491044</v>
      </c>
      <c r="S7" s="20"/>
      <c r="T7" s="20"/>
      <c r="U7" s="20"/>
      <c r="V7" s="20"/>
      <c r="W7" s="20">
        <v>858876900</v>
      </c>
      <c r="X7" s="20">
        <v>766698107</v>
      </c>
      <c r="Y7" s="20">
        <v>92178793</v>
      </c>
      <c r="Z7" s="21">
        <v>12.022827780374316</v>
      </c>
      <c r="AA7" s="22">
        <v>1366896570</v>
      </c>
    </row>
    <row r="8" spans="1:27" x14ac:dyDescent="0.25">
      <c r="A8" s="23" t="s">
        <v>36</v>
      </c>
      <c r="B8" s="17" t="s">
        <v>32</v>
      </c>
      <c r="C8" s="18">
        <v>61455</v>
      </c>
      <c r="D8" s="18"/>
      <c r="E8" s="19">
        <v>10683222</v>
      </c>
      <c r="F8" s="20">
        <v>10683222</v>
      </c>
      <c r="G8" s="20">
        <v>7382</v>
      </c>
      <c r="H8" s="20">
        <v>10639</v>
      </c>
      <c r="I8" s="20">
        <v>3399</v>
      </c>
      <c r="J8" s="20">
        <v>21420</v>
      </c>
      <c r="K8" s="20">
        <v>2750</v>
      </c>
      <c r="L8" s="20">
        <v>6945</v>
      </c>
      <c r="M8" s="20">
        <v>23704</v>
      </c>
      <c r="N8" s="20">
        <v>33399</v>
      </c>
      <c r="O8" s="20">
        <v>6482</v>
      </c>
      <c r="P8" s="20">
        <v>8797</v>
      </c>
      <c r="Q8" s="20">
        <v>8797</v>
      </c>
      <c r="R8" s="20">
        <v>24076</v>
      </c>
      <c r="S8" s="20"/>
      <c r="T8" s="20"/>
      <c r="U8" s="20"/>
      <c r="V8" s="20"/>
      <c r="W8" s="20">
        <v>78895</v>
      </c>
      <c r="X8" s="20">
        <v>689593</v>
      </c>
      <c r="Y8" s="20">
        <v>-610698</v>
      </c>
      <c r="Z8" s="21">
        <v>-88.559193611304053</v>
      </c>
      <c r="AA8" s="22">
        <v>10683222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86734606</v>
      </c>
      <c r="F9" s="20">
        <v>86734606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86734606</v>
      </c>
      <c r="Y9" s="20">
        <v>-86734606</v>
      </c>
      <c r="Z9" s="21">
        <v>-100</v>
      </c>
      <c r="AA9" s="22">
        <v>86734606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-948185052</v>
      </c>
      <c r="D14" s="18"/>
      <c r="E14" s="19">
        <v>-1144245685</v>
      </c>
      <c r="F14" s="20">
        <v>-1253796542</v>
      </c>
      <c r="G14" s="20">
        <v>-105470247</v>
      </c>
      <c r="H14" s="20">
        <v>-112905622</v>
      </c>
      <c r="I14" s="20">
        <v>-9854222</v>
      </c>
      <c r="J14" s="20">
        <v>-228230091</v>
      </c>
      <c r="K14" s="20">
        <v>-176862481</v>
      </c>
      <c r="L14" s="20">
        <v>-8033490</v>
      </c>
      <c r="M14" s="20">
        <v>-138427237</v>
      </c>
      <c r="N14" s="20">
        <v>-323323208</v>
      </c>
      <c r="O14" s="20">
        <v>-7447484</v>
      </c>
      <c r="P14" s="20">
        <v>-66421676</v>
      </c>
      <c r="Q14" s="20">
        <v>-69514669</v>
      </c>
      <c r="R14" s="20">
        <v>-143383829</v>
      </c>
      <c r="S14" s="20"/>
      <c r="T14" s="20"/>
      <c r="U14" s="20"/>
      <c r="V14" s="20"/>
      <c r="W14" s="20">
        <v>-694937128</v>
      </c>
      <c r="X14" s="20">
        <v>-805939679</v>
      </c>
      <c r="Y14" s="20">
        <v>111002551</v>
      </c>
      <c r="Z14" s="21">
        <v>-13.773059435134227</v>
      </c>
      <c r="AA14" s="22">
        <v>-1253796542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-14708257</v>
      </c>
      <c r="F15" s="20">
        <v>-14708257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-7648294</v>
      </c>
      <c r="Y15" s="20">
        <v>7648294</v>
      </c>
      <c r="Z15" s="21">
        <v>-100</v>
      </c>
      <c r="AA15" s="22">
        <v>-14708257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105724393</v>
      </c>
      <c r="D17" s="26">
        <f>SUM(D6:D16)</f>
        <v>0</v>
      </c>
      <c r="E17" s="27">
        <f t="shared" si="0"/>
        <v>280360456</v>
      </c>
      <c r="F17" s="28">
        <f t="shared" si="0"/>
        <v>195809599</v>
      </c>
      <c r="G17" s="28">
        <f t="shared" si="0"/>
        <v>-3211567</v>
      </c>
      <c r="H17" s="28">
        <f t="shared" si="0"/>
        <v>-5154777</v>
      </c>
      <c r="I17" s="28">
        <f t="shared" si="0"/>
        <v>99811541</v>
      </c>
      <c r="J17" s="28">
        <f t="shared" si="0"/>
        <v>91445197</v>
      </c>
      <c r="K17" s="28">
        <f t="shared" si="0"/>
        <v>-52803977</v>
      </c>
      <c r="L17" s="28">
        <f t="shared" si="0"/>
        <v>74193577</v>
      </c>
      <c r="M17" s="28">
        <f t="shared" si="0"/>
        <v>-50947421</v>
      </c>
      <c r="N17" s="28">
        <f t="shared" si="0"/>
        <v>-29557821</v>
      </c>
      <c r="O17" s="28">
        <f t="shared" si="0"/>
        <v>75061705</v>
      </c>
      <c r="P17" s="28">
        <f t="shared" si="0"/>
        <v>13295081</v>
      </c>
      <c r="Q17" s="28">
        <f t="shared" si="0"/>
        <v>13774505</v>
      </c>
      <c r="R17" s="28">
        <f t="shared" si="0"/>
        <v>102131291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164018667</v>
      </c>
      <c r="X17" s="28">
        <f t="shared" si="0"/>
        <v>40534333</v>
      </c>
      <c r="Y17" s="28">
        <f t="shared" si="0"/>
        <v>123484334</v>
      </c>
      <c r="Z17" s="29">
        <f>+IF(X17&lt;&gt;0,+(Y17/X17)*100,0)</f>
        <v>304.64133701176235</v>
      </c>
      <c r="AA17" s="30">
        <f>SUM(AA6:AA16)</f>
        <v>195809599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-334865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-70596854</v>
      </c>
      <c r="D28" s="18"/>
      <c r="E28" s="19">
        <v>-145282184</v>
      </c>
      <c r="F28" s="20">
        <v>-171747484</v>
      </c>
      <c r="G28" s="20">
        <v>-13961031</v>
      </c>
      <c r="H28" s="20">
        <v>-71500</v>
      </c>
      <c r="I28" s="20">
        <v>-796133</v>
      </c>
      <c r="J28" s="20">
        <v>-14828664</v>
      </c>
      <c r="K28" s="20">
        <v>-524342</v>
      </c>
      <c r="L28" s="20">
        <v>-4921697</v>
      </c>
      <c r="M28" s="20">
        <v>-1269367</v>
      </c>
      <c r="N28" s="20">
        <v>-6715406</v>
      </c>
      <c r="O28" s="20">
        <v>-972529</v>
      </c>
      <c r="P28" s="20">
        <v>-17530304</v>
      </c>
      <c r="Q28" s="20">
        <v>-5614169</v>
      </c>
      <c r="R28" s="20">
        <v>-24117002</v>
      </c>
      <c r="S28" s="20"/>
      <c r="T28" s="20"/>
      <c r="U28" s="20"/>
      <c r="V28" s="20"/>
      <c r="W28" s="20">
        <v>-45661072</v>
      </c>
      <c r="X28" s="20">
        <v>-93337805</v>
      </c>
      <c r="Y28" s="20">
        <v>47676733</v>
      </c>
      <c r="Z28" s="21">
        <v>-51.079766660465175</v>
      </c>
      <c r="AA28" s="22">
        <v>-171747484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-70931719</v>
      </c>
      <c r="D30" s="26">
        <f t="shared" ref="D30:Y30" si="1">SUM(D21:D29)</f>
        <v>0</v>
      </c>
      <c r="E30" s="27">
        <f t="shared" si="1"/>
        <v>-145282184</v>
      </c>
      <c r="F30" s="28">
        <f t="shared" si="1"/>
        <v>-171747484</v>
      </c>
      <c r="G30" s="28">
        <f t="shared" si="1"/>
        <v>-13961031</v>
      </c>
      <c r="H30" s="28">
        <f t="shared" si="1"/>
        <v>-71500</v>
      </c>
      <c r="I30" s="28">
        <f t="shared" si="1"/>
        <v>-796133</v>
      </c>
      <c r="J30" s="28">
        <f t="shared" si="1"/>
        <v>-14828664</v>
      </c>
      <c r="K30" s="28">
        <f t="shared" si="1"/>
        <v>-524342</v>
      </c>
      <c r="L30" s="28">
        <f t="shared" si="1"/>
        <v>-4921697</v>
      </c>
      <c r="M30" s="28">
        <f t="shared" si="1"/>
        <v>-1269367</v>
      </c>
      <c r="N30" s="28">
        <f t="shared" si="1"/>
        <v>-6715406</v>
      </c>
      <c r="O30" s="28">
        <f t="shared" si="1"/>
        <v>-972529</v>
      </c>
      <c r="P30" s="28">
        <f t="shared" si="1"/>
        <v>-17530304</v>
      </c>
      <c r="Q30" s="28">
        <f t="shared" si="1"/>
        <v>-5614169</v>
      </c>
      <c r="R30" s="28">
        <f t="shared" si="1"/>
        <v>-24117002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-45661072</v>
      </c>
      <c r="X30" s="28">
        <f t="shared" si="1"/>
        <v>-93337805</v>
      </c>
      <c r="Y30" s="28">
        <f t="shared" si="1"/>
        <v>47676733</v>
      </c>
      <c r="Z30" s="29">
        <f>+IF(X30&lt;&gt;0,+(Y30/X30)*100,0)</f>
        <v>-51.079766660465175</v>
      </c>
      <c r="AA30" s="30">
        <f>SUM(AA21:AA29)</f>
        <v>-171747484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34792674</v>
      </c>
      <c r="D41" s="32">
        <f>+D17+D30+D39</f>
        <v>0</v>
      </c>
      <c r="E41" s="33">
        <f t="shared" si="3"/>
        <v>135078272</v>
      </c>
      <c r="F41" s="34">
        <f t="shared" si="3"/>
        <v>24062115</v>
      </c>
      <c r="G41" s="34">
        <f t="shared" si="3"/>
        <v>-17172598</v>
      </c>
      <c r="H41" s="34">
        <f t="shared" si="3"/>
        <v>-5226277</v>
      </c>
      <c r="I41" s="34">
        <f t="shared" si="3"/>
        <v>99015408</v>
      </c>
      <c r="J41" s="34">
        <f t="shared" si="3"/>
        <v>76616533</v>
      </c>
      <c r="K41" s="34">
        <f t="shared" si="3"/>
        <v>-53328319</v>
      </c>
      <c r="L41" s="34">
        <f t="shared" si="3"/>
        <v>69271880</v>
      </c>
      <c r="M41" s="34">
        <f t="shared" si="3"/>
        <v>-52216788</v>
      </c>
      <c r="N41" s="34">
        <f t="shared" si="3"/>
        <v>-36273227</v>
      </c>
      <c r="O41" s="34">
        <f t="shared" si="3"/>
        <v>74089176</v>
      </c>
      <c r="P41" s="34">
        <f t="shared" si="3"/>
        <v>-4235223</v>
      </c>
      <c r="Q41" s="34">
        <f t="shared" si="3"/>
        <v>8160336</v>
      </c>
      <c r="R41" s="34">
        <f t="shared" si="3"/>
        <v>78014289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118357595</v>
      </c>
      <c r="X41" s="34">
        <f t="shared" si="3"/>
        <v>-52803472</v>
      </c>
      <c r="Y41" s="34">
        <f t="shared" si="3"/>
        <v>171161067</v>
      </c>
      <c r="Z41" s="35">
        <f>+IF(X41&lt;&gt;0,+(Y41/X41)*100,0)</f>
        <v>-324.14737235460575</v>
      </c>
      <c r="AA41" s="36">
        <f>+AA17+AA30+AA39</f>
        <v>24062115</v>
      </c>
    </row>
    <row r="42" spans="1:27" x14ac:dyDescent="0.25">
      <c r="A42" s="23" t="s">
        <v>63</v>
      </c>
      <c r="B42" s="17" t="s">
        <v>64</v>
      </c>
      <c r="C42" s="32">
        <v>359682412</v>
      </c>
      <c r="D42" s="32"/>
      <c r="E42" s="33">
        <v>212293894</v>
      </c>
      <c r="F42" s="34">
        <v>212293894</v>
      </c>
      <c r="G42" s="34"/>
      <c r="H42" s="34">
        <f>+G43+H60</f>
        <v>-17172598</v>
      </c>
      <c r="I42" s="34">
        <f>+H43+I60</f>
        <v>373183674</v>
      </c>
      <c r="J42" s="34">
        <f>+G42</f>
        <v>0</v>
      </c>
      <c r="K42" s="34">
        <f>+I43+K60</f>
        <v>472199082</v>
      </c>
      <c r="L42" s="34">
        <f>+K43+L60</f>
        <v>418870763</v>
      </c>
      <c r="M42" s="34">
        <f>+L43+M60</f>
        <v>488142643</v>
      </c>
      <c r="N42" s="34">
        <f>+K42</f>
        <v>472199082</v>
      </c>
      <c r="O42" s="34">
        <f>+M43+O60</f>
        <v>435925855</v>
      </c>
      <c r="P42" s="34">
        <f>+O43+P60</f>
        <v>510015031</v>
      </c>
      <c r="Q42" s="34">
        <f>+P43+Q60</f>
        <v>505779808</v>
      </c>
      <c r="R42" s="34">
        <f>+O42</f>
        <v>435925855</v>
      </c>
      <c r="S42" s="34">
        <f>+Q43+S60</f>
        <v>513940144</v>
      </c>
      <c r="T42" s="34">
        <f>+S43+T60</f>
        <v>513940144</v>
      </c>
      <c r="U42" s="34">
        <f>+T43+U60</f>
        <v>513940144</v>
      </c>
      <c r="V42" s="34">
        <f>+S42</f>
        <v>513940144</v>
      </c>
      <c r="W42" s="34">
        <f>+G42</f>
        <v>0</v>
      </c>
      <c r="X42" s="34">
        <v>212293894</v>
      </c>
      <c r="Y42" s="34">
        <f>+W42-X42</f>
        <v>-212293894</v>
      </c>
      <c r="Z42" s="35">
        <f>+IF(X42&lt;&gt;0,+(Y42/X42)*100,0)</f>
        <v>-100</v>
      </c>
      <c r="AA42" s="36">
        <v>212293894</v>
      </c>
    </row>
    <row r="43" spans="1:27" x14ac:dyDescent="0.25">
      <c r="A43" s="42" t="s">
        <v>65</v>
      </c>
      <c r="B43" s="43" t="s">
        <v>64</v>
      </c>
      <c r="C43" s="44">
        <f>+C41+C42</f>
        <v>394475086</v>
      </c>
      <c r="D43" s="44">
        <f t="shared" ref="D43:AA43" si="4">+D41+D42</f>
        <v>0</v>
      </c>
      <c r="E43" s="45">
        <f t="shared" si="4"/>
        <v>347372166</v>
      </c>
      <c r="F43" s="46">
        <f t="shared" si="4"/>
        <v>236356009</v>
      </c>
      <c r="G43" s="46">
        <f t="shared" si="4"/>
        <v>-17172598</v>
      </c>
      <c r="H43" s="46">
        <f t="shared" si="4"/>
        <v>-22398875</v>
      </c>
      <c r="I43" s="46">
        <f t="shared" si="4"/>
        <v>472199082</v>
      </c>
      <c r="J43" s="46">
        <f>+I43</f>
        <v>472199082</v>
      </c>
      <c r="K43" s="46">
        <f t="shared" si="4"/>
        <v>418870763</v>
      </c>
      <c r="L43" s="46">
        <f t="shared" si="4"/>
        <v>488142643</v>
      </c>
      <c r="M43" s="46">
        <f t="shared" si="4"/>
        <v>435925855</v>
      </c>
      <c r="N43" s="46">
        <f>+M43</f>
        <v>435925855</v>
      </c>
      <c r="O43" s="46">
        <f t="shared" si="4"/>
        <v>510015031</v>
      </c>
      <c r="P43" s="46">
        <f t="shared" si="4"/>
        <v>505779808</v>
      </c>
      <c r="Q43" s="46">
        <f t="shared" si="4"/>
        <v>513940144</v>
      </c>
      <c r="R43" s="46">
        <f>+Q43</f>
        <v>513940144</v>
      </c>
      <c r="S43" s="46">
        <f t="shared" si="4"/>
        <v>513940144</v>
      </c>
      <c r="T43" s="46">
        <f t="shared" si="4"/>
        <v>513940144</v>
      </c>
      <c r="U43" s="46">
        <f t="shared" si="4"/>
        <v>513940144</v>
      </c>
      <c r="V43" s="46">
        <f>+U43</f>
        <v>513940144</v>
      </c>
      <c r="W43" s="46">
        <f>+V43</f>
        <v>513940144</v>
      </c>
      <c r="X43" s="46">
        <f t="shared" si="4"/>
        <v>159490422</v>
      </c>
      <c r="Y43" s="46">
        <f t="shared" si="4"/>
        <v>-41132827</v>
      </c>
      <c r="Z43" s="47">
        <f>+IF(X43&lt;&gt;0,+(Y43/X43)*100,0)</f>
        <v>-25.790154972440916</v>
      </c>
      <c r="AA43" s="48">
        <f t="shared" si="4"/>
        <v>236356009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395582549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187855346</v>
      </c>
      <c r="D7" s="18"/>
      <c r="E7" s="19"/>
      <c r="F7" s="20"/>
      <c r="G7" s="20">
        <v>41738252</v>
      </c>
      <c r="H7" s="20">
        <v>17670918</v>
      </c>
      <c r="I7" s="20">
        <v>17376277</v>
      </c>
      <c r="J7" s="20">
        <v>76785447</v>
      </c>
      <c r="K7" s="20">
        <v>18159314</v>
      </c>
      <c r="L7" s="20">
        <v>15642931</v>
      </c>
      <c r="M7" s="20">
        <v>15695061</v>
      </c>
      <c r="N7" s="20">
        <v>49497306</v>
      </c>
      <c r="O7" s="20">
        <v>20340282</v>
      </c>
      <c r="P7" s="20">
        <v>16965129</v>
      </c>
      <c r="Q7" s="20">
        <v>18049093</v>
      </c>
      <c r="R7" s="20">
        <v>55354504</v>
      </c>
      <c r="S7" s="20"/>
      <c r="T7" s="20"/>
      <c r="U7" s="20"/>
      <c r="V7" s="20"/>
      <c r="W7" s="20">
        <v>181637257</v>
      </c>
      <c r="X7" s="20"/>
      <c r="Y7" s="20">
        <v>181637257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420402</v>
      </c>
      <c r="D8" s="18"/>
      <c r="E8" s="19">
        <v>1606500</v>
      </c>
      <c r="F8" s="20">
        <v>1665700</v>
      </c>
      <c r="G8" s="20">
        <v>172560</v>
      </c>
      <c r="H8" s="20">
        <v>30248</v>
      </c>
      <c r="I8" s="20">
        <v>14863</v>
      </c>
      <c r="J8" s="20">
        <v>217671</v>
      </c>
      <c r="K8" s="20">
        <v>22366</v>
      </c>
      <c r="L8" s="20">
        <v>68620</v>
      </c>
      <c r="M8" s="20">
        <v>17112</v>
      </c>
      <c r="N8" s="20">
        <v>108098</v>
      </c>
      <c r="O8" s="20">
        <v>1052</v>
      </c>
      <c r="P8" s="20">
        <v>22638</v>
      </c>
      <c r="Q8" s="20">
        <v>31784</v>
      </c>
      <c r="R8" s="20">
        <v>55474</v>
      </c>
      <c r="S8" s="20"/>
      <c r="T8" s="20"/>
      <c r="U8" s="20"/>
      <c r="V8" s="20"/>
      <c r="W8" s="20">
        <v>381243</v>
      </c>
      <c r="X8" s="20">
        <v>1256594</v>
      </c>
      <c r="Y8" s="20">
        <v>-875351</v>
      </c>
      <c r="Z8" s="21">
        <v>-69.660606369280771</v>
      </c>
      <c r="AA8" s="22">
        <v>1665700</v>
      </c>
    </row>
    <row r="9" spans="1:27" x14ac:dyDescent="0.25">
      <c r="A9" s="23" t="s">
        <v>37</v>
      </c>
      <c r="B9" s="17" t="s">
        <v>38</v>
      </c>
      <c r="C9" s="18">
        <v>9475100</v>
      </c>
      <c r="D9" s="18"/>
      <c r="E9" s="19">
        <v>10185800</v>
      </c>
      <c r="F9" s="20">
        <v>10185800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10185800</v>
      </c>
      <c r="R9" s="20">
        <v>10185800</v>
      </c>
      <c r="S9" s="20"/>
      <c r="T9" s="20"/>
      <c r="U9" s="20"/>
      <c r="V9" s="20"/>
      <c r="W9" s="20">
        <v>10185800</v>
      </c>
      <c r="X9" s="20">
        <v>7690800</v>
      </c>
      <c r="Y9" s="20">
        <v>2495000</v>
      </c>
      <c r="Z9" s="21">
        <v>32.441358506267228</v>
      </c>
      <c r="AA9" s="22">
        <v>10185800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-629824441</v>
      </c>
      <c r="D14" s="18"/>
      <c r="E14" s="19"/>
      <c r="F14" s="20"/>
      <c r="G14" s="20">
        <v>-75680097</v>
      </c>
      <c r="H14" s="20">
        <v>-76645857</v>
      </c>
      <c r="I14" s="20">
        <v>-72853886</v>
      </c>
      <c r="J14" s="20">
        <v>-225179840</v>
      </c>
      <c r="K14" s="20">
        <v>-50001359</v>
      </c>
      <c r="L14" s="20">
        <v>-50683777</v>
      </c>
      <c r="M14" s="20">
        <v>-52043462</v>
      </c>
      <c r="N14" s="20">
        <v>-152728598</v>
      </c>
      <c r="O14" s="20">
        <v>-49030883</v>
      </c>
      <c r="P14" s="20">
        <v>-53640430</v>
      </c>
      <c r="Q14" s="20">
        <v>-51389032</v>
      </c>
      <c r="R14" s="20">
        <v>-154060345</v>
      </c>
      <c r="S14" s="20"/>
      <c r="T14" s="20"/>
      <c r="U14" s="20"/>
      <c r="V14" s="20"/>
      <c r="W14" s="20">
        <v>-531968783</v>
      </c>
      <c r="X14" s="20"/>
      <c r="Y14" s="20">
        <v>-531968783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-432073593</v>
      </c>
      <c r="D17" s="26">
        <f>SUM(D6:D16)</f>
        <v>0</v>
      </c>
      <c r="E17" s="27">
        <f t="shared" si="0"/>
        <v>11792300</v>
      </c>
      <c r="F17" s="28">
        <f t="shared" si="0"/>
        <v>11851500</v>
      </c>
      <c r="G17" s="28">
        <f t="shared" si="0"/>
        <v>-33769285</v>
      </c>
      <c r="H17" s="28">
        <f t="shared" si="0"/>
        <v>-58944691</v>
      </c>
      <c r="I17" s="28">
        <f t="shared" si="0"/>
        <v>-55462746</v>
      </c>
      <c r="J17" s="28">
        <f t="shared" si="0"/>
        <v>-148176722</v>
      </c>
      <c r="K17" s="28">
        <f t="shared" si="0"/>
        <v>-31819679</v>
      </c>
      <c r="L17" s="28">
        <f t="shared" si="0"/>
        <v>-34972226</v>
      </c>
      <c r="M17" s="28">
        <f t="shared" si="0"/>
        <v>-36331289</v>
      </c>
      <c r="N17" s="28">
        <f t="shared" si="0"/>
        <v>-103123194</v>
      </c>
      <c r="O17" s="28">
        <f t="shared" si="0"/>
        <v>-28689549</v>
      </c>
      <c r="P17" s="28">
        <f t="shared" si="0"/>
        <v>-36652663</v>
      </c>
      <c r="Q17" s="28">
        <f t="shared" si="0"/>
        <v>-23122355</v>
      </c>
      <c r="R17" s="28">
        <f t="shared" si="0"/>
        <v>-88464567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-339764483</v>
      </c>
      <c r="X17" s="28">
        <f t="shared" si="0"/>
        <v>8947394</v>
      </c>
      <c r="Y17" s="28">
        <f t="shared" si="0"/>
        <v>-348711877</v>
      </c>
      <c r="Z17" s="29">
        <f>+IF(X17&lt;&gt;0,+(Y17/X17)*100,0)</f>
        <v>-3897.3568952032288</v>
      </c>
      <c r="AA17" s="30">
        <f>SUM(AA6:AA16)</f>
        <v>11851500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-22602592</v>
      </c>
      <c r="D28" s="18"/>
      <c r="E28" s="19">
        <v>-45198860</v>
      </c>
      <c r="F28" s="20">
        <v>-37567135</v>
      </c>
      <c r="G28" s="20">
        <v>-2458443</v>
      </c>
      <c r="H28" s="20">
        <v>-828933</v>
      </c>
      <c r="I28" s="20">
        <v>-468360</v>
      </c>
      <c r="J28" s="20">
        <v>-3755736</v>
      </c>
      <c r="K28" s="20">
        <v>-7356868</v>
      </c>
      <c r="L28" s="20">
        <v>-4936908</v>
      </c>
      <c r="M28" s="20">
        <v>-1397054</v>
      </c>
      <c r="N28" s="20">
        <v>-13690830</v>
      </c>
      <c r="O28" s="20">
        <v>-6094804</v>
      </c>
      <c r="P28" s="20">
        <v>-2923345</v>
      </c>
      <c r="Q28" s="20">
        <v>-3281141</v>
      </c>
      <c r="R28" s="20">
        <v>-12299290</v>
      </c>
      <c r="S28" s="20"/>
      <c r="T28" s="20"/>
      <c r="U28" s="20"/>
      <c r="V28" s="20"/>
      <c r="W28" s="20">
        <v>-29745856</v>
      </c>
      <c r="X28" s="20">
        <v>-25269671</v>
      </c>
      <c r="Y28" s="20">
        <v>-4476185</v>
      </c>
      <c r="Z28" s="21">
        <v>17.713665524177184</v>
      </c>
      <c r="AA28" s="22">
        <v>-37567135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-22602592</v>
      </c>
      <c r="D30" s="26">
        <f t="shared" ref="D30:Y30" si="1">SUM(D21:D29)</f>
        <v>0</v>
      </c>
      <c r="E30" s="27">
        <f t="shared" si="1"/>
        <v>-45198860</v>
      </c>
      <c r="F30" s="28">
        <f t="shared" si="1"/>
        <v>-37567135</v>
      </c>
      <c r="G30" s="28">
        <f t="shared" si="1"/>
        <v>-2458443</v>
      </c>
      <c r="H30" s="28">
        <f t="shared" si="1"/>
        <v>-828933</v>
      </c>
      <c r="I30" s="28">
        <f t="shared" si="1"/>
        <v>-468360</v>
      </c>
      <c r="J30" s="28">
        <f t="shared" si="1"/>
        <v>-3755736</v>
      </c>
      <c r="K30" s="28">
        <f t="shared" si="1"/>
        <v>-7356868</v>
      </c>
      <c r="L30" s="28">
        <f t="shared" si="1"/>
        <v>-4936908</v>
      </c>
      <c r="M30" s="28">
        <f t="shared" si="1"/>
        <v>-1397054</v>
      </c>
      <c r="N30" s="28">
        <f t="shared" si="1"/>
        <v>-13690830</v>
      </c>
      <c r="O30" s="28">
        <f t="shared" si="1"/>
        <v>-6094804</v>
      </c>
      <c r="P30" s="28">
        <f t="shared" si="1"/>
        <v>-2923345</v>
      </c>
      <c r="Q30" s="28">
        <f t="shared" si="1"/>
        <v>-3281141</v>
      </c>
      <c r="R30" s="28">
        <f t="shared" si="1"/>
        <v>-12299290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-29745856</v>
      </c>
      <c r="X30" s="28">
        <f t="shared" si="1"/>
        <v>-25269671</v>
      </c>
      <c r="Y30" s="28">
        <f t="shared" si="1"/>
        <v>-4476185</v>
      </c>
      <c r="Z30" s="29">
        <f>+IF(X30&lt;&gt;0,+(Y30/X30)*100,0)</f>
        <v>17.713665524177184</v>
      </c>
      <c r="AA30" s="30">
        <f>SUM(AA21:AA29)</f>
        <v>-37567135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-454676185</v>
      </c>
      <c r="D41" s="32">
        <f>+D17+D30+D39</f>
        <v>0</v>
      </c>
      <c r="E41" s="33">
        <f t="shared" si="3"/>
        <v>-33406560</v>
      </c>
      <c r="F41" s="34">
        <f t="shared" si="3"/>
        <v>-25715635</v>
      </c>
      <c r="G41" s="34">
        <f t="shared" si="3"/>
        <v>-36227728</v>
      </c>
      <c r="H41" s="34">
        <f t="shared" si="3"/>
        <v>-59773624</v>
      </c>
      <c r="I41" s="34">
        <f t="shared" si="3"/>
        <v>-55931106</v>
      </c>
      <c r="J41" s="34">
        <f t="shared" si="3"/>
        <v>-151932458</v>
      </c>
      <c r="K41" s="34">
        <f t="shared" si="3"/>
        <v>-39176547</v>
      </c>
      <c r="L41" s="34">
        <f t="shared" si="3"/>
        <v>-39909134</v>
      </c>
      <c r="M41" s="34">
        <f t="shared" si="3"/>
        <v>-37728343</v>
      </c>
      <c r="N41" s="34">
        <f t="shared" si="3"/>
        <v>-116814024</v>
      </c>
      <c r="O41" s="34">
        <f t="shared" si="3"/>
        <v>-34784353</v>
      </c>
      <c r="P41" s="34">
        <f t="shared" si="3"/>
        <v>-39576008</v>
      </c>
      <c r="Q41" s="34">
        <f t="shared" si="3"/>
        <v>-26403496</v>
      </c>
      <c r="R41" s="34">
        <f t="shared" si="3"/>
        <v>-100763857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-369510339</v>
      </c>
      <c r="X41" s="34">
        <f t="shared" si="3"/>
        <v>-16322277</v>
      </c>
      <c r="Y41" s="34">
        <f t="shared" si="3"/>
        <v>-353188062</v>
      </c>
      <c r="Z41" s="35">
        <f>+IF(X41&lt;&gt;0,+(Y41/X41)*100,0)</f>
        <v>2163.8406332645868</v>
      </c>
      <c r="AA41" s="36">
        <f>+AA17+AA30+AA39</f>
        <v>-25715635</v>
      </c>
    </row>
    <row r="42" spans="1:27" x14ac:dyDescent="0.25">
      <c r="A42" s="23" t="s">
        <v>63</v>
      </c>
      <c r="B42" s="17" t="s">
        <v>64</v>
      </c>
      <c r="C42" s="32">
        <v>-571422661</v>
      </c>
      <c r="D42" s="32"/>
      <c r="E42" s="33"/>
      <c r="F42" s="34"/>
      <c r="G42" s="34">
        <v>-1026156381</v>
      </c>
      <c r="H42" s="34">
        <f>+G43+H60</f>
        <v>-1062384110</v>
      </c>
      <c r="I42" s="34">
        <f>+H43+I60</f>
        <v>-1122157734</v>
      </c>
      <c r="J42" s="34">
        <f>+G42</f>
        <v>-1026156381</v>
      </c>
      <c r="K42" s="34">
        <f>+I43+K60</f>
        <v>-1178088840</v>
      </c>
      <c r="L42" s="34">
        <f>+K43+L60</f>
        <v>-1217265387</v>
      </c>
      <c r="M42" s="34">
        <f>+L43+M60</f>
        <v>-1257174521</v>
      </c>
      <c r="N42" s="34">
        <f>+K42</f>
        <v>-1178088840</v>
      </c>
      <c r="O42" s="34">
        <f>+M43+O60</f>
        <v>-1294902864</v>
      </c>
      <c r="P42" s="34">
        <f>+O43+P60</f>
        <v>-1329687217</v>
      </c>
      <c r="Q42" s="34">
        <f>+P43+Q60</f>
        <v>-1369263225</v>
      </c>
      <c r="R42" s="34">
        <f>+O42</f>
        <v>-1294902864</v>
      </c>
      <c r="S42" s="34">
        <f>+Q43+S60</f>
        <v>-1395666721</v>
      </c>
      <c r="T42" s="34">
        <f>+S43+T60</f>
        <v>-1395666721</v>
      </c>
      <c r="U42" s="34">
        <f>+T43+U60</f>
        <v>-1395666721</v>
      </c>
      <c r="V42" s="34">
        <f>+S42</f>
        <v>-1395666721</v>
      </c>
      <c r="W42" s="34">
        <f>+G42</f>
        <v>-1026156381</v>
      </c>
      <c r="X42" s="34"/>
      <c r="Y42" s="34">
        <f>+W42-X42</f>
        <v>-1026156381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-1026098846</v>
      </c>
      <c r="D43" s="44">
        <f t="shared" ref="D43:AA43" si="4">+D41+D42</f>
        <v>0</v>
      </c>
      <c r="E43" s="45">
        <f t="shared" si="4"/>
        <v>-33406560</v>
      </c>
      <c r="F43" s="46">
        <f t="shared" si="4"/>
        <v>-25715635</v>
      </c>
      <c r="G43" s="46">
        <f t="shared" si="4"/>
        <v>-1062384109</v>
      </c>
      <c r="H43" s="46">
        <f t="shared" si="4"/>
        <v>-1122157734</v>
      </c>
      <c r="I43" s="46">
        <f t="shared" si="4"/>
        <v>-1178088840</v>
      </c>
      <c r="J43" s="46">
        <f>+I43</f>
        <v>-1178088840</v>
      </c>
      <c r="K43" s="46">
        <f t="shared" si="4"/>
        <v>-1217265387</v>
      </c>
      <c r="L43" s="46">
        <f t="shared" si="4"/>
        <v>-1257174521</v>
      </c>
      <c r="M43" s="46">
        <f t="shared" si="4"/>
        <v>-1294902864</v>
      </c>
      <c r="N43" s="46">
        <f>+M43</f>
        <v>-1294902864</v>
      </c>
      <c r="O43" s="46">
        <f t="shared" si="4"/>
        <v>-1329687217</v>
      </c>
      <c r="P43" s="46">
        <f t="shared" si="4"/>
        <v>-1369263225</v>
      </c>
      <c r="Q43" s="46">
        <f t="shared" si="4"/>
        <v>-1395666721</v>
      </c>
      <c r="R43" s="46">
        <f>+Q43</f>
        <v>-1395666721</v>
      </c>
      <c r="S43" s="46">
        <f t="shared" si="4"/>
        <v>-1395666721</v>
      </c>
      <c r="T43" s="46">
        <f t="shared" si="4"/>
        <v>-1395666721</v>
      </c>
      <c r="U43" s="46">
        <f t="shared" si="4"/>
        <v>-1395666721</v>
      </c>
      <c r="V43" s="46">
        <f>+U43</f>
        <v>-1395666721</v>
      </c>
      <c r="W43" s="46">
        <f>+V43</f>
        <v>-1395666721</v>
      </c>
      <c r="X43" s="46">
        <f t="shared" si="4"/>
        <v>-16322277</v>
      </c>
      <c r="Y43" s="46">
        <f t="shared" si="4"/>
        <v>-1379344443</v>
      </c>
      <c r="Z43" s="47">
        <f>+IF(X43&lt;&gt;0,+(Y43/X43)*100,0)</f>
        <v>8450.6864023934904</v>
      </c>
      <c r="AA43" s="48">
        <f t="shared" si="4"/>
        <v>-25715635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-1026156381</v>
      </c>
      <c r="H60">
        <v>-1</v>
      </c>
      <c r="J60">
        <v>-1026156381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770973675</v>
      </c>
      <c r="F7" s="20">
        <v>877437212</v>
      </c>
      <c r="G7" s="20"/>
      <c r="H7" s="20"/>
      <c r="I7" s="20"/>
      <c r="J7" s="20"/>
      <c r="K7" s="20">
        <v>194408</v>
      </c>
      <c r="L7" s="20">
        <v>193126</v>
      </c>
      <c r="M7" s="20"/>
      <c r="N7" s="20">
        <v>387534</v>
      </c>
      <c r="O7" s="20"/>
      <c r="P7" s="20"/>
      <c r="Q7" s="20"/>
      <c r="R7" s="20"/>
      <c r="S7" s="20"/>
      <c r="T7" s="20"/>
      <c r="U7" s="20"/>
      <c r="V7" s="20"/>
      <c r="W7" s="20">
        <v>387534</v>
      </c>
      <c r="X7" s="20">
        <v>658077912</v>
      </c>
      <c r="Y7" s="20">
        <v>-657690378</v>
      </c>
      <c r="Z7" s="21">
        <v>-99.941111228179309</v>
      </c>
      <c r="AA7" s="22">
        <v>877437212</v>
      </c>
    </row>
    <row r="8" spans="1:27" x14ac:dyDescent="0.25">
      <c r="A8" s="23" t="s">
        <v>36</v>
      </c>
      <c r="B8" s="17" t="s">
        <v>32</v>
      </c>
      <c r="C8" s="18">
        <v>215967</v>
      </c>
      <c r="D8" s="18"/>
      <c r="E8" s="19">
        <v>15714</v>
      </c>
      <c r="F8" s="20">
        <v>215321</v>
      </c>
      <c r="G8" s="20">
        <v>420</v>
      </c>
      <c r="H8" s="20">
        <v>1517</v>
      </c>
      <c r="I8" s="20">
        <v>476</v>
      </c>
      <c r="J8" s="20">
        <v>2413</v>
      </c>
      <c r="K8" s="20"/>
      <c r="L8" s="20">
        <v>476</v>
      </c>
      <c r="M8" s="20"/>
      <c r="N8" s="20">
        <v>476</v>
      </c>
      <c r="O8" s="20"/>
      <c r="P8" s="20"/>
      <c r="Q8" s="20"/>
      <c r="R8" s="20"/>
      <c r="S8" s="20"/>
      <c r="T8" s="20"/>
      <c r="U8" s="20"/>
      <c r="V8" s="20"/>
      <c r="W8" s="20">
        <v>2889</v>
      </c>
      <c r="X8" s="20">
        <v>161496</v>
      </c>
      <c r="Y8" s="20">
        <v>-158607</v>
      </c>
      <c r="Z8" s="21">
        <v>-98.211101203744988</v>
      </c>
      <c r="AA8" s="22">
        <v>215321</v>
      </c>
    </row>
    <row r="9" spans="1:27" x14ac:dyDescent="0.25">
      <c r="A9" s="23" t="s">
        <v>37</v>
      </c>
      <c r="B9" s="17" t="s">
        <v>38</v>
      </c>
      <c r="C9" s="18">
        <v>4474626</v>
      </c>
      <c r="D9" s="18"/>
      <c r="E9" s="19">
        <v>8494987</v>
      </c>
      <c r="F9" s="20">
        <v>8494987</v>
      </c>
      <c r="G9" s="20">
        <v>3539572</v>
      </c>
      <c r="H9" s="20"/>
      <c r="I9" s="20"/>
      <c r="J9" s="20">
        <v>3539572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3539572</v>
      </c>
      <c r="X9" s="20">
        <v>6371244</v>
      </c>
      <c r="Y9" s="20">
        <v>-2831672</v>
      </c>
      <c r="Z9" s="21">
        <v>-44.444570008619984</v>
      </c>
      <c r="AA9" s="22">
        <v>8494987</v>
      </c>
    </row>
    <row r="10" spans="1:27" x14ac:dyDescent="0.25">
      <c r="A10" s="23" t="s">
        <v>39</v>
      </c>
      <c r="B10" s="17" t="s">
        <v>38</v>
      </c>
      <c r="C10" s="18">
        <v>2925000</v>
      </c>
      <c r="D10" s="18"/>
      <c r="E10" s="19">
        <v>8347000</v>
      </c>
      <c r="F10" s="20">
        <v>8347000</v>
      </c>
      <c r="G10" s="20"/>
      <c r="H10" s="20"/>
      <c r="I10" s="20">
        <v>3756000</v>
      </c>
      <c r="J10" s="20">
        <v>3756000</v>
      </c>
      <c r="K10" s="20"/>
      <c r="L10" s="20"/>
      <c r="M10" s="20"/>
      <c r="N10" s="20"/>
      <c r="O10" s="20">
        <v>1669000</v>
      </c>
      <c r="P10" s="20">
        <v>2922000</v>
      </c>
      <c r="Q10" s="20"/>
      <c r="R10" s="20">
        <v>4591000</v>
      </c>
      <c r="S10" s="20"/>
      <c r="T10" s="20"/>
      <c r="U10" s="20"/>
      <c r="V10" s="20"/>
      <c r="W10" s="20">
        <v>8347000</v>
      </c>
      <c r="X10" s="20">
        <v>6260247</v>
      </c>
      <c r="Y10" s="20">
        <v>2086753</v>
      </c>
      <c r="Z10" s="21">
        <v>33.333397228575805</v>
      </c>
      <c r="AA10" s="22">
        <v>8347000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-660292290</v>
      </c>
      <c r="F14" s="20">
        <v>-842242483</v>
      </c>
      <c r="G14" s="20">
        <v>-1695417</v>
      </c>
      <c r="H14" s="20">
        <v>-1551459</v>
      </c>
      <c r="I14" s="20">
        <v>-1639719</v>
      </c>
      <c r="J14" s="20">
        <v>-4886595</v>
      </c>
      <c r="K14" s="20">
        <v>-55756461</v>
      </c>
      <c r="L14" s="20">
        <v>-65190823</v>
      </c>
      <c r="M14" s="20">
        <v>-65422252</v>
      </c>
      <c r="N14" s="20">
        <v>-186369536</v>
      </c>
      <c r="O14" s="20">
        <v>-69234729</v>
      </c>
      <c r="P14" s="20">
        <v>-77341380</v>
      </c>
      <c r="Q14" s="20">
        <v>-73004798</v>
      </c>
      <c r="R14" s="20">
        <v>-219580907</v>
      </c>
      <c r="S14" s="20"/>
      <c r="T14" s="20"/>
      <c r="U14" s="20"/>
      <c r="V14" s="20"/>
      <c r="W14" s="20">
        <v>-410837038</v>
      </c>
      <c r="X14" s="20">
        <v>-631681884</v>
      </c>
      <c r="Y14" s="20">
        <v>220844846</v>
      </c>
      <c r="Z14" s="21">
        <v>-34.961402502402613</v>
      </c>
      <c r="AA14" s="22">
        <v>-842242483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-2981595</v>
      </c>
      <c r="F15" s="20">
        <v>-2633537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-1975149</v>
      </c>
      <c r="Y15" s="20">
        <v>1975149</v>
      </c>
      <c r="Z15" s="21">
        <v>-100</v>
      </c>
      <c r="AA15" s="22">
        <v>-2633537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7615593</v>
      </c>
      <c r="D17" s="26">
        <f>SUM(D6:D16)</f>
        <v>0</v>
      </c>
      <c r="E17" s="27">
        <f t="shared" si="0"/>
        <v>124557491</v>
      </c>
      <c r="F17" s="28">
        <f t="shared" si="0"/>
        <v>49618500</v>
      </c>
      <c r="G17" s="28">
        <f t="shared" si="0"/>
        <v>1844575</v>
      </c>
      <c r="H17" s="28">
        <f t="shared" si="0"/>
        <v>-1549942</v>
      </c>
      <c r="I17" s="28">
        <f t="shared" si="0"/>
        <v>2116757</v>
      </c>
      <c r="J17" s="28">
        <f t="shared" si="0"/>
        <v>2411390</v>
      </c>
      <c r="K17" s="28">
        <f t="shared" si="0"/>
        <v>-55562053</v>
      </c>
      <c r="L17" s="28">
        <f t="shared" si="0"/>
        <v>-64997221</v>
      </c>
      <c r="M17" s="28">
        <f t="shared" si="0"/>
        <v>-65422252</v>
      </c>
      <c r="N17" s="28">
        <f t="shared" si="0"/>
        <v>-185981526</v>
      </c>
      <c r="O17" s="28">
        <f t="shared" si="0"/>
        <v>-67565729</v>
      </c>
      <c r="P17" s="28">
        <f t="shared" si="0"/>
        <v>-74419380</v>
      </c>
      <c r="Q17" s="28">
        <f t="shared" si="0"/>
        <v>-73004798</v>
      </c>
      <c r="R17" s="28">
        <f t="shared" si="0"/>
        <v>-214989907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-398560043</v>
      </c>
      <c r="X17" s="28">
        <f t="shared" si="0"/>
        <v>37213866</v>
      </c>
      <c r="Y17" s="28">
        <f t="shared" si="0"/>
        <v>-435773909</v>
      </c>
      <c r="Z17" s="29">
        <f>+IF(X17&lt;&gt;0,+(Y17/X17)*100,0)</f>
        <v>-1170.998758903469</v>
      </c>
      <c r="AA17" s="30">
        <f>SUM(AA6:AA16)</f>
        <v>49618500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-17163492</v>
      </c>
      <c r="D28" s="18"/>
      <c r="E28" s="19">
        <v>-21233712</v>
      </c>
      <c r="F28" s="20">
        <v>-42857855</v>
      </c>
      <c r="G28" s="20">
        <v>-219031</v>
      </c>
      <c r="H28" s="20">
        <v>-755234</v>
      </c>
      <c r="I28" s="20">
        <v>-874227</v>
      </c>
      <c r="J28" s="20">
        <v>-1848492</v>
      </c>
      <c r="K28" s="20">
        <v>-155506</v>
      </c>
      <c r="L28" s="20">
        <v>-222800</v>
      </c>
      <c r="M28" s="20">
        <v>-929755</v>
      </c>
      <c r="N28" s="20">
        <v>-1308061</v>
      </c>
      <c r="O28" s="20">
        <v>-32428</v>
      </c>
      <c r="P28" s="20">
        <v>-8830332</v>
      </c>
      <c r="Q28" s="20">
        <v>-106426</v>
      </c>
      <c r="R28" s="20">
        <v>-8969186</v>
      </c>
      <c r="S28" s="20"/>
      <c r="T28" s="20"/>
      <c r="U28" s="20"/>
      <c r="V28" s="20"/>
      <c r="W28" s="20">
        <v>-12125739</v>
      </c>
      <c r="X28" s="20">
        <v>-32143392</v>
      </c>
      <c r="Y28" s="20">
        <v>20017653</v>
      </c>
      <c r="Z28" s="21">
        <v>-62.276106392256303</v>
      </c>
      <c r="AA28" s="22">
        <v>-42857855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-17163492</v>
      </c>
      <c r="D30" s="26">
        <f t="shared" ref="D30:Y30" si="1">SUM(D21:D29)</f>
        <v>0</v>
      </c>
      <c r="E30" s="27">
        <f t="shared" si="1"/>
        <v>-21233712</v>
      </c>
      <c r="F30" s="28">
        <f t="shared" si="1"/>
        <v>-42857855</v>
      </c>
      <c r="G30" s="28">
        <f t="shared" si="1"/>
        <v>-219031</v>
      </c>
      <c r="H30" s="28">
        <f t="shared" si="1"/>
        <v>-755234</v>
      </c>
      <c r="I30" s="28">
        <f t="shared" si="1"/>
        <v>-874227</v>
      </c>
      <c r="J30" s="28">
        <f t="shared" si="1"/>
        <v>-1848492</v>
      </c>
      <c r="K30" s="28">
        <f t="shared" si="1"/>
        <v>-155506</v>
      </c>
      <c r="L30" s="28">
        <f t="shared" si="1"/>
        <v>-222800</v>
      </c>
      <c r="M30" s="28">
        <f t="shared" si="1"/>
        <v>-929755</v>
      </c>
      <c r="N30" s="28">
        <f t="shared" si="1"/>
        <v>-1308061</v>
      </c>
      <c r="O30" s="28">
        <f t="shared" si="1"/>
        <v>-32428</v>
      </c>
      <c r="P30" s="28">
        <f t="shared" si="1"/>
        <v>-8830332</v>
      </c>
      <c r="Q30" s="28">
        <f t="shared" si="1"/>
        <v>-106426</v>
      </c>
      <c r="R30" s="28">
        <f t="shared" si="1"/>
        <v>-8969186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-12125739</v>
      </c>
      <c r="X30" s="28">
        <f t="shared" si="1"/>
        <v>-32143392</v>
      </c>
      <c r="Y30" s="28">
        <f t="shared" si="1"/>
        <v>20017653</v>
      </c>
      <c r="Z30" s="29">
        <f>+IF(X30&lt;&gt;0,+(Y30/X30)*100,0)</f>
        <v>-62.276106392256303</v>
      </c>
      <c r="AA30" s="30">
        <f>SUM(AA21:AA29)</f>
        <v>-42857855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>
        <v>4054</v>
      </c>
      <c r="Q36" s="37"/>
      <c r="R36" s="20">
        <v>4054</v>
      </c>
      <c r="S36" s="20"/>
      <c r="T36" s="20"/>
      <c r="U36" s="20"/>
      <c r="V36" s="37"/>
      <c r="W36" s="37">
        <v>4054</v>
      </c>
      <c r="X36" s="37"/>
      <c r="Y36" s="20">
        <v>4054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4054</v>
      </c>
      <c r="Q39" s="28">
        <f t="shared" si="2"/>
        <v>0</v>
      </c>
      <c r="R39" s="28">
        <f t="shared" si="2"/>
        <v>4054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4054</v>
      </c>
      <c r="X39" s="28">
        <f t="shared" si="2"/>
        <v>0</v>
      </c>
      <c r="Y39" s="28">
        <f t="shared" si="2"/>
        <v>4054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-9547899</v>
      </c>
      <c r="D41" s="32">
        <f>+D17+D30+D39</f>
        <v>0</v>
      </c>
      <c r="E41" s="33">
        <f t="shared" si="3"/>
        <v>103323779</v>
      </c>
      <c r="F41" s="34">
        <f t="shared" si="3"/>
        <v>6760645</v>
      </c>
      <c r="G41" s="34">
        <f t="shared" si="3"/>
        <v>1625544</v>
      </c>
      <c r="H41" s="34">
        <f t="shared" si="3"/>
        <v>-2305176</v>
      </c>
      <c r="I41" s="34">
        <f t="shared" si="3"/>
        <v>1242530</v>
      </c>
      <c r="J41" s="34">
        <f t="shared" si="3"/>
        <v>562898</v>
      </c>
      <c r="K41" s="34">
        <f t="shared" si="3"/>
        <v>-55717559</v>
      </c>
      <c r="L41" s="34">
        <f t="shared" si="3"/>
        <v>-65220021</v>
      </c>
      <c r="M41" s="34">
        <f t="shared" si="3"/>
        <v>-66352007</v>
      </c>
      <c r="N41" s="34">
        <f t="shared" si="3"/>
        <v>-187289587</v>
      </c>
      <c r="O41" s="34">
        <f t="shared" si="3"/>
        <v>-67598157</v>
      </c>
      <c r="P41" s="34">
        <f t="shared" si="3"/>
        <v>-83245658</v>
      </c>
      <c r="Q41" s="34">
        <f t="shared" si="3"/>
        <v>-73111224</v>
      </c>
      <c r="R41" s="34">
        <f t="shared" si="3"/>
        <v>-223955039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-410681728</v>
      </c>
      <c r="X41" s="34">
        <f t="shared" si="3"/>
        <v>5070474</v>
      </c>
      <c r="Y41" s="34">
        <f t="shared" si="3"/>
        <v>-415752202</v>
      </c>
      <c r="Z41" s="35">
        <f>+IF(X41&lt;&gt;0,+(Y41/X41)*100,0)</f>
        <v>-8199.4740925601836</v>
      </c>
      <c r="AA41" s="36">
        <f>+AA17+AA30+AA39</f>
        <v>6760645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1625544</v>
      </c>
      <c r="I42" s="34">
        <f>+H43+I60</f>
        <v>-679632</v>
      </c>
      <c r="J42" s="34">
        <f>+G42</f>
        <v>0</v>
      </c>
      <c r="K42" s="34">
        <f>+I43+K60</f>
        <v>562898</v>
      </c>
      <c r="L42" s="34">
        <f>+K43+L60</f>
        <v>-55154661</v>
      </c>
      <c r="M42" s="34">
        <f>+L43+M60</f>
        <v>-120374682</v>
      </c>
      <c r="N42" s="34">
        <f>+K42</f>
        <v>562898</v>
      </c>
      <c r="O42" s="34">
        <f>+M43+O60</f>
        <v>-186726689</v>
      </c>
      <c r="P42" s="34">
        <f>+O43+P60</f>
        <v>-254324846</v>
      </c>
      <c r="Q42" s="34">
        <f>+P43+Q60</f>
        <v>-337570504</v>
      </c>
      <c r="R42" s="34">
        <f>+O42</f>
        <v>-186726689</v>
      </c>
      <c r="S42" s="34">
        <f>+Q43+S60</f>
        <v>-410681728</v>
      </c>
      <c r="T42" s="34">
        <f>+S43+T60</f>
        <v>-410681728</v>
      </c>
      <c r="U42" s="34">
        <f>+T43+U60</f>
        <v>-410681728</v>
      </c>
      <c r="V42" s="34">
        <f>+S42</f>
        <v>-410681728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-9547899</v>
      </c>
      <c r="D43" s="44">
        <f t="shared" ref="D43:AA43" si="4">+D41+D42</f>
        <v>0</v>
      </c>
      <c r="E43" s="45">
        <f t="shared" si="4"/>
        <v>103323779</v>
      </c>
      <c r="F43" s="46">
        <f t="shared" si="4"/>
        <v>6760645</v>
      </c>
      <c r="G43" s="46">
        <f t="shared" si="4"/>
        <v>1625544</v>
      </c>
      <c r="H43" s="46">
        <f t="shared" si="4"/>
        <v>-679632</v>
      </c>
      <c r="I43" s="46">
        <f t="shared" si="4"/>
        <v>562898</v>
      </c>
      <c r="J43" s="46">
        <f>+I43</f>
        <v>562898</v>
      </c>
      <c r="K43" s="46">
        <f t="shared" si="4"/>
        <v>-55154661</v>
      </c>
      <c r="L43" s="46">
        <f t="shared" si="4"/>
        <v>-120374682</v>
      </c>
      <c r="M43" s="46">
        <f t="shared" si="4"/>
        <v>-186726689</v>
      </c>
      <c r="N43" s="46">
        <f>+M43</f>
        <v>-186726689</v>
      </c>
      <c r="O43" s="46">
        <f t="shared" si="4"/>
        <v>-254324846</v>
      </c>
      <c r="P43" s="46">
        <f t="shared" si="4"/>
        <v>-337570504</v>
      </c>
      <c r="Q43" s="46">
        <f t="shared" si="4"/>
        <v>-410681728</v>
      </c>
      <c r="R43" s="46">
        <f>+Q43</f>
        <v>-410681728</v>
      </c>
      <c r="S43" s="46">
        <f t="shared" si="4"/>
        <v>-410681728</v>
      </c>
      <c r="T43" s="46">
        <f t="shared" si="4"/>
        <v>-410681728</v>
      </c>
      <c r="U43" s="46">
        <f t="shared" si="4"/>
        <v>-410681728</v>
      </c>
      <c r="V43" s="46">
        <f>+U43</f>
        <v>-410681728</v>
      </c>
      <c r="W43" s="46">
        <f>+V43</f>
        <v>-410681728</v>
      </c>
      <c r="X43" s="46">
        <f t="shared" si="4"/>
        <v>5070474</v>
      </c>
      <c r="Y43" s="46">
        <f t="shared" si="4"/>
        <v>-415752202</v>
      </c>
      <c r="Z43" s="47">
        <f>+IF(X43&lt;&gt;0,+(Y43/X43)*100,0)</f>
        <v>-8199.4740925601836</v>
      </c>
      <c r="AA43" s="48">
        <f t="shared" si="4"/>
        <v>6760645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197755846</v>
      </c>
      <c r="D7" s="18"/>
      <c r="E7" s="19">
        <v>156194469</v>
      </c>
      <c r="F7" s="20">
        <v>165483134</v>
      </c>
      <c r="G7" s="20">
        <v>18919600</v>
      </c>
      <c r="H7" s="20">
        <v>19622425</v>
      </c>
      <c r="I7" s="20">
        <v>20279542</v>
      </c>
      <c r="J7" s="20">
        <v>58821567</v>
      </c>
      <c r="K7" s="20">
        <v>17635303</v>
      </c>
      <c r="L7" s="20">
        <v>17329869</v>
      </c>
      <c r="M7" s="20">
        <v>18966793</v>
      </c>
      <c r="N7" s="20">
        <v>53931965</v>
      </c>
      <c r="O7" s="20">
        <v>16273866</v>
      </c>
      <c r="P7" s="20">
        <v>16663865</v>
      </c>
      <c r="Q7" s="20">
        <v>18782068</v>
      </c>
      <c r="R7" s="20">
        <v>51719799</v>
      </c>
      <c r="S7" s="20"/>
      <c r="T7" s="20"/>
      <c r="U7" s="20"/>
      <c r="V7" s="20"/>
      <c r="W7" s="20">
        <v>164473331</v>
      </c>
      <c r="X7" s="20">
        <v>118092707</v>
      </c>
      <c r="Y7" s="20">
        <v>46380624</v>
      </c>
      <c r="Z7" s="21">
        <v>39.274757246440288</v>
      </c>
      <c r="AA7" s="22">
        <v>165483134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14312308</v>
      </c>
      <c r="F9" s="20">
        <v>12145755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13544948</v>
      </c>
      <c r="R9" s="20">
        <v>13544948</v>
      </c>
      <c r="S9" s="20"/>
      <c r="T9" s="20"/>
      <c r="U9" s="20"/>
      <c r="V9" s="20"/>
      <c r="W9" s="20">
        <v>13544948</v>
      </c>
      <c r="X9" s="20">
        <v>9453364</v>
      </c>
      <c r="Y9" s="20">
        <v>4091584</v>
      </c>
      <c r="Z9" s="21">
        <v>43.281777788309007</v>
      </c>
      <c r="AA9" s="22">
        <v>12145755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328904</v>
      </c>
      <c r="D11" s="18"/>
      <c r="E11" s="19">
        <v>44720</v>
      </c>
      <c r="F11" s="20">
        <v>207564</v>
      </c>
      <c r="G11" s="20">
        <v>36700</v>
      </c>
      <c r="H11" s="20">
        <v>41101</v>
      </c>
      <c r="I11" s="20">
        <v>35904</v>
      </c>
      <c r="J11" s="20">
        <v>113705</v>
      </c>
      <c r="K11" s="20">
        <v>34335</v>
      </c>
      <c r="L11" s="20">
        <v>31663</v>
      </c>
      <c r="M11" s="20">
        <v>29912</v>
      </c>
      <c r="N11" s="20">
        <v>95910</v>
      </c>
      <c r="O11" s="20">
        <v>23505</v>
      </c>
      <c r="P11" s="20">
        <v>22084</v>
      </c>
      <c r="Q11" s="20">
        <v>43514</v>
      </c>
      <c r="R11" s="20">
        <v>89103</v>
      </c>
      <c r="S11" s="20"/>
      <c r="T11" s="20"/>
      <c r="U11" s="20"/>
      <c r="V11" s="20"/>
      <c r="W11" s="20">
        <v>298718</v>
      </c>
      <c r="X11" s="20">
        <v>80499</v>
      </c>
      <c r="Y11" s="20">
        <v>218219</v>
      </c>
      <c r="Z11" s="21">
        <v>271.08287059466579</v>
      </c>
      <c r="AA11" s="22">
        <v>207564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-72765074</v>
      </c>
      <c r="D14" s="18"/>
      <c r="E14" s="19">
        <v>-176364262</v>
      </c>
      <c r="F14" s="20">
        <v>-156505600</v>
      </c>
      <c r="G14" s="20">
        <v>-9688496</v>
      </c>
      <c r="H14" s="20">
        <v>-11578397</v>
      </c>
      <c r="I14" s="20">
        <v>-11546626</v>
      </c>
      <c r="J14" s="20">
        <v>-32813519</v>
      </c>
      <c r="K14" s="20">
        <v>-12021121</v>
      </c>
      <c r="L14" s="20">
        <v>-12292567</v>
      </c>
      <c r="M14" s="20">
        <v>-12455822</v>
      </c>
      <c r="N14" s="20">
        <v>-36769510</v>
      </c>
      <c r="O14" s="20">
        <v>-12287818</v>
      </c>
      <c r="P14" s="20">
        <v>-12693393</v>
      </c>
      <c r="Q14" s="20">
        <v>-12522649</v>
      </c>
      <c r="R14" s="20">
        <v>-37503860</v>
      </c>
      <c r="S14" s="20"/>
      <c r="T14" s="20"/>
      <c r="U14" s="20"/>
      <c r="V14" s="20"/>
      <c r="W14" s="20">
        <v>-107086889</v>
      </c>
      <c r="X14" s="20">
        <v>-118902918</v>
      </c>
      <c r="Y14" s="20">
        <v>11816029</v>
      </c>
      <c r="Z14" s="21">
        <v>-9.9375433326203151</v>
      </c>
      <c r="AA14" s="22">
        <v>-156505600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-1271128</v>
      </c>
      <c r="F15" s="20">
        <v>-16271128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-7703344</v>
      </c>
      <c r="Y15" s="20">
        <v>7703344</v>
      </c>
      <c r="Z15" s="21">
        <v>-100</v>
      </c>
      <c r="AA15" s="22">
        <v>-16271128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125319676</v>
      </c>
      <c r="D17" s="26">
        <f>SUM(D6:D16)</f>
        <v>0</v>
      </c>
      <c r="E17" s="27">
        <f t="shared" si="0"/>
        <v>-7083893</v>
      </c>
      <c r="F17" s="28">
        <f t="shared" si="0"/>
        <v>5059725</v>
      </c>
      <c r="G17" s="28">
        <f t="shared" si="0"/>
        <v>9267804</v>
      </c>
      <c r="H17" s="28">
        <f t="shared" si="0"/>
        <v>8085129</v>
      </c>
      <c r="I17" s="28">
        <f t="shared" si="0"/>
        <v>8768820</v>
      </c>
      <c r="J17" s="28">
        <f t="shared" si="0"/>
        <v>26121753</v>
      </c>
      <c r="K17" s="28">
        <f t="shared" si="0"/>
        <v>5648517</v>
      </c>
      <c r="L17" s="28">
        <f t="shared" si="0"/>
        <v>5068965</v>
      </c>
      <c r="M17" s="28">
        <f t="shared" si="0"/>
        <v>6540883</v>
      </c>
      <c r="N17" s="28">
        <f t="shared" si="0"/>
        <v>17258365</v>
      </c>
      <c r="O17" s="28">
        <f t="shared" si="0"/>
        <v>4009553</v>
      </c>
      <c r="P17" s="28">
        <f t="shared" si="0"/>
        <v>3992556</v>
      </c>
      <c r="Q17" s="28">
        <f t="shared" si="0"/>
        <v>19847881</v>
      </c>
      <c r="R17" s="28">
        <f t="shared" si="0"/>
        <v>27849990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71230108</v>
      </c>
      <c r="X17" s="28">
        <f t="shared" si="0"/>
        <v>1020308</v>
      </c>
      <c r="Y17" s="28">
        <f t="shared" si="0"/>
        <v>70209800</v>
      </c>
      <c r="Z17" s="29">
        <f>+IF(X17&lt;&gt;0,+(Y17/X17)*100,0)</f>
        <v>6881.2358621122239</v>
      </c>
      <c r="AA17" s="30">
        <f>SUM(AA6:AA16)</f>
        <v>5059725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-8854366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-8854366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116465310</v>
      </c>
      <c r="D41" s="32">
        <f>+D17+D30+D39</f>
        <v>0</v>
      </c>
      <c r="E41" s="33">
        <f t="shared" si="3"/>
        <v>-7083893</v>
      </c>
      <c r="F41" s="34">
        <f t="shared" si="3"/>
        <v>5059725</v>
      </c>
      <c r="G41" s="34">
        <f t="shared" si="3"/>
        <v>9267804</v>
      </c>
      <c r="H41" s="34">
        <f t="shared" si="3"/>
        <v>8085129</v>
      </c>
      <c r="I41" s="34">
        <f t="shared" si="3"/>
        <v>8768820</v>
      </c>
      <c r="J41" s="34">
        <f t="shared" si="3"/>
        <v>26121753</v>
      </c>
      <c r="K41" s="34">
        <f t="shared" si="3"/>
        <v>5648517</v>
      </c>
      <c r="L41" s="34">
        <f t="shared" si="3"/>
        <v>5068965</v>
      </c>
      <c r="M41" s="34">
        <f t="shared" si="3"/>
        <v>6540883</v>
      </c>
      <c r="N41" s="34">
        <f t="shared" si="3"/>
        <v>17258365</v>
      </c>
      <c r="O41" s="34">
        <f t="shared" si="3"/>
        <v>4009553</v>
      </c>
      <c r="P41" s="34">
        <f t="shared" si="3"/>
        <v>3992556</v>
      </c>
      <c r="Q41" s="34">
        <f t="shared" si="3"/>
        <v>19847881</v>
      </c>
      <c r="R41" s="34">
        <f t="shared" si="3"/>
        <v>27849990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71230108</v>
      </c>
      <c r="X41" s="34">
        <f t="shared" si="3"/>
        <v>1020308</v>
      </c>
      <c r="Y41" s="34">
        <f t="shared" si="3"/>
        <v>70209800</v>
      </c>
      <c r="Z41" s="35">
        <f>+IF(X41&lt;&gt;0,+(Y41/X41)*100,0)</f>
        <v>6881.2358621122239</v>
      </c>
      <c r="AA41" s="36">
        <f>+AA17+AA30+AA39</f>
        <v>5059725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9267804</v>
      </c>
      <c r="I42" s="34">
        <f>+H43+I60</f>
        <v>17352933</v>
      </c>
      <c r="J42" s="34">
        <f>+G42</f>
        <v>0</v>
      </c>
      <c r="K42" s="34">
        <f>+I43+K60</f>
        <v>26121753</v>
      </c>
      <c r="L42" s="34">
        <f>+K43+L60</f>
        <v>31770270</v>
      </c>
      <c r="M42" s="34">
        <f>+L43+M60</f>
        <v>36839235</v>
      </c>
      <c r="N42" s="34">
        <f>+K42</f>
        <v>26121753</v>
      </c>
      <c r="O42" s="34">
        <f>+M43+O60</f>
        <v>43380118</v>
      </c>
      <c r="P42" s="34">
        <f>+O43+P60</f>
        <v>47389671</v>
      </c>
      <c r="Q42" s="34">
        <f>+P43+Q60</f>
        <v>51382227</v>
      </c>
      <c r="R42" s="34">
        <f>+O42</f>
        <v>43380118</v>
      </c>
      <c r="S42" s="34">
        <f>+Q43+S60</f>
        <v>71230108</v>
      </c>
      <c r="T42" s="34">
        <f>+S43+T60</f>
        <v>71230108</v>
      </c>
      <c r="U42" s="34">
        <f>+T43+U60</f>
        <v>71230108</v>
      </c>
      <c r="V42" s="34">
        <f>+S42</f>
        <v>71230108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116465310</v>
      </c>
      <c r="D43" s="44">
        <f t="shared" ref="D43:AA43" si="4">+D41+D42</f>
        <v>0</v>
      </c>
      <c r="E43" s="45">
        <f t="shared" si="4"/>
        <v>-7083893</v>
      </c>
      <c r="F43" s="46">
        <f t="shared" si="4"/>
        <v>5059725</v>
      </c>
      <c r="G43" s="46">
        <f t="shared" si="4"/>
        <v>9267804</v>
      </c>
      <c r="H43" s="46">
        <f t="shared" si="4"/>
        <v>17352933</v>
      </c>
      <c r="I43" s="46">
        <f t="shared" si="4"/>
        <v>26121753</v>
      </c>
      <c r="J43" s="46">
        <f>+I43</f>
        <v>26121753</v>
      </c>
      <c r="K43" s="46">
        <f t="shared" si="4"/>
        <v>31770270</v>
      </c>
      <c r="L43" s="46">
        <f t="shared" si="4"/>
        <v>36839235</v>
      </c>
      <c r="M43" s="46">
        <f t="shared" si="4"/>
        <v>43380118</v>
      </c>
      <c r="N43" s="46">
        <f>+M43</f>
        <v>43380118</v>
      </c>
      <c r="O43" s="46">
        <f t="shared" si="4"/>
        <v>47389671</v>
      </c>
      <c r="P43" s="46">
        <f t="shared" si="4"/>
        <v>51382227</v>
      </c>
      <c r="Q43" s="46">
        <f t="shared" si="4"/>
        <v>71230108</v>
      </c>
      <c r="R43" s="46">
        <f>+Q43</f>
        <v>71230108</v>
      </c>
      <c r="S43" s="46">
        <f t="shared" si="4"/>
        <v>71230108</v>
      </c>
      <c r="T43" s="46">
        <f t="shared" si="4"/>
        <v>71230108</v>
      </c>
      <c r="U43" s="46">
        <f t="shared" si="4"/>
        <v>71230108</v>
      </c>
      <c r="V43" s="46">
        <f>+U43</f>
        <v>71230108</v>
      </c>
      <c r="W43" s="46">
        <f>+V43</f>
        <v>71230108</v>
      </c>
      <c r="X43" s="46">
        <f t="shared" si="4"/>
        <v>1020308</v>
      </c>
      <c r="Y43" s="46">
        <f t="shared" si="4"/>
        <v>70209800</v>
      </c>
      <c r="Z43" s="47">
        <f>+IF(X43&lt;&gt;0,+(Y43/X43)*100,0)</f>
        <v>6881.2358621122239</v>
      </c>
      <c r="AA43" s="48">
        <f t="shared" si="4"/>
        <v>5059725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734029</v>
      </c>
      <c r="D7" s="18"/>
      <c r="E7" s="19">
        <v>100</v>
      </c>
      <c r="F7" s="20">
        <v>100</v>
      </c>
      <c r="G7" s="20">
        <v>23364</v>
      </c>
      <c r="H7" s="20">
        <v>46882</v>
      </c>
      <c r="I7" s="20">
        <v>47035</v>
      </c>
      <c r="J7" s="20">
        <v>117281</v>
      </c>
      <c r="K7" s="20">
        <v>35631</v>
      </c>
      <c r="L7" s="20">
        <v>33033</v>
      </c>
      <c r="M7" s="20">
        <v>37207</v>
      </c>
      <c r="N7" s="20">
        <v>105871</v>
      </c>
      <c r="O7" s="20">
        <v>18776</v>
      </c>
      <c r="P7" s="20">
        <v>65633</v>
      </c>
      <c r="Q7" s="20">
        <v>66797</v>
      </c>
      <c r="R7" s="20">
        <v>151206</v>
      </c>
      <c r="S7" s="20"/>
      <c r="T7" s="20"/>
      <c r="U7" s="20"/>
      <c r="V7" s="20"/>
      <c r="W7" s="20">
        <v>374358</v>
      </c>
      <c r="X7" s="20">
        <v>72</v>
      </c>
      <c r="Y7" s="20">
        <v>374286</v>
      </c>
      <c r="Z7" s="21">
        <v>519841.66666666669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551371</v>
      </c>
      <c r="D8" s="18"/>
      <c r="E8" s="19"/>
      <c r="F8" s="20"/>
      <c r="G8" s="20">
        <v>12178</v>
      </c>
      <c r="H8" s="20"/>
      <c r="I8" s="20">
        <v>43552</v>
      </c>
      <c r="J8" s="20">
        <v>55730</v>
      </c>
      <c r="K8" s="20">
        <v>50104</v>
      </c>
      <c r="L8" s="20">
        <v>11111</v>
      </c>
      <c r="M8" s="20">
        <v>47459</v>
      </c>
      <c r="N8" s="20">
        <v>108674</v>
      </c>
      <c r="O8" s="20">
        <v>243067</v>
      </c>
      <c r="P8" s="20">
        <v>30166</v>
      </c>
      <c r="Q8" s="20">
        <v>7158</v>
      </c>
      <c r="R8" s="20">
        <v>280391</v>
      </c>
      <c r="S8" s="20"/>
      <c r="T8" s="20"/>
      <c r="U8" s="20"/>
      <c r="V8" s="20"/>
      <c r="W8" s="20">
        <v>444795</v>
      </c>
      <c r="X8" s="20"/>
      <c r="Y8" s="20">
        <v>444795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44531054</v>
      </c>
      <c r="F9" s="20">
        <v>62936609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47202453</v>
      </c>
      <c r="Y9" s="20">
        <v>-47202453</v>
      </c>
      <c r="Z9" s="21">
        <v>-100</v>
      </c>
      <c r="AA9" s="22">
        <v>62936609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-574663533</v>
      </c>
      <c r="D14" s="18"/>
      <c r="E14" s="19"/>
      <c r="F14" s="20"/>
      <c r="G14" s="20">
        <v>-63766700</v>
      </c>
      <c r="H14" s="20">
        <v>-76254115</v>
      </c>
      <c r="I14" s="20">
        <v>-68683498</v>
      </c>
      <c r="J14" s="20">
        <v>-208704313</v>
      </c>
      <c r="K14" s="20">
        <v>-49848516</v>
      </c>
      <c r="L14" s="20">
        <v>-49584304</v>
      </c>
      <c r="M14" s="20">
        <v>-53137137</v>
      </c>
      <c r="N14" s="20">
        <v>-152569957</v>
      </c>
      <c r="O14" s="20">
        <v>-50483273</v>
      </c>
      <c r="P14" s="20">
        <v>-49968011</v>
      </c>
      <c r="Q14" s="20">
        <v>-47493308</v>
      </c>
      <c r="R14" s="20">
        <v>-147944592</v>
      </c>
      <c r="S14" s="20"/>
      <c r="T14" s="20"/>
      <c r="U14" s="20"/>
      <c r="V14" s="20"/>
      <c r="W14" s="20">
        <v>-509218862</v>
      </c>
      <c r="X14" s="20"/>
      <c r="Y14" s="20">
        <v>-509218862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-573378133</v>
      </c>
      <c r="D17" s="26">
        <f>SUM(D6:D16)</f>
        <v>0</v>
      </c>
      <c r="E17" s="27">
        <f t="shared" si="0"/>
        <v>44531154</v>
      </c>
      <c r="F17" s="28">
        <f t="shared" si="0"/>
        <v>62936709</v>
      </c>
      <c r="G17" s="28">
        <f t="shared" si="0"/>
        <v>-63731158</v>
      </c>
      <c r="H17" s="28">
        <f t="shared" si="0"/>
        <v>-76207233</v>
      </c>
      <c r="I17" s="28">
        <f t="shared" si="0"/>
        <v>-68592911</v>
      </c>
      <c r="J17" s="28">
        <f t="shared" si="0"/>
        <v>-208531302</v>
      </c>
      <c r="K17" s="28">
        <f t="shared" si="0"/>
        <v>-49762781</v>
      </c>
      <c r="L17" s="28">
        <f t="shared" si="0"/>
        <v>-49540160</v>
      </c>
      <c r="M17" s="28">
        <f t="shared" si="0"/>
        <v>-53052471</v>
      </c>
      <c r="N17" s="28">
        <f t="shared" si="0"/>
        <v>-152355412</v>
      </c>
      <c r="O17" s="28">
        <f t="shared" si="0"/>
        <v>-50221430</v>
      </c>
      <c r="P17" s="28">
        <f t="shared" si="0"/>
        <v>-49872212</v>
      </c>
      <c r="Q17" s="28">
        <f t="shared" si="0"/>
        <v>-47419353</v>
      </c>
      <c r="R17" s="28">
        <f t="shared" si="0"/>
        <v>-147512995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-508399709</v>
      </c>
      <c r="X17" s="28">
        <f t="shared" si="0"/>
        <v>47202525</v>
      </c>
      <c r="Y17" s="28">
        <f t="shared" si="0"/>
        <v>-555602234</v>
      </c>
      <c r="Z17" s="29">
        <f>+IF(X17&lt;&gt;0,+(Y17/X17)*100,0)</f>
        <v>-1177.0604093742866</v>
      </c>
      <c r="AA17" s="30">
        <f>SUM(AA6:AA16)</f>
        <v>62936709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-49936205</v>
      </c>
      <c r="D28" s="18"/>
      <c r="E28" s="19">
        <v>-60218125</v>
      </c>
      <c r="F28" s="20">
        <v>-48612969</v>
      </c>
      <c r="G28" s="20"/>
      <c r="H28" s="20">
        <v>-618513</v>
      </c>
      <c r="I28" s="20">
        <v>-846034</v>
      </c>
      <c r="J28" s="20">
        <v>-1464547</v>
      </c>
      <c r="K28" s="20">
        <v>-3433827</v>
      </c>
      <c r="L28" s="20">
        <v>-797217</v>
      </c>
      <c r="M28" s="20">
        <v>-8395224</v>
      </c>
      <c r="N28" s="20">
        <v>-12626268</v>
      </c>
      <c r="O28" s="20">
        <v>-3814560</v>
      </c>
      <c r="P28" s="20">
        <v>-3967684</v>
      </c>
      <c r="Q28" s="20">
        <v>-913711</v>
      </c>
      <c r="R28" s="20">
        <v>-8695955</v>
      </c>
      <c r="S28" s="20"/>
      <c r="T28" s="20"/>
      <c r="U28" s="20"/>
      <c r="V28" s="20"/>
      <c r="W28" s="20">
        <v>-22786770</v>
      </c>
      <c r="X28" s="20">
        <v>-19803717</v>
      </c>
      <c r="Y28" s="20">
        <v>-2983053</v>
      </c>
      <c r="Z28" s="21">
        <v>15.063096488401648</v>
      </c>
      <c r="AA28" s="22">
        <v>-48612969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-49936205</v>
      </c>
      <c r="D30" s="26">
        <f t="shared" ref="D30:Y30" si="1">SUM(D21:D29)</f>
        <v>0</v>
      </c>
      <c r="E30" s="27">
        <f t="shared" si="1"/>
        <v>-60218125</v>
      </c>
      <c r="F30" s="28">
        <f t="shared" si="1"/>
        <v>-48612969</v>
      </c>
      <c r="G30" s="28">
        <f t="shared" si="1"/>
        <v>0</v>
      </c>
      <c r="H30" s="28">
        <f t="shared" si="1"/>
        <v>-618513</v>
      </c>
      <c r="I30" s="28">
        <f t="shared" si="1"/>
        <v>-846034</v>
      </c>
      <c r="J30" s="28">
        <f t="shared" si="1"/>
        <v>-1464547</v>
      </c>
      <c r="K30" s="28">
        <f t="shared" si="1"/>
        <v>-3433827</v>
      </c>
      <c r="L30" s="28">
        <f t="shared" si="1"/>
        <v>-797217</v>
      </c>
      <c r="M30" s="28">
        <f t="shared" si="1"/>
        <v>-8395224</v>
      </c>
      <c r="N30" s="28">
        <f t="shared" si="1"/>
        <v>-12626268</v>
      </c>
      <c r="O30" s="28">
        <f t="shared" si="1"/>
        <v>-3814560</v>
      </c>
      <c r="P30" s="28">
        <f t="shared" si="1"/>
        <v>-3967684</v>
      </c>
      <c r="Q30" s="28">
        <f t="shared" si="1"/>
        <v>-913711</v>
      </c>
      <c r="R30" s="28">
        <f t="shared" si="1"/>
        <v>-8695955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-22786770</v>
      </c>
      <c r="X30" s="28">
        <f t="shared" si="1"/>
        <v>-19803717</v>
      </c>
      <c r="Y30" s="28">
        <f t="shared" si="1"/>
        <v>-2983053</v>
      </c>
      <c r="Z30" s="29">
        <f>+IF(X30&lt;&gt;0,+(Y30/X30)*100,0)</f>
        <v>15.063096488401648</v>
      </c>
      <c r="AA30" s="30">
        <f>SUM(AA21:AA29)</f>
        <v>-48612969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-623314338</v>
      </c>
      <c r="D41" s="32">
        <f>+D17+D30+D39</f>
        <v>0</v>
      </c>
      <c r="E41" s="33">
        <f t="shared" si="3"/>
        <v>-15686971</v>
      </c>
      <c r="F41" s="34">
        <f t="shared" si="3"/>
        <v>14323740</v>
      </c>
      <c r="G41" s="34">
        <f t="shared" si="3"/>
        <v>-63731158</v>
      </c>
      <c r="H41" s="34">
        <f t="shared" si="3"/>
        <v>-76825746</v>
      </c>
      <c r="I41" s="34">
        <f t="shared" si="3"/>
        <v>-69438945</v>
      </c>
      <c r="J41" s="34">
        <f t="shared" si="3"/>
        <v>-209995849</v>
      </c>
      <c r="K41" s="34">
        <f t="shared" si="3"/>
        <v>-53196608</v>
      </c>
      <c r="L41" s="34">
        <f t="shared" si="3"/>
        <v>-50337377</v>
      </c>
      <c r="M41" s="34">
        <f t="shared" si="3"/>
        <v>-61447695</v>
      </c>
      <c r="N41" s="34">
        <f t="shared" si="3"/>
        <v>-164981680</v>
      </c>
      <c r="O41" s="34">
        <f t="shared" si="3"/>
        <v>-54035990</v>
      </c>
      <c r="P41" s="34">
        <f t="shared" si="3"/>
        <v>-53839896</v>
      </c>
      <c r="Q41" s="34">
        <f t="shared" si="3"/>
        <v>-48333064</v>
      </c>
      <c r="R41" s="34">
        <f t="shared" si="3"/>
        <v>-156208950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-531186479</v>
      </c>
      <c r="X41" s="34">
        <f t="shared" si="3"/>
        <v>27398808</v>
      </c>
      <c r="Y41" s="34">
        <f t="shared" si="3"/>
        <v>-558585287</v>
      </c>
      <c r="Z41" s="35">
        <f>+IF(X41&lt;&gt;0,+(Y41/X41)*100,0)</f>
        <v>-2038.7211261161435</v>
      </c>
      <c r="AA41" s="36">
        <f>+AA17+AA30+AA39</f>
        <v>14323740</v>
      </c>
    </row>
    <row r="42" spans="1:27" x14ac:dyDescent="0.25">
      <c r="A42" s="23" t="s">
        <v>63</v>
      </c>
      <c r="B42" s="17" t="s">
        <v>64</v>
      </c>
      <c r="C42" s="32">
        <v>-1057738007</v>
      </c>
      <c r="D42" s="32"/>
      <c r="E42" s="33"/>
      <c r="F42" s="34"/>
      <c r="G42" s="34">
        <v>-1681069246</v>
      </c>
      <c r="H42" s="34">
        <f>+G43+H60</f>
        <v>-1744800404</v>
      </c>
      <c r="I42" s="34">
        <f>+H43+I60</f>
        <v>-1821626150</v>
      </c>
      <c r="J42" s="34">
        <f>+G42</f>
        <v>-1681069246</v>
      </c>
      <c r="K42" s="34">
        <f>+I43+K60</f>
        <v>-1891065095</v>
      </c>
      <c r="L42" s="34">
        <f>+K43+L60</f>
        <v>-1944261703</v>
      </c>
      <c r="M42" s="34">
        <f>+L43+M60</f>
        <v>-1994599080</v>
      </c>
      <c r="N42" s="34">
        <f>+K42</f>
        <v>-1891065095</v>
      </c>
      <c r="O42" s="34">
        <f>+M43+O60</f>
        <v>-2056046775</v>
      </c>
      <c r="P42" s="34">
        <f>+O43+P60</f>
        <v>-2110082765</v>
      </c>
      <c r="Q42" s="34">
        <f>+P43+Q60</f>
        <v>-2163922661</v>
      </c>
      <c r="R42" s="34">
        <f>+O42</f>
        <v>-2056046775</v>
      </c>
      <c r="S42" s="34">
        <f>+Q43+S60</f>
        <v>-2212255725</v>
      </c>
      <c r="T42" s="34">
        <f>+S43+T60</f>
        <v>-2212255725</v>
      </c>
      <c r="U42" s="34">
        <f>+T43+U60</f>
        <v>-2212255725</v>
      </c>
      <c r="V42" s="34">
        <f>+S42</f>
        <v>-2212255725</v>
      </c>
      <c r="W42" s="34">
        <f>+G42</f>
        <v>-1681069246</v>
      </c>
      <c r="X42" s="34"/>
      <c r="Y42" s="34">
        <f>+W42-X42</f>
        <v>-1681069246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-1681052345</v>
      </c>
      <c r="D43" s="44">
        <f t="shared" ref="D43:AA43" si="4">+D41+D42</f>
        <v>0</v>
      </c>
      <c r="E43" s="45">
        <f t="shared" si="4"/>
        <v>-15686971</v>
      </c>
      <c r="F43" s="46">
        <f t="shared" si="4"/>
        <v>14323740</v>
      </c>
      <c r="G43" s="46">
        <f t="shared" si="4"/>
        <v>-1744800404</v>
      </c>
      <c r="H43" s="46">
        <f t="shared" si="4"/>
        <v>-1821626150</v>
      </c>
      <c r="I43" s="46">
        <f t="shared" si="4"/>
        <v>-1891065095</v>
      </c>
      <c r="J43" s="46">
        <f>+I43</f>
        <v>-1891065095</v>
      </c>
      <c r="K43" s="46">
        <f t="shared" si="4"/>
        <v>-1944261703</v>
      </c>
      <c r="L43" s="46">
        <f t="shared" si="4"/>
        <v>-1994599080</v>
      </c>
      <c r="M43" s="46">
        <f t="shared" si="4"/>
        <v>-2056046775</v>
      </c>
      <c r="N43" s="46">
        <f>+M43</f>
        <v>-2056046775</v>
      </c>
      <c r="O43" s="46">
        <f t="shared" si="4"/>
        <v>-2110082765</v>
      </c>
      <c r="P43" s="46">
        <f t="shared" si="4"/>
        <v>-2163922661</v>
      </c>
      <c r="Q43" s="46">
        <f t="shared" si="4"/>
        <v>-2212255725</v>
      </c>
      <c r="R43" s="46">
        <f>+Q43</f>
        <v>-2212255725</v>
      </c>
      <c r="S43" s="46">
        <f t="shared" si="4"/>
        <v>-2212255725</v>
      </c>
      <c r="T43" s="46">
        <f t="shared" si="4"/>
        <v>-2212255725</v>
      </c>
      <c r="U43" s="46">
        <f t="shared" si="4"/>
        <v>-2212255725</v>
      </c>
      <c r="V43" s="46">
        <f>+U43</f>
        <v>-2212255725</v>
      </c>
      <c r="W43" s="46">
        <f>+V43</f>
        <v>-2212255725</v>
      </c>
      <c r="X43" s="46">
        <f t="shared" si="4"/>
        <v>27398808</v>
      </c>
      <c r="Y43" s="46">
        <f t="shared" si="4"/>
        <v>-2239654533</v>
      </c>
      <c r="Z43" s="47">
        <f>+IF(X43&lt;&gt;0,+(Y43/X43)*100,0)</f>
        <v>-8174.2772641787924</v>
      </c>
      <c r="AA43" s="48">
        <f t="shared" si="4"/>
        <v>14323740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-1681069246</v>
      </c>
      <c r="J60">
        <v>-1681069246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183465903</v>
      </c>
      <c r="D7" s="18"/>
      <c r="E7" s="19">
        <v>244812417</v>
      </c>
      <c r="F7" s="20">
        <v>245764479</v>
      </c>
      <c r="G7" s="20">
        <v>15434059</v>
      </c>
      <c r="H7" s="20">
        <v>18599299</v>
      </c>
      <c r="I7" s="20">
        <v>18827857</v>
      </c>
      <c r="J7" s="20">
        <v>52861215</v>
      </c>
      <c r="K7" s="20">
        <v>18369592</v>
      </c>
      <c r="L7" s="20">
        <v>17085189</v>
      </c>
      <c r="M7" s="20">
        <v>18788838</v>
      </c>
      <c r="N7" s="20">
        <v>54243619</v>
      </c>
      <c r="O7" s="20">
        <v>17723385</v>
      </c>
      <c r="P7" s="20">
        <v>19205346</v>
      </c>
      <c r="Q7" s="20">
        <v>19840936</v>
      </c>
      <c r="R7" s="20">
        <v>56769667</v>
      </c>
      <c r="S7" s="20"/>
      <c r="T7" s="20"/>
      <c r="U7" s="20"/>
      <c r="V7" s="20"/>
      <c r="W7" s="20">
        <v>163874501</v>
      </c>
      <c r="X7" s="20">
        <v>184323220</v>
      </c>
      <c r="Y7" s="20">
        <v>-20448719</v>
      </c>
      <c r="Z7" s="21">
        <v>-11.093946275461116</v>
      </c>
      <c r="AA7" s="22">
        <v>245764479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643777</v>
      </c>
      <c r="D11" s="18"/>
      <c r="E11" s="19">
        <v>69261</v>
      </c>
      <c r="F11" s="20">
        <v>36141</v>
      </c>
      <c r="G11" s="20">
        <v>22165</v>
      </c>
      <c r="H11" s="20">
        <v>25699</v>
      </c>
      <c r="I11" s="20">
        <v>49928</v>
      </c>
      <c r="J11" s="20">
        <v>97792</v>
      </c>
      <c r="K11" s="20">
        <v>36790</v>
      </c>
      <c r="L11" s="20">
        <v>38999</v>
      </c>
      <c r="M11" s="20">
        <v>28967</v>
      </c>
      <c r="N11" s="20">
        <v>104756</v>
      </c>
      <c r="O11" s="20">
        <v>63097</v>
      </c>
      <c r="P11" s="20">
        <v>37425</v>
      </c>
      <c r="Q11" s="20">
        <v>75818</v>
      </c>
      <c r="R11" s="20">
        <v>176340</v>
      </c>
      <c r="S11" s="20"/>
      <c r="T11" s="20"/>
      <c r="U11" s="20"/>
      <c r="V11" s="20"/>
      <c r="W11" s="20">
        <v>378888</v>
      </c>
      <c r="X11" s="20">
        <v>27090</v>
      </c>
      <c r="Y11" s="20">
        <v>351798</v>
      </c>
      <c r="Z11" s="21">
        <v>1298.6267995570322</v>
      </c>
      <c r="AA11" s="22">
        <v>36141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-175581095</v>
      </c>
      <c r="D14" s="18"/>
      <c r="E14" s="19">
        <v>-192163286</v>
      </c>
      <c r="F14" s="20">
        <v>-201207618</v>
      </c>
      <c r="G14" s="20">
        <v>-557292</v>
      </c>
      <c r="H14" s="20">
        <v>-20854246</v>
      </c>
      <c r="I14" s="20">
        <v>-22260461</v>
      </c>
      <c r="J14" s="20">
        <v>-43671999</v>
      </c>
      <c r="K14" s="20">
        <v>-17214832</v>
      </c>
      <c r="L14" s="20">
        <v>-14040295</v>
      </c>
      <c r="M14" s="20">
        <v>-14048167</v>
      </c>
      <c r="N14" s="20">
        <v>-45303294</v>
      </c>
      <c r="O14" s="20">
        <v>-13952552</v>
      </c>
      <c r="P14" s="20">
        <v>-15448334</v>
      </c>
      <c r="Q14" s="20">
        <v>-14502212</v>
      </c>
      <c r="R14" s="20">
        <v>-43903098</v>
      </c>
      <c r="S14" s="20"/>
      <c r="T14" s="20"/>
      <c r="U14" s="20"/>
      <c r="V14" s="20"/>
      <c r="W14" s="20">
        <v>-132878391</v>
      </c>
      <c r="X14" s="20">
        <v>-150905608</v>
      </c>
      <c r="Y14" s="20">
        <v>18027217</v>
      </c>
      <c r="Z14" s="21">
        <v>-11.946021913247916</v>
      </c>
      <c r="AA14" s="22">
        <v>-201207618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-1076360</v>
      </c>
      <c r="F15" s="20">
        <v>-486360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-364766</v>
      </c>
      <c r="Y15" s="20">
        <v>364766</v>
      </c>
      <c r="Z15" s="21">
        <v>-100</v>
      </c>
      <c r="AA15" s="22">
        <v>-486360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8528585</v>
      </c>
      <c r="D17" s="26">
        <f>SUM(D6:D16)</f>
        <v>0</v>
      </c>
      <c r="E17" s="27">
        <f t="shared" si="0"/>
        <v>51642032</v>
      </c>
      <c r="F17" s="28">
        <f t="shared" si="0"/>
        <v>44106642</v>
      </c>
      <c r="G17" s="28">
        <f t="shared" si="0"/>
        <v>14898932</v>
      </c>
      <c r="H17" s="28">
        <f t="shared" si="0"/>
        <v>-2229248</v>
      </c>
      <c r="I17" s="28">
        <f t="shared" si="0"/>
        <v>-3382676</v>
      </c>
      <c r="J17" s="28">
        <f t="shared" si="0"/>
        <v>9287008</v>
      </c>
      <c r="K17" s="28">
        <f t="shared" si="0"/>
        <v>1191550</v>
      </c>
      <c r="L17" s="28">
        <f t="shared" si="0"/>
        <v>3083893</v>
      </c>
      <c r="M17" s="28">
        <f t="shared" si="0"/>
        <v>4769638</v>
      </c>
      <c r="N17" s="28">
        <f t="shared" si="0"/>
        <v>9045081</v>
      </c>
      <c r="O17" s="28">
        <f t="shared" si="0"/>
        <v>3833930</v>
      </c>
      <c r="P17" s="28">
        <f t="shared" si="0"/>
        <v>3794437</v>
      </c>
      <c r="Q17" s="28">
        <f t="shared" si="0"/>
        <v>5414542</v>
      </c>
      <c r="R17" s="28">
        <f t="shared" si="0"/>
        <v>13042909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31374998</v>
      </c>
      <c r="X17" s="28">
        <f t="shared" si="0"/>
        <v>33079936</v>
      </c>
      <c r="Y17" s="28">
        <f t="shared" si="0"/>
        <v>-1704938</v>
      </c>
      <c r="Z17" s="29">
        <f>+IF(X17&lt;&gt;0,+(Y17/X17)*100,0)</f>
        <v>-5.1539942519840425</v>
      </c>
      <c r="AA17" s="30">
        <f>SUM(AA6:AA16)</f>
        <v>44106642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-5746927</v>
      </c>
      <c r="D28" s="18"/>
      <c r="E28" s="19">
        <v>-8198150</v>
      </c>
      <c r="F28" s="20">
        <v>-4622816</v>
      </c>
      <c r="G28" s="20">
        <v>-2967530</v>
      </c>
      <c r="H28" s="20"/>
      <c r="I28" s="20"/>
      <c r="J28" s="20">
        <v>-2967530</v>
      </c>
      <c r="K28" s="20"/>
      <c r="L28" s="20"/>
      <c r="M28" s="20"/>
      <c r="N28" s="20"/>
      <c r="O28" s="20"/>
      <c r="P28" s="20">
        <v>-383361</v>
      </c>
      <c r="Q28" s="20">
        <v>-1071121</v>
      </c>
      <c r="R28" s="20">
        <v>-1454482</v>
      </c>
      <c r="S28" s="20"/>
      <c r="T28" s="20"/>
      <c r="U28" s="20"/>
      <c r="V28" s="20"/>
      <c r="W28" s="20">
        <v>-4422012</v>
      </c>
      <c r="X28" s="20">
        <v>-3290840</v>
      </c>
      <c r="Y28" s="20">
        <v>-1131172</v>
      </c>
      <c r="Z28" s="21">
        <v>34.373351484727301</v>
      </c>
      <c r="AA28" s="22">
        <v>-4622816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-5746927</v>
      </c>
      <c r="D30" s="26">
        <f t="shared" ref="D30:Y30" si="1">SUM(D21:D29)</f>
        <v>0</v>
      </c>
      <c r="E30" s="27">
        <f t="shared" si="1"/>
        <v>-8198150</v>
      </c>
      <c r="F30" s="28">
        <f t="shared" si="1"/>
        <v>-4622816</v>
      </c>
      <c r="G30" s="28">
        <f t="shared" si="1"/>
        <v>-2967530</v>
      </c>
      <c r="H30" s="28">
        <f t="shared" si="1"/>
        <v>0</v>
      </c>
      <c r="I30" s="28">
        <f t="shared" si="1"/>
        <v>0</v>
      </c>
      <c r="J30" s="28">
        <f t="shared" si="1"/>
        <v>-2967530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-383361</v>
      </c>
      <c r="Q30" s="28">
        <f t="shared" si="1"/>
        <v>-1071121</v>
      </c>
      <c r="R30" s="28">
        <f t="shared" si="1"/>
        <v>-1454482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-4422012</v>
      </c>
      <c r="X30" s="28">
        <f t="shared" si="1"/>
        <v>-3290840</v>
      </c>
      <c r="Y30" s="28">
        <f t="shared" si="1"/>
        <v>-1131172</v>
      </c>
      <c r="Z30" s="29">
        <f>+IF(X30&lt;&gt;0,+(Y30/X30)*100,0)</f>
        <v>34.373351484727301</v>
      </c>
      <c r="AA30" s="30">
        <f>SUM(AA21:AA29)</f>
        <v>-4622816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508574</v>
      </c>
      <c r="D36" s="18"/>
      <c r="E36" s="19"/>
      <c r="F36" s="20"/>
      <c r="G36" s="20">
        <v>87515</v>
      </c>
      <c r="H36" s="37">
        <v>27010</v>
      </c>
      <c r="I36" s="37">
        <v>-1653</v>
      </c>
      <c r="J36" s="37">
        <v>112872</v>
      </c>
      <c r="K36" s="20">
        <v>36355</v>
      </c>
      <c r="L36" s="20">
        <v>21437</v>
      </c>
      <c r="M36" s="20">
        <v>-2558</v>
      </c>
      <c r="N36" s="20">
        <v>55234</v>
      </c>
      <c r="O36" s="37">
        <v>24589</v>
      </c>
      <c r="P36" s="37">
        <v>30772</v>
      </c>
      <c r="Q36" s="37">
        <v>-25668</v>
      </c>
      <c r="R36" s="20">
        <v>29693</v>
      </c>
      <c r="S36" s="20"/>
      <c r="T36" s="20"/>
      <c r="U36" s="20"/>
      <c r="V36" s="37"/>
      <c r="W36" s="37">
        <v>197799</v>
      </c>
      <c r="X36" s="37"/>
      <c r="Y36" s="20">
        <v>197799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508574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87515</v>
      </c>
      <c r="H39" s="28">
        <f t="shared" si="2"/>
        <v>27010</v>
      </c>
      <c r="I39" s="28">
        <f t="shared" si="2"/>
        <v>-1653</v>
      </c>
      <c r="J39" s="28">
        <f t="shared" si="2"/>
        <v>112872</v>
      </c>
      <c r="K39" s="28">
        <f t="shared" si="2"/>
        <v>36355</v>
      </c>
      <c r="L39" s="28">
        <f t="shared" si="2"/>
        <v>21437</v>
      </c>
      <c r="M39" s="28">
        <f t="shared" si="2"/>
        <v>-2558</v>
      </c>
      <c r="N39" s="28">
        <f t="shared" si="2"/>
        <v>55234</v>
      </c>
      <c r="O39" s="28">
        <f t="shared" si="2"/>
        <v>24589</v>
      </c>
      <c r="P39" s="28">
        <f t="shared" si="2"/>
        <v>30772</v>
      </c>
      <c r="Q39" s="28">
        <f t="shared" si="2"/>
        <v>-25668</v>
      </c>
      <c r="R39" s="28">
        <f t="shared" si="2"/>
        <v>29693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197799</v>
      </c>
      <c r="X39" s="28">
        <f t="shared" si="2"/>
        <v>0</v>
      </c>
      <c r="Y39" s="28">
        <f t="shared" si="2"/>
        <v>197799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3290232</v>
      </c>
      <c r="D41" s="32">
        <f>+D17+D30+D39</f>
        <v>0</v>
      </c>
      <c r="E41" s="33">
        <f t="shared" si="3"/>
        <v>43443882</v>
      </c>
      <c r="F41" s="34">
        <f t="shared" si="3"/>
        <v>39483826</v>
      </c>
      <c r="G41" s="34">
        <f t="shared" si="3"/>
        <v>12018917</v>
      </c>
      <c r="H41" s="34">
        <f t="shared" si="3"/>
        <v>-2202238</v>
      </c>
      <c r="I41" s="34">
        <f t="shared" si="3"/>
        <v>-3384329</v>
      </c>
      <c r="J41" s="34">
        <f t="shared" si="3"/>
        <v>6432350</v>
      </c>
      <c r="K41" s="34">
        <f t="shared" si="3"/>
        <v>1227905</v>
      </c>
      <c r="L41" s="34">
        <f t="shared" si="3"/>
        <v>3105330</v>
      </c>
      <c r="M41" s="34">
        <f t="shared" si="3"/>
        <v>4767080</v>
      </c>
      <c r="N41" s="34">
        <f t="shared" si="3"/>
        <v>9100315</v>
      </c>
      <c r="O41" s="34">
        <f t="shared" si="3"/>
        <v>3858519</v>
      </c>
      <c r="P41" s="34">
        <f t="shared" si="3"/>
        <v>3441848</v>
      </c>
      <c r="Q41" s="34">
        <f t="shared" si="3"/>
        <v>4317753</v>
      </c>
      <c r="R41" s="34">
        <f t="shared" si="3"/>
        <v>11618120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27150785</v>
      </c>
      <c r="X41" s="34">
        <f t="shared" si="3"/>
        <v>29789096</v>
      </c>
      <c r="Y41" s="34">
        <f t="shared" si="3"/>
        <v>-2638311</v>
      </c>
      <c r="Z41" s="35">
        <f>+IF(X41&lt;&gt;0,+(Y41/X41)*100,0)</f>
        <v>-8.8566333130753616</v>
      </c>
      <c r="AA41" s="36">
        <f>+AA17+AA30+AA39</f>
        <v>39483826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12018917</v>
      </c>
      <c r="I42" s="34">
        <f>+H43+I60</f>
        <v>9816679</v>
      </c>
      <c r="J42" s="34">
        <f>+G42</f>
        <v>0</v>
      </c>
      <c r="K42" s="34">
        <f>+I43+K60</f>
        <v>6432350</v>
      </c>
      <c r="L42" s="34">
        <f>+K43+L60</f>
        <v>7660255</v>
      </c>
      <c r="M42" s="34">
        <f>+L43+M60</f>
        <v>10765585</v>
      </c>
      <c r="N42" s="34">
        <f>+K42</f>
        <v>6432350</v>
      </c>
      <c r="O42" s="34">
        <f>+M43+O60</f>
        <v>15532665</v>
      </c>
      <c r="P42" s="34">
        <f>+O43+P60</f>
        <v>19391184</v>
      </c>
      <c r="Q42" s="34">
        <f>+P43+Q60</f>
        <v>22833032</v>
      </c>
      <c r="R42" s="34">
        <f>+O42</f>
        <v>15532665</v>
      </c>
      <c r="S42" s="34">
        <f>+Q43+S60</f>
        <v>27150785</v>
      </c>
      <c r="T42" s="34">
        <f>+S43+T60</f>
        <v>27150785</v>
      </c>
      <c r="U42" s="34">
        <f>+T43+U60</f>
        <v>27150785</v>
      </c>
      <c r="V42" s="34">
        <f>+S42</f>
        <v>27150785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3290232</v>
      </c>
      <c r="D43" s="44">
        <f t="shared" ref="D43:AA43" si="4">+D41+D42</f>
        <v>0</v>
      </c>
      <c r="E43" s="45">
        <f t="shared" si="4"/>
        <v>43443882</v>
      </c>
      <c r="F43" s="46">
        <f t="shared" si="4"/>
        <v>39483826</v>
      </c>
      <c r="G43" s="46">
        <f t="shared" si="4"/>
        <v>12018917</v>
      </c>
      <c r="H43" s="46">
        <f t="shared" si="4"/>
        <v>9816679</v>
      </c>
      <c r="I43" s="46">
        <f t="shared" si="4"/>
        <v>6432350</v>
      </c>
      <c r="J43" s="46">
        <f>+I43</f>
        <v>6432350</v>
      </c>
      <c r="K43" s="46">
        <f t="shared" si="4"/>
        <v>7660255</v>
      </c>
      <c r="L43" s="46">
        <f t="shared" si="4"/>
        <v>10765585</v>
      </c>
      <c r="M43" s="46">
        <f t="shared" si="4"/>
        <v>15532665</v>
      </c>
      <c r="N43" s="46">
        <f>+M43</f>
        <v>15532665</v>
      </c>
      <c r="O43" s="46">
        <f t="shared" si="4"/>
        <v>19391184</v>
      </c>
      <c r="P43" s="46">
        <f t="shared" si="4"/>
        <v>22833032</v>
      </c>
      <c r="Q43" s="46">
        <f t="shared" si="4"/>
        <v>27150785</v>
      </c>
      <c r="R43" s="46">
        <f>+Q43</f>
        <v>27150785</v>
      </c>
      <c r="S43" s="46">
        <f t="shared" si="4"/>
        <v>27150785</v>
      </c>
      <c r="T43" s="46">
        <f t="shared" si="4"/>
        <v>27150785</v>
      </c>
      <c r="U43" s="46">
        <f t="shared" si="4"/>
        <v>27150785</v>
      </c>
      <c r="V43" s="46">
        <f>+U43</f>
        <v>27150785</v>
      </c>
      <c r="W43" s="46">
        <f>+V43</f>
        <v>27150785</v>
      </c>
      <c r="X43" s="46">
        <f t="shared" si="4"/>
        <v>29789096</v>
      </c>
      <c r="Y43" s="46">
        <f t="shared" si="4"/>
        <v>-2638311</v>
      </c>
      <c r="Z43" s="47">
        <f>+IF(X43&lt;&gt;0,+(Y43/X43)*100,0)</f>
        <v>-8.8566333130753616</v>
      </c>
      <c r="AA43" s="48">
        <f t="shared" si="4"/>
        <v>39483826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90382461</v>
      </c>
      <c r="D7" s="18"/>
      <c r="E7" s="19">
        <v>172843447</v>
      </c>
      <c r="F7" s="20">
        <v>148668926</v>
      </c>
      <c r="G7" s="20">
        <v>5580029</v>
      </c>
      <c r="H7" s="20">
        <v>7581679</v>
      </c>
      <c r="I7" s="20">
        <v>9471127</v>
      </c>
      <c r="J7" s="20">
        <v>22632835</v>
      </c>
      <c r="K7" s="20">
        <v>9036803</v>
      </c>
      <c r="L7" s="20">
        <v>7450985</v>
      </c>
      <c r="M7" s="20">
        <v>9406775</v>
      </c>
      <c r="N7" s="20">
        <v>25894563</v>
      </c>
      <c r="O7" s="20">
        <v>6816098</v>
      </c>
      <c r="P7" s="20">
        <v>6441527</v>
      </c>
      <c r="Q7" s="20">
        <v>6974324</v>
      </c>
      <c r="R7" s="20">
        <v>20231949</v>
      </c>
      <c r="S7" s="20"/>
      <c r="T7" s="20"/>
      <c r="U7" s="20"/>
      <c r="V7" s="20"/>
      <c r="W7" s="20">
        <v>68759347</v>
      </c>
      <c r="X7" s="20">
        <v>111572454</v>
      </c>
      <c r="Y7" s="20">
        <v>-42813107</v>
      </c>
      <c r="Z7" s="21">
        <v>-38.372470502441402</v>
      </c>
      <c r="AA7" s="22">
        <v>148668926</v>
      </c>
    </row>
    <row r="8" spans="1:27" x14ac:dyDescent="0.25">
      <c r="A8" s="23" t="s">
        <v>36</v>
      </c>
      <c r="B8" s="17" t="s">
        <v>32</v>
      </c>
      <c r="C8" s="18">
        <v>589115</v>
      </c>
      <c r="D8" s="18"/>
      <c r="E8" s="19">
        <v>438678</v>
      </c>
      <c r="F8" s="20">
        <v>641920</v>
      </c>
      <c r="G8" s="20">
        <v>32652</v>
      </c>
      <c r="H8" s="20">
        <v>32362</v>
      </c>
      <c r="I8" s="20">
        <v>49418</v>
      </c>
      <c r="J8" s="20">
        <v>114432</v>
      </c>
      <c r="K8" s="20">
        <v>75243</v>
      </c>
      <c r="L8" s="20">
        <v>38352</v>
      </c>
      <c r="M8" s="20">
        <v>33498</v>
      </c>
      <c r="N8" s="20">
        <v>147093</v>
      </c>
      <c r="O8" s="20">
        <v>45163</v>
      </c>
      <c r="P8" s="20">
        <v>43825</v>
      </c>
      <c r="Q8" s="20">
        <v>42840</v>
      </c>
      <c r="R8" s="20">
        <v>131828</v>
      </c>
      <c r="S8" s="20"/>
      <c r="T8" s="20"/>
      <c r="U8" s="20"/>
      <c r="V8" s="20"/>
      <c r="W8" s="20">
        <v>393353</v>
      </c>
      <c r="X8" s="20">
        <v>560126</v>
      </c>
      <c r="Y8" s="20">
        <v>-166773</v>
      </c>
      <c r="Z8" s="21">
        <v>-29.774193663568553</v>
      </c>
      <c r="AA8" s="22">
        <v>641920</v>
      </c>
    </row>
    <row r="9" spans="1:27" x14ac:dyDescent="0.25">
      <c r="A9" s="23" t="s">
        <v>37</v>
      </c>
      <c r="B9" s="17" t="s">
        <v>38</v>
      </c>
      <c r="C9" s="18">
        <v>548098</v>
      </c>
      <c r="D9" s="18"/>
      <c r="E9" s="19">
        <v>2619562</v>
      </c>
      <c r="F9" s="20">
        <v>2924033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2181641</v>
      </c>
      <c r="Y9" s="20">
        <v>-2181641</v>
      </c>
      <c r="Z9" s="21">
        <v>-100</v>
      </c>
      <c r="AA9" s="22">
        <v>2924033</v>
      </c>
    </row>
    <row r="10" spans="1:27" x14ac:dyDescent="0.25">
      <c r="A10" s="23" t="s">
        <v>39</v>
      </c>
      <c r="B10" s="17" t="s">
        <v>38</v>
      </c>
      <c r="C10" s="18">
        <v>1250000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200700</v>
      </c>
      <c r="F11" s="20">
        <v>154215</v>
      </c>
      <c r="G11" s="20">
        <v>44</v>
      </c>
      <c r="H11" s="20">
        <v>4531</v>
      </c>
      <c r="I11" s="20">
        <v>7340</v>
      </c>
      <c r="J11" s="20">
        <v>11915</v>
      </c>
      <c r="K11" s="20">
        <v>5936</v>
      </c>
      <c r="L11" s="20">
        <v>12941</v>
      </c>
      <c r="M11" s="20">
        <v>7420</v>
      </c>
      <c r="N11" s="20">
        <v>26297</v>
      </c>
      <c r="O11" s="20">
        <v>3495</v>
      </c>
      <c r="P11" s="20">
        <v>11627</v>
      </c>
      <c r="Q11" s="20">
        <v>19030</v>
      </c>
      <c r="R11" s="20">
        <v>34152</v>
      </c>
      <c r="S11" s="20"/>
      <c r="T11" s="20"/>
      <c r="U11" s="20"/>
      <c r="V11" s="20"/>
      <c r="W11" s="20">
        <v>72364</v>
      </c>
      <c r="X11" s="20">
        <v>115659</v>
      </c>
      <c r="Y11" s="20">
        <v>-43295</v>
      </c>
      <c r="Z11" s="21">
        <v>-37.433316905731509</v>
      </c>
      <c r="AA11" s="22">
        <v>154215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-134424875</v>
      </c>
      <c r="D14" s="18"/>
      <c r="E14" s="19">
        <v>-155459605</v>
      </c>
      <c r="F14" s="20">
        <v>-134699147</v>
      </c>
      <c r="G14" s="20">
        <v>-298526</v>
      </c>
      <c r="H14" s="20">
        <v>-17412029</v>
      </c>
      <c r="I14" s="20">
        <v>-17131162</v>
      </c>
      <c r="J14" s="20">
        <v>-34841717</v>
      </c>
      <c r="K14" s="20">
        <v>-12271234</v>
      </c>
      <c r="L14" s="20">
        <v>-12691369</v>
      </c>
      <c r="M14" s="20">
        <v>-13232079</v>
      </c>
      <c r="N14" s="20">
        <v>-38194682</v>
      </c>
      <c r="O14" s="20">
        <v>-10338078</v>
      </c>
      <c r="P14" s="20">
        <v>-11848386</v>
      </c>
      <c r="Q14" s="20">
        <v>-13021657</v>
      </c>
      <c r="R14" s="20">
        <v>-35208121</v>
      </c>
      <c r="S14" s="20"/>
      <c r="T14" s="20"/>
      <c r="U14" s="20"/>
      <c r="V14" s="20"/>
      <c r="W14" s="20">
        <v>-108244520</v>
      </c>
      <c r="X14" s="20">
        <v>-101024361</v>
      </c>
      <c r="Y14" s="20">
        <v>-7220159</v>
      </c>
      <c r="Z14" s="21">
        <v>7.1469484474145792</v>
      </c>
      <c r="AA14" s="22">
        <v>-134699147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-41655201</v>
      </c>
      <c r="D17" s="26">
        <f>SUM(D6:D16)</f>
        <v>0</v>
      </c>
      <c r="E17" s="27">
        <f t="shared" si="0"/>
        <v>20642782</v>
      </c>
      <c r="F17" s="28">
        <f t="shared" si="0"/>
        <v>17689947</v>
      </c>
      <c r="G17" s="28">
        <f t="shared" si="0"/>
        <v>5314199</v>
      </c>
      <c r="H17" s="28">
        <f t="shared" si="0"/>
        <v>-9793457</v>
      </c>
      <c r="I17" s="28">
        <f t="shared" si="0"/>
        <v>-7603277</v>
      </c>
      <c r="J17" s="28">
        <f t="shared" si="0"/>
        <v>-12082535</v>
      </c>
      <c r="K17" s="28">
        <f t="shared" si="0"/>
        <v>-3153252</v>
      </c>
      <c r="L17" s="28">
        <f t="shared" si="0"/>
        <v>-5189091</v>
      </c>
      <c r="M17" s="28">
        <f t="shared" si="0"/>
        <v>-3784386</v>
      </c>
      <c r="N17" s="28">
        <f t="shared" si="0"/>
        <v>-12126729</v>
      </c>
      <c r="O17" s="28">
        <f t="shared" si="0"/>
        <v>-3473322</v>
      </c>
      <c r="P17" s="28">
        <f t="shared" si="0"/>
        <v>-5351407</v>
      </c>
      <c r="Q17" s="28">
        <f t="shared" si="0"/>
        <v>-5985463</v>
      </c>
      <c r="R17" s="28">
        <f t="shared" si="0"/>
        <v>-14810192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-39019456</v>
      </c>
      <c r="X17" s="28">
        <f t="shared" si="0"/>
        <v>13405519</v>
      </c>
      <c r="Y17" s="28">
        <f t="shared" si="0"/>
        <v>-52424975</v>
      </c>
      <c r="Z17" s="29">
        <f>+IF(X17&lt;&gt;0,+(Y17/X17)*100,0)</f>
        <v>-391.07008837181161</v>
      </c>
      <c r="AA17" s="30">
        <f>SUM(AA6:AA16)</f>
        <v>17689947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-87148</v>
      </c>
      <c r="D23" s="41"/>
      <c r="E23" s="19"/>
      <c r="F23" s="20"/>
      <c r="G23" s="37"/>
      <c r="H23" s="37"/>
      <c r="I23" s="37">
        <v>87148</v>
      </c>
      <c r="J23" s="20">
        <v>87148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87148</v>
      </c>
      <c r="X23" s="20"/>
      <c r="Y23" s="37">
        <v>87148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-8636520</v>
      </c>
      <c r="D28" s="18"/>
      <c r="E28" s="19">
        <v>-17190360</v>
      </c>
      <c r="F28" s="20">
        <v>-19357257</v>
      </c>
      <c r="G28" s="20"/>
      <c r="H28" s="20">
        <v>-1580</v>
      </c>
      <c r="I28" s="20"/>
      <c r="J28" s="20">
        <v>-1580</v>
      </c>
      <c r="K28" s="20">
        <v>-1383830</v>
      </c>
      <c r="L28" s="20">
        <v>-2793750</v>
      </c>
      <c r="M28" s="20">
        <v>-1393091</v>
      </c>
      <c r="N28" s="20">
        <v>-5570671</v>
      </c>
      <c r="O28" s="20"/>
      <c r="P28" s="20">
        <v>-517553</v>
      </c>
      <c r="Q28" s="20">
        <v>-7443</v>
      </c>
      <c r="R28" s="20">
        <v>-524996</v>
      </c>
      <c r="S28" s="20"/>
      <c r="T28" s="20"/>
      <c r="U28" s="20"/>
      <c r="V28" s="20"/>
      <c r="W28" s="20">
        <v>-6097247</v>
      </c>
      <c r="X28" s="20">
        <v>-8129294</v>
      </c>
      <c r="Y28" s="20">
        <v>2032047</v>
      </c>
      <c r="Z28" s="21">
        <v>-24.99659872062691</v>
      </c>
      <c r="AA28" s="22">
        <v>-19357257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-8723668</v>
      </c>
      <c r="D30" s="26">
        <f t="shared" ref="D30:Y30" si="1">SUM(D21:D29)</f>
        <v>0</v>
      </c>
      <c r="E30" s="27">
        <f t="shared" si="1"/>
        <v>-17190360</v>
      </c>
      <c r="F30" s="28">
        <f t="shared" si="1"/>
        <v>-19357257</v>
      </c>
      <c r="G30" s="28">
        <f t="shared" si="1"/>
        <v>0</v>
      </c>
      <c r="H30" s="28">
        <f t="shared" si="1"/>
        <v>-1580</v>
      </c>
      <c r="I30" s="28">
        <f t="shared" si="1"/>
        <v>87148</v>
      </c>
      <c r="J30" s="28">
        <f t="shared" si="1"/>
        <v>85568</v>
      </c>
      <c r="K30" s="28">
        <f t="shared" si="1"/>
        <v>-1383830</v>
      </c>
      <c r="L30" s="28">
        <f t="shared" si="1"/>
        <v>-2793750</v>
      </c>
      <c r="M30" s="28">
        <f t="shared" si="1"/>
        <v>-1393091</v>
      </c>
      <c r="N30" s="28">
        <f t="shared" si="1"/>
        <v>-5570671</v>
      </c>
      <c r="O30" s="28">
        <f t="shared" si="1"/>
        <v>0</v>
      </c>
      <c r="P30" s="28">
        <f t="shared" si="1"/>
        <v>-517553</v>
      </c>
      <c r="Q30" s="28">
        <f t="shared" si="1"/>
        <v>-7443</v>
      </c>
      <c r="R30" s="28">
        <f t="shared" si="1"/>
        <v>-524996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-6010099</v>
      </c>
      <c r="X30" s="28">
        <f t="shared" si="1"/>
        <v>-8129294</v>
      </c>
      <c r="Y30" s="28">
        <f t="shared" si="1"/>
        <v>2119195</v>
      </c>
      <c r="Z30" s="29">
        <f>+IF(X30&lt;&gt;0,+(Y30/X30)*100,0)</f>
        <v>-26.068622933307616</v>
      </c>
      <c r="AA30" s="30">
        <f>SUM(AA21:AA29)</f>
        <v>-19357257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-50378869</v>
      </c>
      <c r="D41" s="32">
        <f>+D17+D30+D39</f>
        <v>0</v>
      </c>
      <c r="E41" s="33">
        <f t="shared" si="3"/>
        <v>3452422</v>
      </c>
      <c r="F41" s="34">
        <f t="shared" si="3"/>
        <v>-1667310</v>
      </c>
      <c r="G41" s="34">
        <f t="shared" si="3"/>
        <v>5314199</v>
      </c>
      <c r="H41" s="34">
        <f t="shared" si="3"/>
        <v>-9795037</v>
      </c>
      <c r="I41" s="34">
        <f t="shared" si="3"/>
        <v>-7516129</v>
      </c>
      <c r="J41" s="34">
        <f t="shared" si="3"/>
        <v>-11996967</v>
      </c>
      <c r="K41" s="34">
        <f t="shared" si="3"/>
        <v>-4537082</v>
      </c>
      <c r="L41" s="34">
        <f t="shared" si="3"/>
        <v>-7982841</v>
      </c>
      <c r="M41" s="34">
        <f t="shared" si="3"/>
        <v>-5177477</v>
      </c>
      <c r="N41" s="34">
        <f t="shared" si="3"/>
        <v>-17697400</v>
      </c>
      <c r="O41" s="34">
        <f t="shared" si="3"/>
        <v>-3473322</v>
      </c>
      <c r="P41" s="34">
        <f t="shared" si="3"/>
        <v>-5868960</v>
      </c>
      <c r="Q41" s="34">
        <f t="shared" si="3"/>
        <v>-5992906</v>
      </c>
      <c r="R41" s="34">
        <f t="shared" si="3"/>
        <v>-15335188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-45029555</v>
      </c>
      <c r="X41" s="34">
        <f t="shared" si="3"/>
        <v>5276225</v>
      </c>
      <c r="Y41" s="34">
        <f t="shared" si="3"/>
        <v>-50305780</v>
      </c>
      <c r="Z41" s="35">
        <f>+IF(X41&lt;&gt;0,+(Y41/X41)*100,0)</f>
        <v>-953.44266023530076</v>
      </c>
      <c r="AA41" s="36">
        <f>+AA17+AA30+AA39</f>
        <v>-1667310</v>
      </c>
    </row>
    <row r="42" spans="1:27" x14ac:dyDescent="0.25">
      <c r="A42" s="23" t="s">
        <v>63</v>
      </c>
      <c r="B42" s="17" t="s">
        <v>64</v>
      </c>
      <c r="C42" s="32">
        <v>-194198473</v>
      </c>
      <c r="D42" s="32"/>
      <c r="E42" s="33"/>
      <c r="F42" s="34"/>
      <c r="G42" s="34">
        <v>-233215104</v>
      </c>
      <c r="H42" s="34">
        <f>+G43+H60</f>
        <v>-227900905</v>
      </c>
      <c r="I42" s="34">
        <f>+H43+I60</f>
        <v>-237695942</v>
      </c>
      <c r="J42" s="34">
        <f>+G42</f>
        <v>-233215104</v>
      </c>
      <c r="K42" s="34">
        <f>+I43+K60</f>
        <v>-245212071</v>
      </c>
      <c r="L42" s="34">
        <f>+K43+L60</f>
        <v>-249749153</v>
      </c>
      <c r="M42" s="34">
        <f>+L43+M60</f>
        <v>-257731994</v>
      </c>
      <c r="N42" s="34">
        <f>+K42</f>
        <v>-245212071</v>
      </c>
      <c r="O42" s="34">
        <f>+M43+O60</f>
        <v>-262909471</v>
      </c>
      <c r="P42" s="34">
        <f>+O43+P60</f>
        <v>-266382793</v>
      </c>
      <c r="Q42" s="34">
        <f>+P43+Q60</f>
        <v>-272251753</v>
      </c>
      <c r="R42" s="34">
        <f>+O42</f>
        <v>-262909471</v>
      </c>
      <c r="S42" s="34">
        <f>+Q43+S60</f>
        <v>-278244659</v>
      </c>
      <c r="T42" s="34">
        <f>+S43+T60</f>
        <v>-278244659</v>
      </c>
      <c r="U42" s="34">
        <f>+T43+U60</f>
        <v>-278244659</v>
      </c>
      <c r="V42" s="34">
        <f>+S42</f>
        <v>-278244659</v>
      </c>
      <c r="W42" s="34">
        <f>+G42</f>
        <v>-233215104</v>
      </c>
      <c r="X42" s="34"/>
      <c r="Y42" s="34">
        <f>+W42-X42</f>
        <v>-233215104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-244577342</v>
      </c>
      <c r="D43" s="44">
        <f t="shared" ref="D43:AA43" si="4">+D41+D42</f>
        <v>0</v>
      </c>
      <c r="E43" s="45">
        <f t="shared" si="4"/>
        <v>3452422</v>
      </c>
      <c r="F43" s="46">
        <f t="shared" si="4"/>
        <v>-1667310</v>
      </c>
      <c r="G43" s="46">
        <f t="shared" si="4"/>
        <v>-227900905</v>
      </c>
      <c r="H43" s="46">
        <f t="shared" si="4"/>
        <v>-237695942</v>
      </c>
      <c r="I43" s="46">
        <f t="shared" si="4"/>
        <v>-245212071</v>
      </c>
      <c r="J43" s="46">
        <f>+I43</f>
        <v>-245212071</v>
      </c>
      <c r="K43" s="46">
        <f t="shared" si="4"/>
        <v>-249749153</v>
      </c>
      <c r="L43" s="46">
        <f t="shared" si="4"/>
        <v>-257731994</v>
      </c>
      <c r="M43" s="46">
        <f t="shared" si="4"/>
        <v>-262909471</v>
      </c>
      <c r="N43" s="46">
        <f>+M43</f>
        <v>-262909471</v>
      </c>
      <c r="O43" s="46">
        <f t="shared" si="4"/>
        <v>-266382793</v>
      </c>
      <c r="P43" s="46">
        <f t="shared" si="4"/>
        <v>-272251753</v>
      </c>
      <c r="Q43" s="46">
        <f t="shared" si="4"/>
        <v>-278244659</v>
      </c>
      <c r="R43" s="46">
        <f>+Q43</f>
        <v>-278244659</v>
      </c>
      <c r="S43" s="46">
        <f t="shared" si="4"/>
        <v>-278244659</v>
      </c>
      <c r="T43" s="46">
        <f t="shared" si="4"/>
        <v>-278244659</v>
      </c>
      <c r="U43" s="46">
        <f t="shared" si="4"/>
        <v>-278244659</v>
      </c>
      <c r="V43" s="46">
        <f>+U43</f>
        <v>-278244659</v>
      </c>
      <c r="W43" s="46">
        <f>+V43</f>
        <v>-278244659</v>
      </c>
      <c r="X43" s="46">
        <f t="shared" si="4"/>
        <v>5276225</v>
      </c>
      <c r="Y43" s="46">
        <f t="shared" si="4"/>
        <v>-283520884</v>
      </c>
      <c r="Z43" s="47">
        <f>+IF(X43&lt;&gt;0,+(Y43/X43)*100,0)</f>
        <v>-5373.5556008320345</v>
      </c>
      <c r="AA43" s="48">
        <f t="shared" si="4"/>
        <v>-1667310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-233215104</v>
      </c>
      <c r="J60">
        <v>-233215104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-482137</v>
      </c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-482137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1022964</v>
      </c>
      <c r="D7" s="18"/>
      <c r="E7" s="19">
        <v>107415511</v>
      </c>
      <c r="F7" s="20">
        <v>107415511</v>
      </c>
      <c r="G7" s="20">
        <v>64457</v>
      </c>
      <c r="H7" s="20">
        <v>61250</v>
      </c>
      <c r="I7" s="20">
        <v>64151</v>
      </c>
      <c r="J7" s="20">
        <v>189858</v>
      </c>
      <c r="K7" s="20">
        <v>78593</v>
      </c>
      <c r="L7" s="20">
        <v>80533</v>
      </c>
      <c r="M7" s="20">
        <v>53978</v>
      </c>
      <c r="N7" s="20">
        <v>213104</v>
      </c>
      <c r="O7" s="20">
        <v>49580</v>
      </c>
      <c r="P7" s="20">
        <v>76841</v>
      </c>
      <c r="Q7" s="20">
        <v>62581</v>
      </c>
      <c r="R7" s="20">
        <v>189002</v>
      </c>
      <c r="S7" s="20"/>
      <c r="T7" s="20"/>
      <c r="U7" s="20"/>
      <c r="V7" s="20"/>
      <c r="W7" s="20">
        <v>591964</v>
      </c>
      <c r="X7" s="20">
        <v>80561619</v>
      </c>
      <c r="Y7" s="20">
        <v>-79969655</v>
      </c>
      <c r="Z7" s="21">
        <v>-99.26520344632101</v>
      </c>
      <c r="AA7" s="22">
        <v>107415511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3412000</v>
      </c>
      <c r="F10" s="20">
        <v>3412000</v>
      </c>
      <c r="G10" s="20"/>
      <c r="H10" s="20">
        <v>1535000</v>
      </c>
      <c r="I10" s="20"/>
      <c r="J10" s="20">
        <v>1535000</v>
      </c>
      <c r="K10" s="20"/>
      <c r="L10" s="20"/>
      <c r="M10" s="20">
        <v>682000</v>
      </c>
      <c r="N10" s="20">
        <v>682000</v>
      </c>
      <c r="O10" s="20"/>
      <c r="P10" s="20"/>
      <c r="Q10" s="20">
        <v>1195000</v>
      </c>
      <c r="R10" s="20">
        <v>1195000</v>
      </c>
      <c r="S10" s="20"/>
      <c r="T10" s="20"/>
      <c r="U10" s="20"/>
      <c r="V10" s="20"/>
      <c r="W10" s="20">
        <v>3412000</v>
      </c>
      <c r="X10" s="20">
        <v>3412000</v>
      </c>
      <c r="Y10" s="20"/>
      <c r="Z10" s="21"/>
      <c r="AA10" s="22">
        <v>3412000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-47829726</v>
      </c>
      <c r="D14" s="18"/>
      <c r="E14" s="19"/>
      <c r="F14" s="20"/>
      <c r="G14" s="20">
        <v>-14308369</v>
      </c>
      <c r="H14" s="20">
        <v>-6392014</v>
      </c>
      <c r="I14" s="20">
        <v>-7023120</v>
      </c>
      <c r="J14" s="20">
        <v>-27723503</v>
      </c>
      <c r="K14" s="20">
        <v>-624855</v>
      </c>
      <c r="L14" s="20">
        <v>-333764</v>
      </c>
      <c r="M14" s="20">
        <v>-10060504</v>
      </c>
      <c r="N14" s="20">
        <v>-11019123</v>
      </c>
      <c r="O14" s="20">
        <v>-2042661</v>
      </c>
      <c r="P14" s="20"/>
      <c r="Q14" s="20">
        <v>-735586</v>
      </c>
      <c r="R14" s="20">
        <v>-2778247</v>
      </c>
      <c r="S14" s="20"/>
      <c r="T14" s="20"/>
      <c r="U14" s="20"/>
      <c r="V14" s="20"/>
      <c r="W14" s="20">
        <v>-41520873</v>
      </c>
      <c r="X14" s="20"/>
      <c r="Y14" s="20">
        <v>-41520873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-46806762</v>
      </c>
      <c r="D17" s="26">
        <f>SUM(D6:D16)</f>
        <v>0</v>
      </c>
      <c r="E17" s="27">
        <f t="shared" si="0"/>
        <v>117021341</v>
      </c>
      <c r="F17" s="28">
        <f t="shared" si="0"/>
        <v>117021341</v>
      </c>
      <c r="G17" s="28">
        <f t="shared" si="0"/>
        <v>-14243912</v>
      </c>
      <c r="H17" s="28">
        <f t="shared" si="0"/>
        <v>-4795764</v>
      </c>
      <c r="I17" s="28">
        <f t="shared" si="0"/>
        <v>-6958969</v>
      </c>
      <c r="J17" s="28">
        <f t="shared" si="0"/>
        <v>-25998645</v>
      </c>
      <c r="K17" s="28">
        <f t="shared" si="0"/>
        <v>-546262</v>
      </c>
      <c r="L17" s="28">
        <f t="shared" si="0"/>
        <v>-253231</v>
      </c>
      <c r="M17" s="28">
        <f t="shared" si="0"/>
        <v>-9324526</v>
      </c>
      <c r="N17" s="28">
        <f t="shared" si="0"/>
        <v>-10124019</v>
      </c>
      <c r="O17" s="28">
        <f t="shared" si="0"/>
        <v>-1993081</v>
      </c>
      <c r="P17" s="28">
        <f t="shared" si="0"/>
        <v>76841</v>
      </c>
      <c r="Q17" s="28">
        <f t="shared" si="0"/>
        <v>521995</v>
      </c>
      <c r="R17" s="28">
        <f t="shared" si="0"/>
        <v>-1394245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-37516909</v>
      </c>
      <c r="X17" s="28">
        <f t="shared" si="0"/>
        <v>88618987</v>
      </c>
      <c r="Y17" s="28">
        <f t="shared" si="0"/>
        <v>-126135896</v>
      </c>
      <c r="Z17" s="29">
        <f>+IF(X17&lt;&gt;0,+(Y17/X17)*100,0)</f>
        <v>-142.33506866874927</v>
      </c>
      <c r="AA17" s="30">
        <f>SUM(AA6:AA16)</f>
        <v>117021341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-521266</v>
      </c>
      <c r="D28" s="18"/>
      <c r="E28" s="19">
        <v>-3412000</v>
      </c>
      <c r="F28" s="20">
        <v>-3412000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-2558997</v>
      </c>
      <c r="Y28" s="20">
        <v>2558997</v>
      </c>
      <c r="Z28" s="21">
        <v>-100</v>
      </c>
      <c r="AA28" s="22">
        <v>-3412000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-521266</v>
      </c>
      <c r="D30" s="26">
        <f t="shared" ref="D30:Y30" si="1">SUM(D21:D29)</f>
        <v>0</v>
      </c>
      <c r="E30" s="27">
        <f t="shared" si="1"/>
        <v>-3412000</v>
      </c>
      <c r="F30" s="28">
        <f t="shared" si="1"/>
        <v>-3412000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-2558997</v>
      </c>
      <c r="Y30" s="28">
        <f t="shared" si="1"/>
        <v>2558997</v>
      </c>
      <c r="Z30" s="29">
        <f>+IF(X30&lt;&gt;0,+(Y30/X30)*100,0)</f>
        <v>-100</v>
      </c>
      <c r="AA30" s="30">
        <f>SUM(AA21:AA29)</f>
        <v>-3412000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-47328028</v>
      </c>
      <c r="D41" s="32">
        <f>+D17+D30+D39</f>
        <v>0</v>
      </c>
      <c r="E41" s="33">
        <f t="shared" si="3"/>
        <v>113609341</v>
      </c>
      <c r="F41" s="34">
        <f t="shared" si="3"/>
        <v>113609341</v>
      </c>
      <c r="G41" s="34">
        <f t="shared" si="3"/>
        <v>-14243912</v>
      </c>
      <c r="H41" s="34">
        <f t="shared" si="3"/>
        <v>-4795764</v>
      </c>
      <c r="I41" s="34">
        <f t="shared" si="3"/>
        <v>-6958969</v>
      </c>
      <c r="J41" s="34">
        <f t="shared" si="3"/>
        <v>-25998645</v>
      </c>
      <c r="K41" s="34">
        <f t="shared" si="3"/>
        <v>-546262</v>
      </c>
      <c r="L41" s="34">
        <f t="shared" si="3"/>
        <v>-253231</v>
      </c>
      <c r="M41" s="34">
        <f t="shared" si="3"/>
        <v>-9324526</v>
      </c>
      <c r="N41" s="34">
        <f t="shared" si="3"/>
        <v>-10124019</v>
      </c>
      <c r="O41" s="34">
        <f t="shared" si="3"/>
        <v>-1993081</v>
      </c>
      <c r="P41" s="34">
        <f t="shared" si="3"/>
        <v>76841</v>
      </c>
      <c r="Q41" s="34">
        <f t="shared" si="3"/>
        <v>521995</v>
      </c>
      <c r="R41" s="34">
        <f t="shared" si="3"/>
        <v>-1394245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-37516909</v>
      </c>
      <c r="X41" s="34">
        <f t="shared" si="3"/>
        <v>86059990</v>
      </c>
      <c r="Y41" s="34">
        <f t="shared" si="3"/>
        <v>-123576899</v>
      </c>
      <c r="Z41" s="35">
        <f>+IF(X41&lt;&gt;0,+(Y41/X41)*100,0)</f>
        <v>-143.59390350847124</v>
      </c>
      <c r="AA41" s="36">
        <f>+AA17+AA30+AA39</f>
        <v>113609341</v>
      </c>
    </row>
    <row r="42" spans="1:27" x14ac:dyDescent="0.25">
      <c r="A42" s="23" t="s">
        <v>63</v>
      </c>
      <c r="B42" s="17" t="s">
        <v>64</v>
      </c>
      <c r="C42" s="32">
        <v>-156430149</v>
      </c>
      <c r="D42" s="32"/>
      <c r="E42" s="33"/>
      <c r="F42" s="34"/>
      <c r="G42" s="34">
        <v>-126757781</v>
      </c>
      <c r="H42" s="34">
        <f>+G43+H60</f>
        <v>-141001693</v>
      </c>
      <c r="I42" s="34">
        <f>+H43+I60</f>
        <v>-145797457</v>
      </c>
      <c r="J42" s="34">
        <f>+G42</f>
        <v>-126757781</v>
      </c>
      <c r="K42" s="34">
        <f>+I43+K60</f>
        <v>-152756426</v>
      </c>
      <c r="L42" s="34">
        <f>+K43+L60</f>
        <v>-153302688</v>
      </c>
      <c r="M42" s="34">
        <f>+L43+M60</f>
        <v>-153555919</v>
      </c>
      <c r="N42" s="34">
        <f>+K42</f>
        <v>-152756426</v>
      </c>
      <c r="O42" s="34">
        <f>+M43+O60</f>
        <v>-162880445</v>
      </c>
      <c r="P42" s="34">
        <f>+O43+P60</f>
        <v>-164873526</v>
      </c>
      <c r="Q42" s="34">
        <f>+P43+Q60</f>
        <v>-164796685</v>
      </c>
      <c r="R42" s="34">
        <f>+O42</f>
        <v>-162880445</v>
      </c>
      <c r="S42" s="34">
        <f>+Q43+S60</f>
        <v>-164274690</v>
      </c>
      <c r="T42" s="34">
        <f>+S43+T60</f>
        <v>-164274690</v>
      </c>
      <c r="U42" s="34">
        <f>+T43+U60</f>
        <v>-164274690</v>
      </c>
      <c r="V42" s="34">
        <f>+S42</f>
        <v>-164274690</v>
      </c>
      <c r="W42" s="34">
        <f>+G42</f>
        <v>-126757781</v>
      </c>
      <c r="X42" s="34"/>
      <c r="Y42" s="34">
        <f>+W42-X42</f>
        <v>-126757781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-203758177</v>
      </c>
      <c r="D43" s="44">
        <f t="shared" ref="D43:AA43" si="4">+D41+D42</f>
        <v>0</v>
      </c>
      <c r="E43" s="45">
        <f t="shared" si="4"/>
        <v>113609341</v>
      </c>
      <c r="F43" s="46">
        <f t="shared" si="4"/>
        <v>113609341</v>
      </c>
      <c r="G43" s="46">
        <f t="shared" si="4"/>
        <v>-141001693</v>
      </c>
      <c r="H43" s="46">
        <f t="shared" si="4"/>
        <v>-145797457</v>
      </c>
      <c r="I43" s="46">
        <f t="shared" si="4"/>
        <v>-152756426</v>
      </c>
      <c r="J43" s="46">
        <f>+I43</f>
        <v>-152756426</v>
      </c>
      <c r="K43" s="46">
        <f t="shared" si="4"/>
        <v>-153302688</v>
      </c>
      <c r="L43" s="46">
        <f t="shared" si="4"/>
        <v>-153555919</v>
      </c>
      <c r="M43" s="46">
        <f t="shared" si="4"/>
        <v>-162880445</v>
      </c>
      <c r="N43" s="46">
        <f>+M43</f>
        <v>-162880445</v>
      </c>
      <c r="O43" s="46">
        <f t="shared" si="4"/>
        <v>-164873526</v>
      </c>
      <c r="P43" s="46">
        <f t="shared" si="4"/>
        <v>-164796685</v>
      </c>
      <c r="Q43" s="46">
        <f t="shared" si="4"/>
        <v>-164274690</v>
      </c>
      <c r="R43" s="46">
        <f>+Q43</f>
        <v>-164274690</v>
      </c>
      <c r="S43" s="46">
        <f t="shared" si="4"/>
        <v>-164274690</v>
      </c>
      <c r="T43" s="46">
        <f t="shared" si="4"/>
        <v>-164274690</v>
      </c>
      <c r="U43" s="46">
        <f t="shared" si="4"/>
        <v>-164274690</v>
      </c>
      <c r="V43" s="46">
        <f>+U43</f>
        <v>-164274690</v>
      </c>
      <c r="W43" s="46">
        <f>+V43</f>
        <v>-164274690</v>
      </c>
      <c r="X43" s="46">
        <f t="shared" si="4"/>
        <v>86059990</v>
      </c>
      <c r="Y43" s="46">
        <f t="shared" si="4"/>
        <v>-250334680</v>
      </c>
      <c r="Z43" s="47">
        <f>+IF(X43&lt;&gt;0,+(Y43/X43)*100,0)</f>
        <v>-290.88392875713794</v>
      </c>
      <c r="AA43" s="48">
        <f t="shared" si="4"/>
        <v>113609341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-126757781</v>
      </c>
      <c r="J60">
        <v>-126757781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-216401027</v>
      </c>
      <c r="D14" s="18"/>
      <c r="E14" s="19">
        <v>-211798398</v>
      </c>
      <c r="F14" s="20">
        <v>-213798398</v>
      </c>
      <c r="G14" s="20">
        <v>-32209183</v>
      </c>
      <c r="H14" s="20">
        <v>-20483547</v>
      </c>
      <c r="I14" s="20">
        <v>-12944854</v>
      </c>
      <c r="J14" s="20">
        <v>-65637584</v>
      </c>
      <c r="K14" s="20">
        <v>-27436124</v>
      </c>
      <c r="L14" s="20">
        <v>-13146028</v>
      </c>
      <c r="M14" s="20">
        <v>-21107949</v>
      </c>
      <c r="N14" s="20">
        <v>-61690101</v>
      </c>
      <c r="O14" s="20">
        <v>-22456554</v>
      </c>
      <c r="P14" s="20">
        <v>-18292107</v>
      </c>
      <c r="Q14" s="20">
        <v>-16780797</v>
      </c>
      <c r="R14" s="20">
        <v>-57529458</v>
      </c>
      <c r="S14" s="20"/>
      <c r="T14" s="20"/>
      <c r="U14" s="20"/>
      <c r="V14" s="20"/>
      <c r="W14" s="20">
        <v>-184857143</v>
      </c>
      <c r="X14" s="20">
        <v>-160348797</v>
      </c>
      <c r="Y14" s="20">
        <v>-24508346</v>
      </c>
      <c r="Z14" s="21">
        <v>15.284396552098862</v>
      </c>
      <c r="AA14" s="22">
        <v>-213798398</v>
      </c>
    </row>
    <row r="15" spans="1:27" x14ac:dyDescent="0.25">
      <c r="A15" s="23" t="s">
        <v>44</v>
      </c>
      <c r="B15" s="17" t="s">
        <v>32</v>
      </c>
      <c r="C15" s="18">
        <v>-3386458</v>
      </c>
      <c r="D15" s="18"/>
      <c r="E15" s="19">
        <v>-2623123</v>
      </c>
      <c r="F15" s="20">
        <v>-2623123</v>
      </c>
      <c r="G15" s="20"/>
      <c r="H15" s="20"/>
      <c r="I15" s="20"/>
      <c r="J15" s="20"/>
      <c r="K15" s="20"/>
      <c r="L15" s="20"/>
      <c r="M15" s="20"/>
      <c r="N15" s="20"/>
      <c r="O15" s="20">
        <v>-1417075</v>
      </c>
      <c r="P15" s="20"/>
      <c r="Q15" s="20"/>
      <c r="R15" s="20">
        <v>-1417075</v>
      </c>
      <c r="S15" s="20"/>
      <c r="T15" s="20"/>
      <c r="U15" s="20"/>
      <c r="V15" s="20"/>
      <c r="W15" s="20">
        <v>-1417075</v>
      </c>
      <c r="X15" s="20">
        <v>-1967346</v>
      </c>
      <c r="Y15" s="20">
        <v>550271</v>
      </c>
      <c r="Z15" s="21">
        <v>-27.970219778320644</v>
      </c>
      <c r="AA15" s="22">
        <v>-2623123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-219787485</v>
      </c>
      <c r="D17" s="26">
        <f>SUM(D6:D16)</f>
        <v>0</v>
      </c>
      <c r="E17" s="27">
        <f t="shared" si="0"/>
        <v>-214421521</v>
      </c>
      <c r="F17" s="28">
        <f t="shared" si="0"/>
        <v>-216421521</v>
      </c>
      <c r="G17" s="28">
        <f t="shared" si="0"/>
        <v>-32209183</v>
      </c>
      <c r="H17" s="28">
        <f t="shared" si="0"/>
        <v>-20483547</v>
      </c>
      <c r="I17" s="28">
        <f t="shared" si="0"/>
        <v>-12944854</v>
      </c>
      <c r="J17" s="28">
        <f t="shared" si="0"/>
        <v>-65637584</v>
      </c>
      <c r="K17" s="28">
        <f t="shared" si="0"/>
        <v>-27436124</v>
      </c>
      <c r="L17" s="28">
        <f t="shared" si="0"/>
        <v>-13146028</v>
      </c>
      <c r="M17" s="28">
        <f t="shared" si="0"/>
        <v>-21107949</v>
      </c>
      <c r="N17" s="28">
        <f t="shared" si="0"/>
        <v>-61690101</v>
      </c>
      <c r="O17" s="28">
        <f t="shared" si="0"/>
        <v>-23873629</v>
      </c>
      <c r="P17" s="28">
        <f t="shared" si="0"/>
        <v>-18292107</v>
      </c>
      <c r="Q17" s="28">
        <f t="shared" si="0"/>
        <v>-16780797</v>
      </c>
      <c r="R17" s="28">
        <f t="shared" si="0"/>
        <v>-58946533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-186274218</v>
      </c>
      <c r="X17" s="28">
        <f t="shared" si="0"/>
        <v>-162316143</v>
      </c>
      <c r="Y17" s="28">
        <f t="shared" si="0"/>
        <v>-23958075</v>
      </c>
      <c r="Z17" s="29">
        <f>+IF(X17&lt;&gt;0,+(Y17/X17)*100,0)</f>
        <v>14.760130789948601</v>
      </c>
      <c r="AA17" s="30">
        <f>SUM(AA6:AA16)</f>
        <v>-216421521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459716</v>
      </c>
      <c r="D36" s="18"/>
      <c r="E36" s="19">
        <v>1090324</v>
      </c>
      <c r="F36" s="20">
        <v>1090324</v>
      </c>
      <c r="G36" s="20"/>
      <c r="H36" s="37">
        <v>71529</v>
      </c>
      <c r="I36" s="37"/>
      <c r="J36" s="37">
        <v>71529</v>
      </c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>
        <v>71529</v>
      </c>
      <c r="X36" s="37">
        <v>817740</v>
      </c>
      <c r="Y36" s="20">
        <v>-746211</v>
      </c>
      <c r="Z36" s="21">
        <v>-91.252843201995745</v>
      </c>
      <c r="AA36" s="22">
        <v>1090324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459716</v>
      </c>
      <c r="D39" s="26">
        <f>SUM(D34:D38)</f>
        <v>0</v>
      </c>
      <c r="E39" s="27">
        <f t="shared" si="2"/>
        <v>1090324</v>
      </c>
      <c r="F39" s="28">
        <f t="shared" si="2"/>
        <v>1090324</v>
      </c>
      <c r="G39" s="28">
        <f t="shared" si="2"/>
        <v>0</v>
      </c>
      <c r="H39" s="28">
        <f t="shared" si="2"/>
        <v>71529</v>
      </c>
      <c r="I39" s="28">
        <f t="shared" si="2"/>
        <v>0</v>
      </c>
      <c r="J39" s="28">
        <f t="shared" si="2"/>
        <v>71529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71529</v>
      </c>
      <c r="X39" s="28">
        <f t="shared" si="2"/>
        <v>817740</v>
      </c>
      <c r="Y39" s="28">
        <f t="shared" si="2"/>
        <v>-746211</v>
      </c>
      <c r="Z39" s="29">
        <f>+IF(X39&lt;&gt;0,+(Y39/X39)*100,0)</f>
        <v>-91.252843201995745</v>
      </c>
      <c r="AA39" s="30">
        <f>SUM(AA34:AA38)</f>
        <v>1090324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-219327769</v>
      </c>
      <c r="D41" s="32">
        <f>+D17+D30+D39</f>
        <v>0</v>
      </c>
      <c r="E41" s="33">
        <f t="shared" si="3"/>
        <v>-213331197</v>
      </c>
      <c r="F41" s="34">
        <f t="shared" si="3"/>
        <v>-215331197</v>
      </c>
      <c r="G41" s="34">
        <f t="shared" si="3"/>
        <v>-32209183</v>
      </c>
      <c r="H41" s="34">
        <f t="shared" si="3"/>
        <v>-20412018</v>
      </c>
      <c r="I41" s="34">
        <f t="shared" si="3"/>
        <v>-12944854</v>
      </c>
      <c r="J41" s="34">
        <f t="shared" si="3"/>
        <v>-65566055</v>
      </c>
      <c r="K41" s="34">
        <f t="shared" si="3"/>
        <v>-27436124</v>
      </c>
      <c r="L41" s="34">
        <f t="shared" si="3"/>
        <v>-13146028</v>
      </c>
      <c r="M41" s="34">
        <f t="shared" si="3"/>
        <v>-21107949</v>
      </c>
      <c r="N41" s="34">
        <f t="shared" si="3"/>
        <v>-61690101</v>
      </c>
      <c r="O41" s="34">
        <f t="shared" si="3"/>
        <v>-23873629</v>
      </c>
      <c r="P41" s="34">
        <f t="shared" si="3"/>
        <v>-18292107</v>
      </c>
      <c r="Q41" s="34">
        <f t="shared" si="3"/>
        <v>-16780797</v>
      </c>
      <c r="R41" s="34">
        <f t="shared" si="3"/>
        <v>-58946533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-186202689</v>
      </c>
      <c r="X41" s="34">
        <f t="shared" si="3"/>
        <v>-161498403</v>
      </c>
      <c r="Y41" s="34">
        <f t="shared" si="3"/>
        <v>-24704286</v>
      </c>
      <c r="Z41" s="35">
        <f>+IF(X41&lt;&gt;0,+(Y41/X41)*100,0)</f>
        <v>15.296922781335489</v>
      </c>
      <c r="AA41" s="36">
        <f>+AA17+AA30+AA39</f>
        <v>-215331197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-32209183</v>
      </c>
      <c r="I42" s="34">
        <f>+H43+I60</f>
        <v>-52621201</v>
      </c>
      <c r="J42" s="34">
        <f>+G42</f>
        <v>0</v>
      </c>
      <c r="K42" s="34">
        <f>+I43+K60</f>
        <v>-65566055</v>
      </c>
      <c r="L42" s="34">
        <f>+K43+L60</f>
        <v>-93002179</v>
      </c>
      <c r="M42" s="34">
        <f>+L43+M60</f>
        <v>-106148207</v>
      </c>
      <c r="N42" s="34">
        <f>+K42</f>
        <v>-65566055</v>
      </c>
      <c r="O42" s="34">
        <f>+M43+O60</f>
        <v>-127256156</v>
      </c>
      <c r="P42" s="34">
        <f>+O43+P60</f>
        <v>-151129785</v>
      </c>
      <c r="Q42" s="34">
        <f>+P43+Q60</f>
        <v>-169421892</v>
      </c>
      <c r="R42" s="34">
        <f>+O42</f>
        <v>-127256156</v>
      </c>
      <c r="S42" s="34">
        <f>+Q43+S60</f>
        <v>-186202689</v>
      </c>
      <c r="T42" s="34">
        <f>+S43+T60</f>
        <v>-186202689</v>
      </c>
      <c r="U42" s="34">
        <f>+T43+U60</f>
        <v>-186202689</v>
      </c>
      <c r="V42" s="34">
        <f>+S42</f>
        <v>-186202689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-219327769</v>
      </c>
      <c r="D43" s="44">
        <f t="shared" ref="D43:AA43" si="4">+D41+D42</f>
        <v>0</v>
      </c>
      <c r="E43" s="45">
        <f t="shared" si="4"/>
        <v>-213331197</v>
      </c>
      <c r="F43" s="46">
        <f t="shared" si="4"/>
        <v>-215331197</v>
      </c>
      <c r="G43" s="46">
        <f t="shared" si="4"/>
        <v>-32209183</v>
      </c>
      <c r="H43" s="46">
        <f t="shared" si="4"/>
        <v>-52621201</v>
      </c>
      <c r="I43" s="46">
        <f t="shared" si="4"/>
        <v>-65566055</v>
      </c>
      <c r="J43" s="46">
        <f>+I43</f>
        <v>-65566055</v>
      </c>
      <c r="K43" s="46">
        <f t="shared" si="4"/>
        <v>-93002179</v>
      </c>
      <c r="L43" s="46">
        <f t="shared" si="4"/>
        <v>-106148207</v>
      </c>
      <c r="M43" s="46">
        <f t="shared" si="4"/>
        <v>-127256156</v>
      </c>
      <c r="N43" s="46">
        <f>+M43</f>
        <v>-127256156</v>
      </c>
      <c r="O43" s="46">
        <f t="shared" si="4"/>
        <v>-151129785</v>
      </c>
      <c r="P43" s="46">
        <f t="shared" si="4"/>
        <v>-169421892</v>
      </c>
      <c r="Q43" s="46">
        <f t="shared" si="4"/>
        <v>-186202689</v>
      </c>
      <c r="R43" s="46">
        <f>+Q43</f>
        <v>-186202689</v>
      </c>
      <c r="S43" s="46">
        <f t="shared" si="4"/>
        <v>-186202689</v>
      </c>
      <c r="T43" s="46">
        <f t="shared" si="4"/>
        <v>-186202689</v>
      </c>
      <c r="U43" s="46">
        <f t="shared" si="4"/>
        <v>-186202689</v>
      </c>
      <c r="V43" s="46">
        <f>+U43</f>
        <v>-186202689</v>
      </c>
      <c r="W43" s="46">
        <f>+V43</f>
        <v>-186202689</v>
      </c>
      <c r="X43" s="46">
        <f t="shared" si="4"/>
        <v>-161498403</v>
      </c>
      <c r="Y43" s="46">
        <f t="shared" si="4"/>
        <v>-24704286</v>
      </c>
      <c r="Z43" s="47">
        <f>+IF(X43&lt;&gt;0,+(Y43/X43)*100,0)</f>
        <v>15.296922781335489</v>
      </c>
      <c r="AA43" s="48">
        <f t="shared" si="4"/>
        <v>-215331197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2001499</v>
      </c>
      <c r="D7" s="18"/>
      <c r="E7" s="19"/>
      <c r="F7" s="20"/>
      <c r="G7" s="20">
        <v>110876</v>
      </c>
      <c r="H7" s="20">
        <v>178532</v>
      </c>
      <c r="I7" s="20">
        <v>154872</v>
      </c>
      <c r="J7" s="20">
        <v>444280</v>
      </c>
      <c r="K7" s="20">
        <v>140748</v>
      </c>
      <c r="L7" s="20">
        <v>164742</v>
      </c>
      <c r="M7" s="20">
        <v>57858</v>
      </c>
      <c r="N7" s="20">
        <v>363348</v>
      </c>
      <c r="O7" s="20">
        <v>135954</v>
      </c>
      <c r="P7" s="20">
        <v>99085</v>
      </c>
      <c r="Q7" s="20">
        <v>147549</v>
      </c>
      <c r="R7" s="20">
        <v>382588</v>
      </c>
      <c r="S7" s="20"/>
      <c r="T7" s="20"/>
      <c r="U7" s="20"/>
      <c r="V7" s="20"/>
      <c r="W7" s="20">
        <v>1190216</v>
      </c>
      <c r="X7" s="20"/>
      <c r="Y7" s="20">
        <v>1190216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-454324533</v>
      </c>
      <c r="D14" s="18"/>
      <c r="E14" s="19"/>
      <c r="F14" s="20"/>
      <c r="G14" s="20">
        <v>-120196361</v>
      </c>
      <c r="H14" s="20">
        <v>-608251</v>
      </c>
      <c r="I14" s="20">
        <v>-82556687</v>
      </c>
      <c r="J14" s="20">
        <v>-203361299</v>
      </c>
      <c r="K14" s="20">
        <v>-272905147</v>
      </c>
      <c r="L14" s="20">
        <v>-1494737</v>
      </c>
      <c r="M14" s="20">
        <v>-97598466</v>
      </c>
      <c r="N14" s="20">
        <v>-371998350</v>
      </c>
      <c r="O14" s="20">
        <v>-53896517</v>
      </c>
      <c r="P14" s="20">
        <v>-969653</v>
      </c>
      <c r="Q14" s="20">
        <v>-51013625</v>
      </c>
      <c r="R14" s="20">
        <v>-105879795</v>
      </c>
      <c r="S14" s="20"/>
      <c r="T14" s="20"/>
      <c r="U14" s="20"/>
      <c r="V14" s="20"/>
      <c r="W14" s="20">
        <v>-681239444</v>
      </c>
      <c r="X14" s="20"/>
      <c r="Y14" s="20">
        <v>-681239444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-452322734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-120085485</v>
      </c>
      <c r="H17" s="28">
        <f t="shared" si="0"/>
        <v>-429719</v>
      </c>
      <c r="I17" s="28">
        <f t="shared" si="0"/>
        <v>-82401815</v>
      </c>
      <c r="J17" s="28">
        <f t="shared" si="0"/>
        <v>-202917019</v>
      </c>
      <c r="K17" s="28">
        <f t="shared" si="0"/>
        <v>-272764399</v>
      </c>
      <c r="L17" s="28">
        <f t="shared" si="0"/>
        <v>-1329995</v>
      </c>
      <c r="M17" s="28">
        <f t="shared" si="0"/>
        <v>-97540608</v>
      </c>
      <c r="N17" s="28">
        <f t="shared" si="0"/>
        <v>-371635002</v>
      </c>
      <c r="O17" s="28">
        <f t="shared" si="0"/>
        <v>-53760563</v>
      </c>
      <c r="P17" s="28">
        <f t="shared" si="0"/>
        <v>-870568</v>
      </c>
      <c r="Q17" s="28">
        <f t="shared" si="0"/>
        <v>-50866076</v>
      </c>
      <c r="R17" s="28">
        <f t="shared" si="0"/>
        <v>-105497207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-680049228</v>
      </c>
      <c r="X17" s="28">
        <f t="shared" si="0"/>
        <v>0</v>
      </c>
      <c r="Y17" s="28">
        <f t="shared" si="0"/>
        <v>-680049228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-113558529</v>
      </c>
      <c r="D28" s="18"/>
      <c r="E28" s="19"/>
      <c r="F28" s="20"/>
      <c r="G28" s="20">
        <v>-15802257</v>
      </c>
      <c r="H28" s="20">
        <v>-7497658</v>
      </c>
      <c r="I28" s="20">
        <v>-5050489</v>
      </c>
      <c r="J28" s="20">
        <v>-28350404</v>
      </c>
      <c r="K28" s="20">
        <v>-13843016</v>
      </c>
      <c r="L28" s="20">
        <v>-15244938</v>
      </c>
      <c r="M28" s="20">
        <v>-7698563</v>
      </c>
      <c r="N28" s="20">
        <v>-36786517</v>
      </c>
      <c r="O28" s="20">
        <v>-4142373</v>
      </c>
      <c r="P28" s="20">
        <v>-1328593</v>
      </c>
      <c r="Q28" s="20">
        <v>-9143905</v>
      </c>
      <c r="R28" s="20">
        <v>-14614871</v>
      </c>
      <c r="S28" s="20"/>
      <c r="T28" s="20"/>
      <c r="U28" s="20"/>
      <c r="V28" s="20"/>
      <c r="W28" s="20">
        <v>-79751792</v>
      </c>
      <c r="X28" s="20"/>
      <c r="Y28" s="20">
        <v>-79751792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-113558529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-15802257</v>
      </c>
      <c r="H30" s="28">
        <f t="shared" si="1"/>
        <v>-7497658</v>
      </c>
      <c r="I30" s="28">
        <f t="shared" si="1"/>
        <v>-5050489</v>
      </c>
      <c r="J30" s="28">
        <f t="shared" si="1"/>
        <v>-28350404</v>
      </c>
      <c r="K30" s="28">
        <f t="shared" si="1"/>
        <v>-13843016</v>
      </c>
      <c r="L30" s="28">
        <f t="shared" si="1"/>
        <v>-15244938</v>
      </c>
      <c r="M30" s="28">
        <f t="shared" si="1"/>
        <v>-7698563</v>
      </c>
      <c r="N30" s="28">
        <f t="shared" si="1"/>
        <v>-36786517</v>
      </c>
      <c r="O30" s="28">
        <f t="shared" si="1"/>
        <v>-4142373</v>
      </c>
      <c r="P30" s="28">
        <f t="shared" si="1"/>
        <v>-1328593</v>
      </c>
      <c r="Q30" s="28">
        <f t="shared" si="1"/>
        <v>-9143905</v>
      </c>
      <c r="R30" s="28">
        <f t="shared" si="1"/>
        <v>-14614871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-79751792</v>
      </c>
      <c r="X30" s="28">
        <f t="shared" si="1"/>
        <v>0</v>
      </c>
      <c r="Y30" s="28">
        <f t="shared" si="1"/>
        <v>-79751792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-565881263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-135887742</v>
      </c>
      <c r="H41" s="34">
        <f t="shared" si="3"/>
        <v>-7927377</v>
      </c>
      <c r="I41" s="34">
        <f t="shared" si="3"/>
        <v>-87452304</v>
      </c>
      <c r="J41" s="34">
        <f t="shared" si="3"/>
        <v>-231267423</v>
      </c>
      <c r="K41" s="34">
        <f t="shared" si="3"/>
        <v>-286607415</v>
      </c>
      <c r="L41" s="34">
        <f t="shared" si="3"/>
        <v>-16574933</v>
      </c>
      <c r="M41" s="34">
        <f t="shared" si="3"/>
        <v>-105239171</v>
      </c>
      <c r="N41" s="34">
        <f t="shared" si="3"/>
        <v>-408421519</v>
      </c>
      <c r="O41" s="34">
        <f t="shared" si="3"/>
        <v>-57902936</v>
      </c>
      <c r="P41" s="34">
        <f t="shared" si="3"/>
        <v>-2199161</v>
      </c>
      <c r="Q41" s="34">
        <f t="shared" si="3"/>
        <v>-60009981</v>
      </c>
      <c r="R41" s="34">
        <f t="shared" si="3"/>
        <v>-120112078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-759801020</v>
      </c>
      <c r="X41" s="34">
        <f t="shared" si="3"/>
        <v>0</v>
      </c>
      <c r="Y41" s="34">
        <f t="shared" si="3"/>
        <v>-759801020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-135887742</v>
      </c>
      <c r="I42" s="34">
        <f>+H43+I60</f>
        <v>-143815119</v>
      </c>
      <c r="J42" s="34">
        <f>+G42</f>
        <v>0</v>
      </c>
      <c r="K42" s="34">
        <f>+I43+K60</f>
        <v>-231267423</v>
      </c>
      <c r="L42" s="34">
        <f>+K43+L60</f>
        <v>-517874838</v>
      </c>
      <c r="M42" s="34">
        <f>+L43+M60</f>
        <v>-534449771</v>
      </c>
      <c r="N42" s="34">
        <f>+K42</f>
        <v>-231267423</v>
      </c>
      <c r="O42" s="34">
        <f>+M43+O60</f>
        <v>-639688942</v>
      </c>
      <c r="P42" s="34">
        <f>+O43+P60</f>
        <v>-697591878</v>
      </c>
      <c r="Q42" s="34">
        <f>+P43+Q60</f>
        <v>-699791039</v>
      </c>
      <c r="R42" s="34">
        <f>+O42</f>
        <v>-639688942</v>
      </c>
      <c r="S42" s="34">
        <f>+Q43+S60</f>
        <v>-759801020</v>
      </c>
      <c r="T42" s="34">
        <f>+S43+T60</f>
        <v>-759801020</v>
      </c>
      <c r="U42" s="34">
        <f>+T43+U60</f>
        <v>-759801020</v>
      </c>
      <c r="V42" s="34">
        <f>+S42</f>
        <v>-759801020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-565881263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-135887742</v>
      </c>
      <c r="H43" s="46">
        <f t="shared" si="4"/>
        <v>-143815119</v>
      </c>
      <c r="I43" s="46">
        <f t="shared" si="4"/>
        <v>-231267423</v>
      </c>
      <c r="J43" s="46">
        <f>+I43</f>
        <v>-231267423</v>
      </c>
      <c r="K43" s="46">
        <f t="shared" si="4"/>
        <v>-517874838</v>
      </c>
      <c r="L43" s="46">
        <f t="shared" si="4"/>
        <v>-534449771</v>
      </c>
      <c r="M43" s="46">
        <f t="shared" si="4"/>
        <v>-639688942</v>
      </c>
      <c r="N43" s="46">
        <f>+M43</f>
        <v>-639688942</v>
      </c>
      <c r="O43" s="46">
        <f t="shared" si="4"/>
        <v>-697591878</v>
      </c>
      <c r="P43" s="46">
        <f t="shared" si="4"/>
        <v>-699791039</v>
      </c>
      <c r="Q43" s="46">
        <f t="shared" si="4"/>
        <v>-759801020</v>
      </c>
      <c r="R43" s="46">
        <f>+Q43</f>
        <v>-759801020</v>
      </c>
      <c r="S43" s="46">
        <f t="shared" si="4"/>
        <v>-759801020</v>
      </c>
      <c r="T43" s="46">
        <f t="shared" si="4"/>
        <v>-759801020</v>
      </c>
      <c r="U43" s="46">
        <f t="shared" si="4"/>
        <v>-759801020</v>
      </c>
      <c r="V43" s="46">
        <f>+U43</f>
        <v>-759801020</v>
      </c>
      <c r="W43" s="46">
        <f>+V43</f>
        <v>-759801020</v>
      </c>
      <c r="X43" s="46">
        <f t="shared" si="4"/>
        <v>0</v>
      </c>
      <c r="Y43" s="46">
        <f t="shared" si="4"/>
        <v>-759801020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6349349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>
        <v>206239</v>
      </c>
      <c r="L6" s="20">
        <v>6683</v>
      </c>
      <c r="M6" s="20"/>
      <c r="N6" s="20">
        <v>212922</v>
      </c>
      <c r="O6" s="20"/>
      <c r="P6" s="20"/>
      <c r="Q6" s="20"/>
      <c r="R6" s="20"/>
      <c r="S6" s="20"/>
      <c r="T6" s="20"/>
      <c r="U6" s="20"/>
      <c r="V6" s="20"/>
      <c r="W6" s="20">
        <v>1111962</v>
      </c>
      <c r="X6" s="20"/>
      <c r="Y6" s="20">
        <v>1111962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447838538</v>
      </c>
      <c r="D7" s="18"/>
      <c r="E7" s="19">
        <v>1563834835</v>
      </c>
      <c r="F7" s="20">
        <v>1387783094</v>
      </c>
      <c r="G7" s="20">
        <v>39085210</v>
      </c>
      <c r="H7" s="20">
        <v>35358657</v>
      </c>
      <c r="I7" s="20">
        <v>48115192</v>
      </c>
      <c r="J7" s="20">
        <v>122559059</v>
      </c>
      <c r="K7" s="20">
        <v>17005524</v>
      </c>
      <c r="L7" s="20">
        <v>5127800</v>
      </c>
      <c r="M7" s="20">
        <v>4144727</v>
      </c>
      <c r="N7" s="20">
        <v>26278051</v>
      </c>
      <c r="O7" s="20">
        <v>3317350</v>
      </c>
      <c r="P7" s="20">
        <v>2973699</v>
      </c>
      <c r="Q7" s="20">
        <v>3579362</v>
      </c>
      <c r="R7" s="20">
        <v>9870411</v>
      </c>
      <c r="S7" s="20"/>
      <c r="T7" s="20"/>
      <c r="U7" s="20"/>
      <c r="V7" s="20"/>
      <c r="W7" s="20">
        <v>158707521</v>
      </c>
      <c r="X7" s="20">
        <v>433867611</v>
      </c>
      <c r="Y7" s="20">
        <v>-275160090</v>
      </c>
      <c r="Z7" s="21">
        <v>-63.420288360727625</v>
      </c>
      <c r="AA7" s="22">
        <v>1387783094</v>
      </c>
    </row>
    <row r="8" spans="1:27" x14ac:dyDescent="0.25">
      <c r="A8" s="23" t="s">
        <v>36</v>
      </c>
      <c r="B8" s="17" t="s">
        <v>32</v>
      </c>
      <c r="C8" s="18">
        <v>31403</v>
      </c>
      <c r="D8" s="18"/>
      <c r="E8" s="19">
        <v>15325118</v>
      </c>
      <c r="F8" s="20">
        <v>18270922</v>
      </c>
      <c r="G8" s="20"/>
      <c r="H8" s="20"/>
      <c r="I8" s="20">
        <v>1347</v>
      </c>
      <c r="J8" s="20">
        <v>1347</v>
      </c>
      <c r="K8" s="20"/>
      <c r="L8" s="20">
        <v>107122</v>
      </c>
      <c r="M8" s="20">
        <v>41278</v>
      </c>
      <c r="N8" s="20">
        <v>148400</v>
      </c>
      <c r="O8" s="20">
        <v>57933</v>
      </c>
      <c r="P8" s="20">
        <v>49053</v>
      </c>
      <c r="Q8" s="20">
        <v>65165</v>
      </c>
      <c r="R8" s="20">
        <v>172151</v>
      </c>
      <c r="S8" s="20"/>
      <c r="T8" s="20"/>
      <c r="U8" s="20"/>
      <c r="V8" s="20"/>
      <c r="W8" s="20">
        <v>321898</v>
      </c>
      <c r="X8" s="20">
        <v>13703193</v>
      </c>
      <c r="Y8" s="20">
        <v>-13381295</v>
      </c>
      <c r="Z8" s="21">
        <v>-97.650927050359726</v>
      </c>
      <c r="AA8" s="22">
        <v>18270922</v>
      </c>
    </row>
    <row r="9" spans="1:27" x14ac:dyDescent="0.25">
      <c r="A9" s="23" t="s">
        <v>37</v>
      </c>
      <c r="B9" s="17" t="s">
        <v>38</v>
      </c>
      <c r="C9" s="18">
        <v>1304</v>
      </c>
      <c r="D9" s="18"/>
      <c r="E9" s="19">
        <v>48618620</v>
      </c>
      <c r="F9" s="20">
        <v>89733994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67300497</v>
      </c>
      <c r="Y9" s="20">
        <v>-67300497</v>
      </c>
      <c r="Z9" s="21">
        <v>-100</v>
      </c>
      <c r="AA9" s="22">
        <v>89733994</v>
      </c>
    </row>
    <row r="10" spans="1:27" x14ac:dyDescent="0.25">
      <c r="A10" s="23" t="s">
        <v>39</v>
      </c>
      <c r="B10" s="17" t="s">
        <v>38</v>
      </c>
      <c r="C10" s="18">
        <v>-2670972</v>
      </c>
      <c r="D10" s="18"/>
      <c r="E10" s="19"/>
      <c r="F10" s="20">
        <v>3700000</v>
      </c>
      <c r="G10" s="20"/>
      <c r="H10" s="20"/>
      <c r="I10" s="20">
        <v>271</v>
      </c>
      <c r="J10" s="20">
        <v>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271</v>
      </c>
      <c r="X10" s="20">
        <v>2774997</v>
      </c>
      <c r="Y10" s="20">
        <v>-2774726</v>
      </c>
      <c r="Z10" s="21">
        <v>-99.990234223676637</v>
      </c>
      <c r="AA10" s="22">
        <v>3700000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-931031483</v>
      </c>
      <c r="D14" s="18"/>
      <c r="E14" s="19">
        <v>-950821512</v>
      </c>
      <c r="F14" s="20">
        <v>-1277817885</v>
      </c>
      <c r="G14" s="20">
        <v>-67713</v>
      </c>
      <c r="H14" s="20">
        <v>-129994594</v>
      </c>
      <c r="I14" s="20">
        <v>-121767659</v>
      </c>
      <c r="J14" s="20">
        <v>-251829966</v>
      </c>
      <c r="K14" s="20">
        <v>-86000728</v>
      </c>
      <c r="L14" s="20">
        <v>-7130336</v>
      </c>
      <c r="M14" s="20">
        <v>-191096162</v>
      </c>
      <c r="N14" s="20">
        <v>-284227226</v>
      </c>
      <c r="O14" s="20">
        <v>-97531116</v>
      </c>
      <c r="P14" s="20">
        <v>-26356198</v>
      </c>
      <c r="Q14" s="20">
        <v>-171556169</v>
      </c>
      <c r="R14" s="20">
        <v>-295443483</v>
      </c>
      <c r="S14" s="20"/>
      <c r="T14" s="20"/>
      <c r="U14" s="20"/>
      <c r="V14" s="20"/>
      <c r="W14" s="20">
        <v>-831500675</v>
      </c>
      <c r="X14" s="20">
        <v>-958363425</v>
      </c>
      <c r="Y14" s="20">
        <v>126862750</v>
      </c>
      <c r="Z14" s="21">
        <v>-13.237436518406366</v>
      </c>
      <c r="AA14" s="22">
        <v>-1277817885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-479481861</v>
      </c>
      <c r="D17" s="26">
        <f>SUM(D6:D16)</f>
        <v>0</v>
      </c>
      <c r="E17" s="27">
        <f t="shared" si="0"/>
        <v>676957061</v>
      </c>
      <c r="F17" s="28">
        <f t="shared" si="0"/>
        <v>221670125</v>
      </c>
      <c r="G17" s="28">
        <f t="shared" si="0"/>
        <v>39370083</v>
      </c>
      <c r="H17" s="28">
        <f t="shared" si="0"/>
        <v>-94066966</v>
      </c>
      <c r="I17" s="28">
        <f t="shared" si="0"/>
        <v>-73673366</v>
      </c>
      <c r="J17" s="28">
        <f t="shared" si="0"/>
        <v>-128370249</v>
      </c>
      <c r="K17" s="28">
        <f t="shared" si="0"/>
        <v>-68788965</v>
      </c>
      <c r="L17" s="28">
        <f t="shared" si="0"/>
        <v>-1888731</v>
      </c>
      <c r="M17" s="28">
        <f t="shared" si="0"/>
        <v>-186910157</v>
      </c>
      <c r="N17" s="28">
        <f t="shared" si="0"/>
        <v>-257587853</v>
      </c>
      <c r="O17" s="28">
        <f t="shared" si="0"/>
        <v>-94155833</v>
      </c>
      <c r="P17" s="28">
        <f t="shared" si="0"/>
        <v>-23333446</v>
      </c>
      <c r="Q17" s="28">
        <f t="shared" si="0"/>
        <v>-167911642</v>
      </c>
      <c r="R17" s="28">
        <f t="shared" si="0"/>
        <v>-285400921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-671359023</v>
      </c>
      <c r="X17" s="28">
        <f t="shared" si="0"/>
        <v>-440717127</v>
      </c>
      <c r="Y17" s="28">
        <f t="shared" si="0"/>
        <v>-230641896</v>
      </c>
      <c r="Z17" s="29">
        <f>+IF(X17&lt;&gt;0,+(Y17/X17)*100,0)</f>
        <v>52.333318101340772</v>
      </c>
      <c r="AA17" s="30">
        <f>SUM(AA6:AA16)</f>
        <v>221670125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-399971</v>
      </c>
      <c r="D23" s="41"/>
      <c r="E23" s="19"/>
      <c r="F23" s="20"/>
      <c r="G23" s="37">
        <v>-11618</v>
      </c>
      <c r="H23" s="37">
        <v>-65666</v>
      </c>
      <c r="I23" s="37">
        <v>-64165</v>
      </c>
      <c r="J23" s="20">
        <v>-141449</v>
      </c>
      <c r="K23" s="37">
        <v>-55562</v>
      </c>
      <c r="L23" s="37"/>
      <c r="M23" s="20"/>
      <c r="N23" s="37">
        <v>-55562</v>
      </c>
      <c r="O23" s="37"/>
      <c r="P23" s="37"/>
      <c r="Q23" s="20"/>
      <c r="R23" s="37"/>
      <c r="S23" s="37"/>
      <c r="T23" s="20"/>
      <c r="U23" s="37"/>
      <c r="V23" s="37"/>
      <c r="W23" s="37">
        <v>-197011</v>
      </c>
      <c r="X23" s="20"/>
      <c r="Y23" s="37">
        <v>-197011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-79128817</v>
      </c>
      <c r="D28" s="18"/>
      <c r="E28" s="19"/>
      <c r="F28" s="20">
        <v>-93124272</v>
      </c>
      <c r="G28" s="20"/>
      <c r="H28" s="20">
        <v>-1131213</v>
      </c>
      <c r="I28" s="20">
        <v>-1428964</v>
      </c>
      <c r="J28" s="20">
        <v>-2560177</v>
      </c>
      <c r="K28" s="20">
        <v>-3298760</v>
      </c>
      <c r="L28" s="20">
        <v>-7758294</v>
      </c>
      <c r="M28" s="20">
        <v>-4045547</v>
      </c>
      <c r="N28" s="20">
        <v>-15102601</v>
      </c>
      <c r="O28" s="20">
        <v>-2434555</v>
      </c>
      <c r="P28" s="20">
        <v>-575931</v>
      </c>
      <c r="Q28" s="20">
        <v>-1262138</v>
      </c>
      <c r="R28" s="20">
        <v>-4272624</v>
      </c>
      <c r="S28" s="20"/>
      <c r="T28" s="20"/>
      <c r="U28" s="20"/>
      <c r="V28" s="20"/>
      <c r="W28" s="20">
        <v>-21935402</v>
      </c>
      <c r="X28" s="20">
        <v>-69843213</v>
      </c>
      <c r="Y28" s="20">
        <v>47907811</v>
      </c>
      <c r="Z28" s="21">
        <v>-68.593366401972361</v>
      </c>
      <c r="AA28" s="22">
        <v>-93124272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-79528788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-93124272</v>
      </c>
      <c r="G30" s="28">
        <f t="shared" si="1"/>
        <v>-11618</v>
      </c>
      <c r="H30" s="28">
        <f t="shared" si="1"/>
        <v>-1196879</v>
      </c>
      <c r="I30" s="28">
        <f t="shared" si="1"/>
        <v>-1493129</v>
      </c>
      <c r="J30" s="28">
        <f t="shared" si="1"/>
        <v>-2701626</v>
      </c>
      <c r="K30" s="28">
        <f t="shared" si="1"/>
        <v>-3354322</v>
      </c>
      <c r="L30" s="28">
        <f t="shared" si="1"/>
        <v>-7758294</v>
      </c>
      <c r="M30" s="28">
        <f t="shared" si="1"/>
        <v>-4045547</v>
      </c>
      <c r="N30" s="28">
        <f t="shared" si="1"/>
        <v>-15158163</v>
      </c>
      <c r="O30" s="28">
        <f t="shared" si="1"/>
        <v>-2434555</v>
      </c>
      <c r="P30" s="28">
        <f t="shared" si="1"/>
        <v>-575931</v>
      </c>
      <c r="Q30" s="28">
        <f t="shared" si="1"/>
        <v>-1262138</v>
      </c>
      <c r="R30" s="28">
        <f t="shared" si="1"/>
        <v>-4272624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-22132413</v>
      </c>
      <c r="X30" s="28">
        <f t="shared" si="1"/>
        <v>-69843213</v>
      </c>
      <c r="Y30" s="28">
        <f t="shared" si="1"/>
        <v>47710800</v>
      </c>
      <c r="Z30" s="29">
        <f>+IF(X30&lt;&gt;0,+(Y30/X30)*100,0)</f>
        <v>-68.311290318216038</v>
      </c>
      <c r="AA30" s="30">
        <f>SUM(AA21:AA29)</f>
        <v>-93124272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-5000000</v>
      </c>
      <c r="F36" s="20"/>
      <c r="G36" s="20"/>
      <c r="H36" s="37"/>
      <c r="I36" s="37"/>
      <c r="J36" s="37"/>
      <c r="K36" s="20"/>
      <c r="L36" s="20">
        <v>53604</v>
      </c>
      <c r="M36" s="20">
        <v>5899</v>
      </c>
      <c r="N36" s="20">
        <v>59503</v>
      </c>
      <c r="O36" s="37">
        <v>343000</v>
      </c>
      <c r="P36" s="37">
        <v>277841</v>
      </c>
      <c r="Q36" s="37">
        <v>-234777</v>
      </c>
      <c r="R36" s="20">
        <v>386064</v>
      </c>
      <c r="S36" s="20"/>
      <c r="T36" s="20"/>
      <c r="U36" s="20"/>
      <c r="V36" s="37"/>
      <c r="W36" s="37">
        <v>445567</v>
      </c>
      <c r="X36" s="37"/>
      <c r="Y36" s="20">
        <v>445567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-5000000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53604</v>
      </c>
      <c r="M39" s="28">
        <f t="shared" si="2"/>
        <v>5899</v>
      </c>
      <c r="N39" s="28">
        <f t="shared" si="2"/>
        <v>59503</v>
      </c>
      <c r="O39" s="28">
        <f t="shared" si="2"/>
        <v>343000</v>
      </c>
      <c r="P39" s="28">
        <f t="shared" si="2"/>
        <v>277841</v>
      </c>
      <c r="Q39" s="28">
        <f t="shared" si="2"/>
        <v>-234777</v>
      </c>
      <c r="R39" s="28">
        <f t="shared" si="2"/>
        <v>386064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445567</v>
      </c>
      <c r="X39" s="28">
        <f t="shared" si="2"/>
        <v>0</v>
      </c>
      <c r="Y39" s="28">
        <f t="shared" si="2"/>
        <v>445567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-559010649</v>
      </c>
      <c r="D41" s="32">
        <f>+D17+D30+D39</f>
        <v>0</v>
      </c>
      <c r="E41" s="33">
        <f t="shared" si="3"/>
        <v>671957061</v>
      </c>
      <c r="F41" s="34">
        <f t="shared" si="3"/>
        <v>128545853</v>
      </c>
      <c r="G41" s="34">
        <f t="shared" si="3"/>
        <v>39358465</v>
      </c>
      <c r="H41" s="34">
        <f t="shared" si="3"/>
        <v>-95263845</v>
      </c>
      <c r="I41" s="34">
        <f t="shared" si="3"/>
        <v>-75166495</v>
      </c>
      <c r="J41" s="34">
        <f t="shared" si="3"/>
        <v>-131071875</v>
      </c>
      <c r="K41" s="34">
        <f t="shared" si="3"/>
        <v>-72143287</v>
      </c>
      <c r="L41" s="34">
        <f t="shared" si="3"/>
        <v>-9593421</v>
      </c>
      <c r="M41" s="34">
        <f t="shared" si="3"/>
        <v>-190949805</v>
      </c>
      <c r="N41" s="34">
        <f t="shared" si="3"/>
        <v>-272686513</v>
      </c>
      <c r="O41" s="34">
        <f t="shared" si="3"/>
        <v>-96247388</v>
      </c>
      <c r="P41" s="34">
        <f t="shared" si="3"/>
        <v>-23631536</v>
      </c>
      <c r="Q41" s="34">
        <f t="shared" si="3"/>
        <v>-169408557</v>
      </c>
      <c r="R41" s="34">
        <f t="shared" si="3"/>
        <v>-289287481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-693045869</v>
      </c>
      <c r="X41" s="34">
        <f t="shared" si="3"/>
        <v>-510560340</v>
      </c>
      <c r="Y41" s="34">
        <f t="shared" si="3"/>
        <v>-182485529</v>
      </c>
      <c r="Z41" s="35">
        <f>+IF(X41&lt;&gt;0,+(Y41/X41)*100,0)</f>
        <v>35.742206102416809</v>
      </c>
      <c r="AA41" s="36">
        <f>+AA17+AA30+AA39</f>
        <v>128545853</v>
      </c>
    </row>
    <row r="42" spans="1:27" x14ac:dyDescent="0.25">
      <c r="A42" s="23" t="s">
        <v>63</v>
      </c>
      <c r="B42" s="17" t="s">
        <v>64</v>
      </c>
      <c r="C42" s="32">
        <v>-178616817</v>
      </c>
      <c r="D42" s="32"/>
      <c r="E42" s="33">
        <v>32487693</v>
      </c>
      <c r="F42" s="34">
        <v>84655445</v>
      </c>
      <c r="G42" s="34"/>
      <c r="H42" s="34">
        <f>+G43+H60</f>
        <v>39358465</v>
      </c>
      <c r="I42" s="34">
        <f>+H43+I60</f>
        <v>-53357721</v>
      </c>
      <c r="J42" s="34">
        <f>+G42</f>
        <v>0</v>
      </c>
      <c r="K42" s="34">
        <f>+I43+K60</f>
        <v>-128524216</v>
      </c>
      <c r="L42" s="34">
        <f>+K43+L60</f>
        <v>-116012058</v>
      </c>
      <c r="M42" s="34">
        <f>+L43+M60</f>
        <v>-125605479</v>
      </c>
      <c r="N42" s="34">
        <f>+K42</f>
        <v>-128524216</v>
      </c>
      <c r="O42" s="34">
        <f>+M43+O60</f>
        <v>-316555284</v>
      </c>
      <c r="P42" s="34">
        <f>+O43+P60</f>
        <v>-412802672</v>
      </c>
      <c r="Q42" s="34">
        <f>+P43+Q60</f>
        <v>-436434208</v>
      </c>
      <c r="R42" s="34">
        <f>+O42</f>
        <v>-316555284</v>
      </c>
      <c r="S42" s="34">
        <f>+Q43+S60</f>
        <v>-605842765</v>
      </c>
      <c r="T42" s="34">
        <f>+S43+T60</f>
        <v>-605842765</v>
      </c>
      <c r="U42" s="34">
        <f>+T43+U60</f>
        <v>-605842765</v>
      </c>
      <c r="V42" s="34">
        <f>+S42</f>
        <v>-605842765</v>
      </c>
      <c r="W42" s="34">
        <f>+G42</f>
        <v>0</v>
      </c>
      <c r="X42" s="34">
        <v>7054620</v>
      </c>
      <c r="Y42" s="34">
        <f>+W42-X42</f>
        <v>-7054620</v>
      </c>
      <c r="Z42" s="35">
        <f>+IF(X42&lt;&gt;0,+(Y42/X42)*100,0)</f>
        <v>-100</v>
      </c>
      <c r="AA42" s="36">
        <v>84655445</v>
      </c>
    </row>
    <row r="43" spans="1:27" x14ac:dyDescent="0.25">
      <c r="A43" s="42" t="s">
        <v>65</v>
      </c>
      <c r="B43" s="43" t="s">
        <v>64</v>
      </c>
      <c r="C43" s="44">
        <f>+C41+C42</f>
        <v>-737627466</v>
      </c>
      <c r="D43" s="44">
        <f t="shared" ref="D43:AA43" si="4">+D41+D42</f>
        <v>0</v>
      </c>
      <c r="E43" s="45">
        <f t="shared" si="4"/>
        <v>704444754</v>
      </c>
      <c r="F43" s="46">
        <f t="shared" si="4"/>
        <v>213201298</v>
      </c>
      <c r="G43" s="46">
        <f t="shared" si="4"/>
        <v>39358465</v>
      </c>
      <c r="H43" s="46">
        <f t="shared" si="4"/>
        <v>-55905380</v>
      </c>
      <c r="I43" s="46">
        <f t="shared" si="4"/>
        <v>-128524216</v>
      </c>
      <c r="J43" s="46">
        <f>+I43</f>
        <v>-128524216</v>
      </c>
      <c r="K43" s="46">
        <f t="shared" si="4"/>
        <v>-200667503</v>
      </c>
      <c r="L43" s="46">
        <f t="shared" si="4"/>
        <v>-125605479</v>
      </c>
      <c r="M43" s="46">
        <f t="shared" si="4"/>
        <v>-316555284</v>
      </c>
      <c r="N43" s="46">
        <f>+M43</f>
        <v>-316555284</v>
      </c>
      <c r="O43" s="46">
        <f t="shared" si="4"/>
        <v>-412802672</v>
      </c>
      <c r="P43" s="46">
        <f t="shared" si="4"/>
        <v>-436434208</v>
      </c>
      <c r="Q43" s="46">
        <f t="shared" si="4"/>
        <v>-605842765</v>
      </c>
      <c r="R43" s="46">
        <f>+Q43</f>
        <v>-605842765</v>
      </c>
      <c r="S43" s="46">
        <f t="shared" si="4"/>
        <v>-605842765</v>
      </c>
      <c r="T43" s="46">
        <f t="shared" si="4"/>
        <v>-605842765</v>
      </c>
      <c r="U43" s="46">
        <f t="shared" si="4"/>
        <v>-605842765</v>
      </c>
      <c r="V43" s="46">
        <f>+U43</f>
        <v>-605842765</v>
      </c>
      <c r="W43" s="46">
        <f>+V43</f>
        <v>-605842765</v>
      </c>
      <c r="X43" s="46">
        <f t="shared" si="4"/>
        <v>-503505720</v>
      </c>
      <c r="Y43" s="46">
        <f t="shared" si="4"/>
        <v>-189540149</v>
      </c>
      <c r="Z43" s="47">
        <f>+IF(X43&lt;&gt;0,+(Y43/X43)*100,0)</f>
        <v>37.644090517978626</v>
      </c>
      <c r="AA43" s="48">
        <f t="shared" si="4"/>
        <v>213201298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12" hidden="1" x14ac:dyDescent="0.25">
      <c r="I60">
        <v>2547659</v>
      </c>
      <c r="L60">
        <v>84655445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123292396</v>
      </c>
      <c r="D7" s="18"/>
      <c r="E7" s="19"/>
      <c r="F7" s="20"/>
      <c r="G7" s="20">
        <v>12389918</v>
      </c>
      <c r="H7" s="20">
        <v>11060903</v>
      </c>
      <c r="I7" s="20">
        <v>12677824</v>
      </c>
      <c r="J7" s="20">
        <v>36128645</v>
      </c>
      <c r="K7" s="20">
        <v>11761370</v>
      </c>
      <c r="L7" s="20">
        <v>10843022</v>
      </c>
      <c r="M7" s="20">
        <v>13390626</v>
      </c>
      <c r="N7" s="20">
        <v>35995018</v>
      </c>
      <c r="O7" s="20">
        <v>12342415</v>
      </c>
      <c r="P7" s="20">
        <v>10822802</v>
      </c>
      <c r="Q7" s="20">
        <v>13136302</v>
      </c>
      <c r="R7" s="20">
        <v>36301519</v>
      </c>
      <c r="S7" s="20"/>
      <c r="T7" s="20"/>
      <c r="U7" s="20"/>
      <c r="V7" s="20"/>
      <c r="W7" s="20">
        <v>108425182</v>
      </c>
      <c r="X7" s="20"/>
      <c r="Y7" s="20">
        <v>108425182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7725</v>
      </c>
      <c r="D8" s="18"/>
      <c r="E8" s="19"/>
      <c r="F8" s="20"/>
      <c r="G8" s="20">
        <v>417</v>
      </c>
      <c r="H8" s="20"/>
      <c r="I8" s="20"/>
      <c r="J8" s="20">
        <v>417</v>
      </c>
      <c r="K8" s="20"/>
      <c r="L8" s="20"/>
      <c r="M8" s="20"/>
      <c r="N8" s="20"/>
      <c r="O8" s="20"/>
      <c r="P8" s="20">
        <v>4174</v>
      </c>
      <c r="Q8" s="20">
        <v>8348</v>
      </c>
      <c r="R8" s="20">
        <v>12522</v>
      </c>
      <c r="S8" s="20"/>
      <c r="T8" s="20"/>
      <c r="U8" s="20"/>
      <c r="V8" s="20"/>
      <c r="W8" s="20">
        <v>12939</v>
      </c>
      <c r="X8" s="20"/>
      <c r="Y8" s="20">
        <v>12939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-262688500</v>
      </c>
      <c r="D14" s="18"/>
      <c r="E14" s="19"/>
      <c r="F14" s="20"/>
      <c r="G14" s="20">
        <v>-2388461</v>
      </c>
      <c r="H14" s="20">
        <v>-39316912</v>
      </c>
      <c r="I14" s="20">
        <v>-36560845</v>
      </c>
      <c r="J14" s="20">
        <v>-78266218</v>
      </c>
      <c r="K14" s="20">
        <v>-24619156</v>
      </c>
      <c r="L14" s="20">
        <v>-25564641</v>
      </c>
      <c r="M14" s="20">
        <v>-24820062</v>
      </c>
      <c r="N14" s="20">
        <v>-75003859</v>
      </c>
      <c r="O14" s="20">
        <v>-24338607</v>
      </c>
      <c r="P14" s="20">
        <v>-24931754</v>
      </c>
      <c r="Q14" s="20">
        <v>-24598220</v>
      </c>
      <c r="R14" s="20">
        <v>-73868581</v>
      </c>
      <c r="S14" s="20"/>
      <c r="T14" s="20"/>
      <c r="U14" s="20"/>
      <c r="V14" s="20"/>
      <c r="W14" s="20">
        <v>-227138658</v>
      </c>
      <c r="X14" s="20"/>
      <c r="Y14" s="20">
        <v>-227138658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-2659618</v>
      </c>
      <c r="D15" s="18"/>
      <c r="E15" s="19"/>
      <c r="F15" s="20"/>
      <c r="G15" s="20"/>
      <c r="H15" s="20">
        <v>-280084</v>
      </c>
      <c r="I15" s="20">
        <v>-280084</v>
      </c>
      <c r="J15" s="20">
        <v>-560168</v>
      </c>
      <c r="K15" s="20">
        <v>-280084</v>
      </c>
      <c r="L15" s="20">
        <v>-280084</v>
      </c>
      <c r="M15" s="20">
        <v>-280084</v>
      </c>
      <c r="N15" s="20">
        <v>-840252</v>
      </c>
      <c r="O15" s="20">
        <v>-280084</v>
      </c>
      <c r="P15" s="20">
        <v>-280084</v>
      </c>
      <c r="Q15" s="20">
        <v>-280084</v>
      </c>
      <c r="R15" s="20">
        <v>-840252</v>
      </c>
      <c r="S15" s="20"/>
      <c r="T15" s="20"/>
      <c r="U15" s="20"/>
      <c r="V15" s="20"/>
      <c r="W15" s="20">
        <v>-2240672</v>
      </c>
      <c r="X15" s="20"/>
      <c r="Y15" s="20">
        <v>-2240672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-142047997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10001874</v>
      </c>
      <c r="H17" s="28">
        <f t="shared" si="0"/>
        <v>-28536093</v>
      </c>
      <c r="I17" s="28">
        <f t="shared" si="0"/>
        <v>-24163105</v>
      </c>
      <c r="J17" s="28">
        <f t="shared" si="0"/>
        <v>-42697324</v>
      </c>
      <c r="K17" s="28">
        <f t="shared" si="0"/>
        <v>-13137870</v>
      </c>
      <c r="L17" s="28">
        <f t="shared" si="0"/>
        <v>-15001703</v>
      </c>
      <c r="M17" s="28">
        <f t="shared" si="0"/>
        <v>-11709520</v>
      </c>
      <c r="N17" s="28">
        <f t="shared" si="0"/>
        <v>-39849093</v>
      </c>
      <c r="O17" s="28">
        <f t="shared" si="0"/>
        <v>-12276276</v>
      </c>
      <c r="P17" s="28">
        <f t="shared" si="0"/>
        <v>-14384862</v>
      </c>
      <c r="Q17" s="28">
        <f t="shared" si="0"/>
        <v>-11733654</v>
      </c>
      <c r="R17" s="28">
        <f t="shared" si="0"/>
        <v>-38394792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-120941209</v>
      </c>
      <c r="X17" s="28">
        <f t="shared" si="0"/>
        <v>0</v>
      </c>
      <c r="Y17" s="28">
        <f t="shared" si="0"/>
        <v>-120941209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-11538373</v>
      </c>
      <c r="D28" s="18"/>
      <c r="E28" s="19"/>
      <c r="F28" s="20"/>
      <c r="G28" s="20"/>
      <c r="H28" s="20">
        <v>-17463</v>
      </c>
      <c r="I28" s="20"/>
      <c r="J28" s="20">
        <v>-17463</v>
      </c>
      <c r="K28" s="20"/>
      <c r="L28" s="20">
        <v>-190331</v>
      </c>
      <c r="M28" s="20">
        <v>-503540</v>
      </c>
      <c r="N28" s="20">
        <v>-693871</v>
      </c>
      <c r="O28" s="20"/>
      <c r="P28" s="20"/>
      <c r="Q28" s="20">
        <v>-199111</v>
      </c>
      <c r="R28" s="20">
        <v>-199111</v>
      </c>
      <c r="S28" s="20"/>
      <c r="T28" s="20"/>
      <c r="U28" s="20"/>
      <c r="V28" s="20"/>
      <c r="W28" s="20">
        <v>-910445</v>
      </c>
      <c r="X28" s="20"/>
      <c r="Y28" s="20">
        <v>-910445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-11538373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-17463</v>
      </c>
      <c r="I30" s="28">
        <f t="shared" si="1"/>
        <v>0</v>
      </c>
      <c r="J30" s="28">
        <f t="shared" si="1"/>
        <v>-17463</v>
      </c>
      <c r="K30" s="28">
        <f t="shared" si="1"/>
        <v>0</v>
      </c>
      <c r="L30" s="28">
        <f t="shared" si="1"/>
        <v>-190331</v>
      </c>
      <c r="M30" s="28">
        <f t="shared" si="1"/>
        <v>-503540</v>
      </c>
      <c r="N30" s="28">
        <f t="shared" si="1"/>
        <v>-693871</v>
      </c>
      <c r="O30" s="28">
        <f t="shared" si="1"/>
        <v>0</v>
      </c>
      <c r="P30" s="28">
        <f t="shared" si="1"/>
        <v>0</v>
      </c>
      <c r="Q30" s="28">
        <f t="shared" si="1"/>
        <v>-199111</v>
      </c>
      <c r="R30" s="28">
        <f t="shared" si="1"/>
        <v>-199111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-910445</v>
      </c>
      <c r="X30" s="28">
        <f t="shared" si="1"/>
        <v>0</v>
      </c>
      <c r="Y30" s="28">
        <f t="shared" si="1"/>
        <v>-910445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-153586370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10001874</v>
      </c>
      <c r="H41" s="34">
        <f t="shared" si="3"/>
        <v>-28553556</v>
      </c>
      <c r="I41" s="34">
        <f t="shared" si="3"/>
        <v>-24163105</v>
      </c>
      <c r="J41" s="34">
        <f t="shared" si="3"/>
        <v>-42714787</v>
      </c>
      <c r="K41" s="34">
        <f t="shared" si="3"/>
        <v>-13137870</v>
      </c>
      <c r="L41" s="34">
        <f t="shared" si="3"/>
        <v>-15192034</v>
      </c>
      <c r="M41" s="34">
        <f t="shared" si="3"/>
        <v>-12213060</v>
      </c>
      <c r="N41" s="34">
        <f t="shared" si="3"/>
        <v>-40542964</v>
      </c>
      <c r="O41" s="34">
        <f t="shared" si="3"/>
        <v>-12276276</v>
      </c>
      <c r="P41" s="34">
        <f t="shared" si="3"/>
        <v>-14384862</v>
      </c>
      <c r="Q41" s="34">
        <f t="shared" si="3"/>
        <v>-11932765</v>
      </c>
      <c r="R41" s="34">
        <f t="shared" si="3"/>
        <v>-38593903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-121851654</v>
      </c>
      <c r="X41" s="34">
        <f t="shared" si="3"/>
        <v>0</v>
      </c>
      <c r="Y41" s="34">
        <f t="shared" si="3"/>
        <v>-121851654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10001874</v>
      </c>
      <c r="I42" s="34">
        <f>+H43+I60</f>
        <v>-18551682</v>
      </c>
      <c r="J42" s="34">
        <f>+G42</f>
        <v>0</v>
      </c>
      <c r="K42" s="34">
        <f>+I43+K60</f>
        <v>-42714787</v>
      </c>
      <c r="L42" s="34">
        <f>+K43+L60</f>
        <v>-55852657</v>
      </c>
      <c r="M42" s="34">
        <f>+L43+M60</f>
        <v>-71044691</v>
      </c>
      <c r="N42" s="34">
        <f>+K42</f>
        <v>-42714787</v>
      </c>
      <c r="O42" s="34">
        <f>+M43+O60</f>
        <v>-83257751</v>
      </c>
      <c r="P42" s="34">
        <f>+O43+P60</f>
        <v>-95534027</v>
      </c>
      <c r="Q42" s="34">
        <f>+P43+Q60</f>
        <v>-109918889</v>
      </c>
      <c r="R42" s="34">
        <f>+O42</f>
        <v>-83257751</v>
      </c>
      <c r="S42" s="34">
        <f>+Q43+S60</f>
        <v>-121851654</v>
      </c>
      <c r="T42" s="34">
        <f>+S43+T60</f>
        <v>-121851654</v>
      </c>
      <c r="U42" s="34">
        <f>+T43+U60</f>
        <v>-121851654</v>
      </c>
      <c r="V42" s="34">
        <f>+S42</f>
        <v>-121851654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-153586370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10001874</v>
      </c>
      <c r="H43" s="46">
        <f t="shared" si="4"/>
        <v>-18551682</v>
      </c>
      <c r="I43" s="46">
        <f t="shared" si="4"/>
        <v>-42714787</v>
      </c>
      <c r="J43" s="46">
        <f>+I43</f>
        <v>-42714787</v>
      </c>
      <c r="K43" s="46">
        <f t="shared" si="4"/>
        <v>-55852657</v>
      </c>
      <c r="L43" s="46">
        <f t="shared" si="4"/>
        <v>-71044691</v>
      </c>
      <c r="M43" s="46">
        <f t="shared" si="4"/>
        <v>-83257751</v>
      </c>
      <c r="N43" s="46">
        <f>+M43</f>
        <v>-83257751</v>
      </c>
      <c r="O43" s="46">
        <f t="shared" si="4"/>
        <v>-95534027</v>
      </c>
      <c r="P43" s="46">
        <f t="shared" si="4"/>
        <v>-109918889</v>
      </c>
      <c r="Q43" s="46">
        <f t="shared" si="4"/>
        <v>-121851654</v>
      </c>
      <c r="R43" s="46">
        <f>+Q43</f>
        <v>-121851654</v>
      </c>
      <c r="S43" s="46">
        <f t="shared" si="4"/>
        <v>-121851654</v>
      </c>
      <c r="T43" s="46">
        <f t="shared" si="4"/>
        <v>-121851654</v>
      </c>
      <c r="U43" s="46">
        <f t="shared" si="4"/>
        <v>-121851654</v>
      </c>
      <c r="V43" s="46">
        <f>+U43</f>
        <v>-121851654</v>
      </c>
      <c r="W43" s="46">
        <f>+V43</f>
        <v>-121851654</v>
      </c>
      <c r="X43" s="46">
        <f t="shared" si="4"/>
        <v>0</v>
      </c>
      <c r="Y43" s="46">
        <f t="shared" si="4"/>
        <v>-121851654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17224895</v>
      </c>
      <c r="D7" s="18"/>
      <c r="E7" s="19">
        <v>273255233</v>
      </c>
      <c r="F7" s="20">
        <v>271578525</v>
      </c>
      <c r="G7" s="20"/>
      <c r="H7" s="20">
        <v>15396490</v>
      </c>
      <c r="I7" s="20"/>
      <c r="J7" s="20">
        <v>15396490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15396490</v>
      </c>
      <c r="X7" s="20">
        <v>196661400</v>
      </c>
      <c r="Y7" s="20">
        <v>-181264910</v>
      </c>
      <c r="Z7" s="21">
        <v>-92.171066615004264</v>
      </c>
      <c r="AA7" s="22">
        <v>271578525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26887370</v>
      </c>
      <c r="F9" s="20">
        <v>26887370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20165526</v>
      </c>
      <c r="Y9" s="20">
        <v>-20165526</v>
      </c>
      <c r="Z9" s="21">
        <v>-100</v>
      </c>
      <c r="AA9" s="22">
        <v>26887370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3321000</v>
      </c>
      <c r="F10" s="20">
        <v>3321000</v>
      </c>
      <c r="G10" s="20"/>
      <c r="H10" s="20">
        <v>1299130</v>
      </c>
      <c r="I10" s="20"/>
      <c r="J10" s="20">
        <v>1299130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1299130</v>
      </c>
      <c r="X10" s="20">
        <v>2490750</v>
      </c>
      <c r="Y10" s="20">
        <v>-1191620</v>
      </c>
      <c r="Z10" s="21">
        <v>-47.841814714443444</v>
      </c>
      <c r="AA10" s="22">
        <v>3321000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-21140354</v>
      </c>
      <c r="D14" s="18"/>
      <c r="E14" s="19">
        <v>-250424624</v>
      </c>
      <c r="F14" s="20">
        <v>-250424624</v>
      </c>
      <c r="G14" s="20">
        <v>-28006241</v>
      </c>
      <c r="H14" s="20">
        <v>344079</v>
      </c>
      <c r="I14" s="20"/>
      <c r="J14" s="20">
        <v>-27662162</v>
      </c>
      <c r="K14" s="20">
        <v>-953</v>
      </c>
      <c r="L14" s="20"/>
      <c r="M14" s="20"/>
      <c r="N14" s="20">
        <v>-953</v>
      </c>
      <c r="O14" s="20"/>
      <c r="P14" s="20">
        <v>-55062</v>
      </c>
      <c r="Q14" s="20">
        <v>-95418</v>
      </c>
      <c r="R14" s="20">
        <v>-150480</v>
      </c>
      <c r="S14" s="20"/>
      <c r="T14" s="20"/>
      <c r="U14" s="20"/>
      <c r="V14" s="20"/>
      <c r="W14" s="20">
        <v>-27813595</v>
      </c>
      <c r="X14" s="20">
        <v>-187818462</v>
      </c>
      <c r="Y14" s="20">
        <v>160004867</v>
      </c>
      <c r="Z14" s="21">
        <v>-85.191234821207303</v>
      </c>
      <c r="AA14" s="22">
        <v>-250424624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-5212502</v>
      </c>
      <c r="F15" s="20">
        <v>-5212502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-3909375</v>
      </c>
      <c r="Y15" s="20">
        <v>3909375</v>
      </c>
      <c r="Z15" s="21">
        <v>-100</v>
      </c>
      <c r="AA15" s="22">
        <v>-5212502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-3915459</v>
      </c>
      <c r="D17" s="26">
        <f>SUM(D6:D16)</f>
        <v>0</v>
      </c>
      <c r="E17" s="27">
        <f t="shared" si="0"/>
        <v>47826477</v>
      </c>
      <c r="F17" s="28">
        <f t="shared" si="0"/>
        <v>46149769</v>
      </c>
      <c r="G17" s="28">
        <f t="shared" si="0"/>
        <v>-28006241</v>
      </c>
      <c r="H17" s="28">
        <f t="shared" si="0"/>
        <v>17039699</v>
      </c>
      <c r="I17" s="28">
        <f t="shared" si="0"/>
        <v>0</v>
      </c>
      <c r="J17" s="28">
        <f t="shared" si="0"/>
        <v>-10966542</v>
      </c>
      <c r="K17" s="28">
        <f t="shared" si="0"/>
        <v>-953</v>
      </c>
      <c r="L17" s="28">
        <f t="shared" si="0"/>
        <v>0</v>
      </c>
      <c r="M17" s="28">
        <f t="shared" si="0"/>
        <v>0</v>
      </c>
      <c r="N17" s="28">
        <f t="shared" si="0"/>
        <v>-953</v>
      </c>
      <c r="O17" s="28">
        <f t="shared" si="0"/>
        <v>0</v>
      </c>
      <c r="P17" s="28">
        <f t="shared" si="0"/>
        <v>-55062</v>
      </c>
      <c r="Q17" s="28">
        <f t="shared" si="0"/>
        <v>-95418</v>
      </c>
      <c r="R17" s="28">
        <f t="shared" si="0"/>
        <v>-150480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-11117975</v>
      </c>
      <c r="X17" s="28">
        <f t="shared" si="0"/>
        <v>27589839</v>
      </c>
      <c r="Y17" s="28">
        <f t="shared" si="0"/>
        <v>-38707814</v>
      </c>
      <c r="Z17" s="29">
        <f>+IF(X17&lt;&gt;0,+(Y17/X17)*100,0)</f>
        <v>-140.29735367430015</v>
      </c>
      <c r="AA17" s="30">
        <f>SUM(AA6:AA16)</f>
        <v>46149769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-21965831</v>
      </c>
      <c r="D28" s="18"/>
      <c r="E28" s="19">
        <v>-30399449</v>
      </c>
      <c r="F28" s="20">
        <v>-35255805</v>
      </c>
      <c r="G28" s="20">
        <v>-1868158</v>
      </c>
      <c r="H28" s="20"/>
      <c r="I28" s="20"/>
      <c r="J28" s="20">
        <v>-1868158</v>
      </c>
      <c r="K28" s="20">
        <v>-2439202</v>
      </c>
      <c r="L28" s="20">
        <v>-480700</v>
      </c>
      <c r="M28" s="20">
        <v>-1658522</v>
      </c>
      <c r="N28" s="20">
        <v>-4578424</v>
      </c>
      <c r="O28" s="20">
        <v>-8905546</v>
      </c>
      <c r="P28" s="20">
        <v>-25703</v>
      </c>
      <c r="Q28" s="20">
        <v>-1223231</v>
      </c>
      <c r="R28" s="20">
        <v>-10154480</v>
      </c>
      <c r="S28" s="20"/>
      <c r="T28" s="20"/>
      <c r="U28" s="20"/>
      <c r="V28" s="20"/>
      <c r="W28" s="20">
        <v>-16601062</v>
      </c>
      <c r="X28" s="20">
        <v>-26441820</v>
      </c>
      <c r="Y28" s="20">
        <v>9840758</v>
      </c>
      <c r="Z28" s="21">
        <v>-37.216643937520189</v>
      </c>
      <c r="AA28" s="22">
        <v>-35255805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-21965831</v>
      </c>
      <c r="D30" s="26">
        <f t="shared" ref="D30:Y30" si="1">SUM(D21:D29)</f>
        <v>0</v>
      </c>
      <c r="E30" s="27">
        <f t="shared" si="1"/>
        <v>-30399449</v>
      </c>
      <c r="F30" s="28">
        <f t="shared" si="1"/>
        <v>-35255805</v>
      </c>
      <c r="G30" s="28">
        <f t="shared" si="1"/>
        <v>-1868158</v>
      </c>
      <c r="H30" s="28">
        <f t="shared" si="1"/>
        <v>0</v>
      </c>
      <c r="I30" s="28">
        <f t="shared" si="1"/>
        <v>0</v>
      </c>
      <c r="J30" s="28">
        <f t="shared" si="1"/>
        <v>-1868158</v>
      </c>
      <c r="K30" s="28">
        <f t="shared" si="1"/>
        <v>-2439202</v>
      </c>
      <c r="L30" s="28">
        <f t="shared" si="1"/>
        <v>-480700</v>
      </c>
      <c r="M30" s="28">
        <f t="shared" si="1"/>
        <v>-1658522</v>
      </c>
      <c r="N30" s="28">
        <f t="shared" si="1"/>
        <v>-4578424</v>
      </c>
      <c r="O30" s="28">
        <f t="shared" si="1"/>
        <v>-8905546</v>
      </c>
      <c r="P30" s="28">
        <f t="shared" si="1"/>
        <v>-25703</v>
      </c>
      <c r="Q30" s="28">
        <f t="shared" si="1"/>
        <v>-1223231</v>
      </c>
      <c r="R30" s="28">
        <f t="shared" si="1"/>
        <v>-10154480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-16601062</v>
      </c>
      <c r="X30" s="28">
        <f t="shared" si="1"/>
        <v>-26441820</v>
      </c>
      <c r="Y30" s="28">
        <f t="shared" si="1"/>
        <v>9840758</v>
      </c>
      <c r="Z30" s="29">
        <f>+IF(X30&lt;&gt;0,+(Y30/X30)*100,0)</f>
        <v>-37.216643937520189</v>
      </c>
      <c r="AA30" s="30">
        <f>SUM(AA21:AA29)</f>
        <v>-35255805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-25881290</v>
      </c>
      <c r="D41" s="32">
        <f>+D17+D30+D39</f>
        <v>0</v>
      </c>
      <c r="E41" s="33">
        <f t="shared" si="3"/>
        <v>17427028</v>
      </c>
      <c r="F41" s="34">
        <f t="shared" si="3"/>
        <v>10893964</v>
      </c>
      <c r="G41" s="34">
        <f t="shared" si="3"/>
        <v>-29874399</v>
      </c>
      <c r="H41" s="34">
        <f t="shared" si="3"/>
        <v>17039699</v>
      </c>
      <c r="I41" s="34">
        <f t="shared" si="3"/>
        <v>0</v>
      </c>
      <c r="J41" s="34">
        <f t="shared" si="3"/>
        <v>-12834700</v>
      </c>
      <c r="K41" s="34">
        <f t="shared" si="3"/>
        <v>-2440155</v>
      </c>
      <c r="L41" s="34">
        <f t="shared" si="3"/>
        <v>-480700</v>
      </c>
      <c r="M41" s="34">
        <f t="shared" si="3"/>
        <v>-1658522</v>
      </c>
      <c r="N41" s="34">
        <f t="shared" si="3"/>
        <v>-4579377</v>
      </c>
      <c r="O41" s="34">
        <f t="shared" si="3"/>
        <v>-8905546</v>
      </c>
      <c r="P41" s="34">
        <f t="shared" si="3"/>
        <v>-80765</v>
      </c>
      <c r="Q41" s="34">
        <f t="shared" si="3"/>
        <v>-1318649</v>
      </c>
      <c r="R41" s="34">
        <f t="shared" si="3"/>
        <v>-10304960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-27719037</v>
      </c>
      <c r="X41" s="34">
        <f t="shared" si="3"/>
        <v>1148019</v>
      </c>
      <c r="Y41" s="34">
        <f t="shared" si="3"/>
        <v>-28867056</v>
      </c>
      <c r="Z41" s="35">
        <f>+IF(X41&lt;&gt;0,+(Y41/X41)*100,0)</f>
        <v>-2514.5102999166388</v>
      </c>
      <c r="AA41" s="36">
        <f>+AA17+AA30+AA39</f>
        <v>10893964</v>
      </c>
    </row>
    <row r="42" spans="1:27" x14ac:dyDescent="0.25">
      <c r="A42" s="23" t="s">
        <v>63</v>
      </c>
      <c r="B42" s="17" t="s">
        <v>64</v>
      </c>
      <c r="C42" s="32">
        <v>-394252979</v>
      </c>
      <c r="D42" s="32"/>
      <c r="E42" s="33">
        <v>-394252979</v>
      </c>
      <c r="F42" s="34"/>
      <c r="G42" s="34">
        <v>-694820808</v>
      </c>
      <c r="H42" s="34">
        <f>+G43+H60</f>
        <v>-724695207</v>
      </c>
      <c r="I42" s="34">
        <f>+H43+I60</f>
        <v>-707655508</v>
      </c>
      <c r="J42" s="34">
        <f>+G42</f>
        <v>-694820808</v>
      </c>
      <c r="K42" s="34">
        <f>+I43+K60</f>
        <v>-707655508</v>
      </c>
      <c r="L42" s="34">
        <f>+K43+L60</f>
        <v>-710095663</v>
      </c>
      <c r="M42" s="34">
        <f>+L43+M60</f>
        <v>-710576363</v>
      </c>
      <c r="N42" s="34">
        <f>+K42</f>
        <v>-707655508</v>
      </c>
      <c r="O42" s="34">
        <f>+M43+O60</f>
        <v>-712234885</v>
      </c>
      <c r="P42" s="34">
        <f>+O43+P60</f>
        <v>-721140431</v>
      </c>
      <c r="Q42" s="34">
        <f>+P43+Q60</f>
        <v>-721221196</v>
      </c>
      <c r="R42" s="34">
        <f>+O42</f>
        <v>-712234885</v>
      </c>
      <c r="S42" s="34">
        <f>+Q43+S60</f>
        <v>-722539845</v>
      </c>
      <c r="T42" s="34">
        <f>+S43+T60</f>
        <v>-722539845</v>
      </c>
      <c r="U42" s="34">
        <f>+T43+U60</f>
        <v>-722539845</v>
      </c>
      <c r="V42" s="34">
        <f>+S42</f>
        <v>-722539845</v>
      </c>
      <c r="W42" s="34">
        <f>+G42</f>
        <v>-694820808</v>
      </c>
      <c r="X42" s="34"/>
      <c r="Y42" s="34">
        <f>+W42-X42</f>
        <v>-694820808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-420134269</v>
      </c>
      <c r="D43" s="44">
        <f t="shared" ref="D43:AA43" si="4">+D41+D42</f>
        <v>0</v>
      </c>
      <c r="E43" s="45">
        <f t="shared" si="4"/>
        <v>-376825951</v>
      </c>
      <c r="F43" s="46">
        <f t="shared" si="4"/>
        <v>10893964</v>
      </c>
      <c r="G43" s="46">
        <f t="shared" si="4"/>
        <v>-724695207</v>
      </c>
      <c r="H43" s="46">
        <f t="shared" si="4"/>
        <v>-707655508</v>
      </c>
      <c r="I43" s="46">
        <f t="shared" si="4"/>
        <v>-707655508</v>
      </c>
      <c r="J43" s="46">
        <f>+I43</f>
        <v>-707655508</v>
      </c>
      <c r="K43" s="46">
        <f t="shared" si="4"/>
        <v>-710095663</v>
      </c>
      <c r="L43" s="46">
        <f t="shared" si="4"/>
        <v>-710576363</v>
      </c>
      <c r="M43" s="46">
        <f t="shared" si="4"/>
        <v>-712234885</v>
      </c>
      <c r="N43" s="46">
        <f>+M43</f>
        <v>-712234885</v>
      </c>
      <c r="O43" s="46">
        <f t="shared" si="4"/>
        <v>-721140431</v>
      </c>
      <c r="P43" s="46">
        <f t="shared" si="4"/>
        <v>-721221196</v>
      </c>
      <c r="Q43" s="46">
        <f t="shared" si="4"/>
        <v>-722539845</v>
      </c>
      <c r="R43" s="46">
        <f>+Q43</f>
        <v>-722539845</v>
      </c>
      <c r="S43" s="46">
        <f t="shared" si="4"/>
        <v>-722539845</v>
      </c>
      <c r="T43" s="46">
        <f t="shared" si="4"/>
        <v>-722539845</v>
      </c>
      <c r="U43" s="46">
        <f t="shared" si="4"/>
        <v>-722539845</v>
      </c>
      <c r="V43" s="46">
        <f>+U43</f>
        <v>-722539845</v>
      </c>
      <c r="W43" s="46">
        <f>+V43</f>
        <v>-722539845</v>
      </c>
      <c r="X43" s="46">
        <f t="shared" si="4"/>
        <v>1148019</v>
      </c>
      <c r="Y43" s="46">
        <f t="shared" si="4"/>
        <v>-723687864</v>
      </c>
      <c r="Z43" s="47">
        <f>+IF(X43&lt;&gt;0,+(Y43/X43)*100,0)</f>
        <v>-63037.969232216543</v>
      </c>
      <c r="AA43" s="48">
        <f t="shared" si="4"/>
        <v>10893964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-694820808</v>
      </c>
      <c r="J60">
        <v>-694820808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437274655</v>
      </c>
      <c r="D7" s="18"/>
      <c r="E7" s="19">
        <v>442039641</v>
      </c>
      <c r="F7" s="20">
        <v>505602215</v>
      </c>
      <c r="G7" s="20">
        <v>-22117910</v>
      </c>
      <c r="H7" s="20">
        <v>19206877</v>
      </c>
      <c r="I7" s="20">
        <v>20076706</v>
      </c>
      <c r="J7" s="20">
        <v>17165673</v>
      </c>
      <c r="K7" s="20">
        <v>19227016</v>
      </c>
      <c r="L7" s="20">
        <v>16722833</v>
      </c>
      <c r="M7" s="20">
        <v>20591871</v>
      </c>
      <c r="N7" s="20">
        <v>56541720</v>
      </c>
      <c r="O7" s="20">
        <v>17911067</v>
      </c>
      <c r="P7" s="20">
        <v>16112677</v>
      </c>
      <c r="Q7" s="20">
        <v>19066932</v>
      </c>
      <c r="R7" s="20">
        <v>53090676</v>
      </c>
      <c r="S7" s="20"/>
      <c r="T7" s="20"/>
      <c r="U7" s="20"/>
      <c r="V7" s="20"/>
      <c r="W7" s="20">
        <v>126798069</v>
      </c>
      <c r="X7" s="20">
        <v>379201662</v>
      </c>
      <c r="Y7" s="20">
        <v>-252403593</v>
      </c>
      <c r="Z7" s="21">
        <v>-66.561837221061552</v>
      </c>
      <c r="AA7" s="22">
        <v>505602215</v>
      </c>
    </row>
    <row r="8" spans="1:27" x14ac:dyDescent="0.25">
      <c r="A8" s="23" t="s">
        <v>36</v>
      </c>
      <c r="B8" s="17" t="s">
        <v>32</v>
      </c>
      <c r="C8" s="18">
        <v>681793</v>
      </c>
      <c r="D8" s="18"/>
      <c r="E8" s="19">
        <v>31842487</v>
      </c>
      <c r="F8" s="20">
        <v>841639</v>
      </c>
      <c r="G8" s="20">
        <v>17122379</v>
      </c>
      <c r="H8" s="20">
        <v>18207275</v>
      </c>
      <c r="I8" s="20">
        <v>20043009</v>
      </c>
      <c r="J8" s="20">
        <v>55372663</v>
      </c>
      <c r="K8" s="20">
        <v>18564137</v>
      </c>
      <c r="L8" s="20">
        <v>19492047</v>
      </c>
      <c r="M8" s="20">
        <v>17562642</v>
      </c>
      <c r="N8" s="20">
        <v>55618826</v>
      </c>
      <c r="O8" s="20">
        <v>15750706</v>
      </c>
      <c r="P8" s="20">
        <v>17213108</v>
      </c>
      <c r="Q8" s="20">
        <v>18667490</v>
      </c>
      <c r="R8" s="20">
        <v>51631304</v>
      </c>
      <c r="S8" s="20"/>
      <c r="T8" s="20"/>
      <c r="U8" s="20"/>
      <c r="V8" s="20"/>
      <c r="W8" s="20">
        <v>162622793</v>
      </c>
      <c r="X8" s="20">
        <v>631233</v>
      </c>
      <c r="Y8" s="20">
        <v>161991560</v>
      </c>
      <c r="Z8" s="21">
        <v>25662.720421777696</v>
      </c>
      <c r="AA8" s="22">
        <v>841639</v>
      </c>
    </row>
    <row r="9" spans="1:27" x14ac:dyDescent="0.25">
      <c r="A9" s="23" t="s">
        <v>37</v>
      </c>
      <c r="B9" s="17" t="s">
        <v>38</v>
      </c>
      <c r="C9" s="18">
        <v>34334109</v>
      </c>
      <c r="D9" s="18"/>
      <c r="E9" s="19">
        <v>36953203</v>
      </c>
      <c r="F9" s="20">
        <v>37527967</v>
      </c>
      <c r="G9" s="20">
        <v>14853776</v>
      </c>
      <c r="H9" s="20"/>
      <c r="I9" s="20"/>
      <c r="J9" s="20">
        <v>14853776</v>
      </c>
      <c r="K9" s="20"/>
      <c r="L9" s="20"/>
      <c r="M9" s="20">
        <v>6836221</v>
      </c>
      <c r="N9" s="20">
        <v>6836221</v>
      </c>
      <c r="O9" s="20"/>
      <c r="P9" s="20"/>
      <c r="Q9" s="20">
        <v>8912214</v>
      </c>
      <c r="R9" s="20">
        <v>8912214</v>
      </c>
      <c r="S9" s="20"/>
      <c r="T9" s="20"/>
      <c r="U9" s="20"/>
      <c r="V9" s="20"/>
      <c r="W9" s="20">
        <v>30602211</v>
      </c>
      <c r="X9" s="20">
        <v>28145979</v>
      </c>
      <c r="Y9" s="20">
        <v>2456232</v>
      </c>
      <c r="Z9" s="21">
        <v>8.7267598686121381</v>
      </c>
      <c r="AA9" s="22">
        <v>37527967</v>
      </c>
    </row>
    <row r="10" spans="1:27" x14ac:dyDescent="0.25">
      <c r="A10" s="23" t="s">
        <v>39</v>
      </c>
      <c r="B10" s="17" t="s">
        <v>38</v>
      </c>
      <c r="C10" s="18">
        <v>9900000</v>
      </c>
      <c r="D10" s="18"/>
      <c r="E10" s="19">
        <v>8695652</v>
      </c>
      <c r="F10" s="20">
        <v>8695652</v>
      </c>
      <c r="G10" s="20">
        <v>-31356</v>
      </c>
      <c r="H10" s="20"/>
      <c r="I10" s="20"/>
      <c r="J10" s="20">
        <v>-31356</v>
      </c>
      <c r="K10" s="20"/>
      <c r="L10" s="20"/>
      <c r="M10" s="20"/>
      <c r="N10" s="20"/>
      <c r="O10" s="20"/>
      <c r="P10" s="20"/>
      <c r="Q10" s="20">
        <v>1577000</v>
      </c>
      <c r="R10" s="20">
        <v>1577000</v>
      </c>
      <c r="S10" s="20"/>
      <c r="T10" s="20"/>
      <c r="U10" s="20"/>
      <c r="V10" s="20"/>
      <c r="W10" s="20">
        <v>1545644</v>
      </c>
      <c r="X10" s="20">
        <v>6521742</v>
      </c>
      <c r="Y10" s="20">
        <v>-4976098</v>
      </c>
      <c r="Z10" s="21">
        <v>-76.300135761273609</v>
      </c>
      <c r="AA10" s="22">
        <v>8695652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7115153</v>
      </c>
      <c r="F11" s="20">
        <v>9905479</v>
      </c>
      <c r="G11" s="20">
        <v>-440473</v>
      </c>
      <c r="H11" s="20"/>
      <c r="I11" s="20"/>
      <c r="J11" s="20">
        <v>-440473</v>
      </c>
      <c r="K11" s="20"/>
      <c r="L11" s="20"/>
      <c r="M11" s="20"/>
      <c r="N11" s="20"/>
      <c r="O11" s="20"/>
      <c r="P11" s="20"/>
      <c r="Q11" s="20">
        <v>44354</v>
      </c>
      <c r="R11" s="20">
        <v>44354</v>
      </c>
      <c r="S11" s="20"/>
      <c r="T11" s="20"/>
      <c r="U11" s="20"/>
      <c r="V11" s="20"/>
      <c r="W11" s="20">
        <v>-396119</v>
      </c>
      <c r="X11" s="20">
        <v>7429113</v>
      </c>
      <c r="Y11" s="20">
        <v>-7825232</v>
      </c>
      <c r="Z11" s="21">
        <v>-105.33198243181926</v>
      </c>
      <c r="AA11" s="22">
        <v>9905479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-358964085</v>
      </c>
      <c r="D14" s="18"/>
      <c r="E14" s="19">
        <v>-466302698</v>
      </c>
      <c r="F14" s="20">
        <v>-485329925</v>
      </c>
      <c r="G14" s="20">
        <v>-43595364</v>
      </c>
      <c r="H14" s="20">
        <v>-43245037</v>
      </c>
      <c r="I14" s="20">
        <v>-43785708</v>
      </c>
      <c r="J14" s="20">
        <v>-130626109</v>
      </c>
      <c r="K14" s="20">
        <v>-28736508</v>
      </c>
      <c r="L14" s="20">
        <v>-27988282</v>
      </c>
      <c r="M14" s="20">
        <v>-42350121</v>
      </c>
      <c r="N14" s="20">
        <v>-99074911</v>
      </c>
      <c r="O14" s="20">
        <v>-26959807</v>
      </c>
      <c r="P14" s="20">
        <v>-27152358</v>
      </c>
      <c r="Q14" s="20">
        <v>-30012205</v>
      </c>
      <c r="R14" s="20">
        <v>-84124370</v>
      </c>
      <c r="S14" s="20"/>
      <c r="T14" s="20"/>
      <c r="U14" s="20"/>
      <c r="V14" s="20"/>
      <c r="W14" s="20">
        <v>-313825390</v>
      </c>
      <c r="X14" s="20">
        <v>-362891697</v>
      </c>
      <c r="Y14" s="20">
        <v>49066307</v>
      </c>
      <c r="Z14" s="21">
        <v>-13.520923020732548</v>
      </c>
      <c r="AA14" s="22">
        <v>-485329925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-5525101</v>
      </c>
      <c r="F15" s="20">
        <v>-4329736</v>
      </c>
      <c r="G15" s="20">
        <v>-440473</v>
      </c>
      <c r="H15" s="20"/>
      <c r="I15" s="20">
        <v>-470134</v>
      </c>
      <c r="J15" s="20">
        <v>-910607</v>
      </c>
      <c r="K15" s="20"/>
      <c r="L15" s="20"/>
      <c r="M15" s="20">
        <v>-13843697</v>
      </c>
      <c r="N15" s="20">
        <v>-13843697</v>
      </c>
      <c r="O15" s="20">
        <v>-384797</v>
      </c>
      <c r="P15" s="20">
        <v>-111535</v>
      </c>
      <c r="Q15" s="20">
        <v>-238852</v>
      </c>
      <c r="R15" s="20">
        <v>-735184</v>
      </c>
      <c r="S15" s="20"/>
      <c r="T15" s="20"/>
      <c r="U15" s="20"/>
      <c r="V15" s="20"/>
      <c r="W15" s="20">
        <v>-15489488</v>
      </c>
      <c r="X15" s="20">
        <v>-3247308</v>
      </c>
      <c r="Y15" s="20">
        <v>-12242180</v>
      </c>
      <c r="Z15" s="21">
        <v>376.99472917259465</v>
      </c>
      <c r="AA15" s="22">
        <v>-4329736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123226472</v>
      </c>
      <c r="D17" s="26">
        <f>SUM(D6:D16)</f>
        <v>0</v>
      </c>
      <c r="E17" s="27">
        <f t="shared" si="0"/>
        <v>54818337</v>
      </c>
      <c r="F17" s="28">
        <f t="shared" si="0"/>
        <v>72913291</v>
      </c>
      <c r="G17" s="28">
        <f t="shared" si="0"/>
        <v>-34649421</v>
      </c>
      <c r="H17" s="28">
        <f t="shared" si="0"/>
        <v>-5830885</v>
      </c>
      <c r="I17" s="28">
        <f t="shared" si="0"/>
        <v>-4136127</v>
      </c>
      <c r="J17" s="28">
        <f t="shared" si="0"/>
        <v>-44616433</v>
      </c>
      <c r="K17" s="28">
        <f t="shared" si="0"/>
        <v>9054645</v>
      </c>
      <c r="L17" s="28">
        <f t="shared" si="0"/>
        <v>8226598</v>
      </c>
      <c r="M17" s="28">
        <f t="shared" si="0"/>
        <v>-11203084</v>
      </c>
      <c r="N17" s="28">
        <f t="shared" si="0"/>
        <v>6078159</v>
      </c>
      <c r="O17" s="28">
        <f t="shared" si="0"/>
        <v>6317169</v>
      </c>
      <c r="P17" s="28">
        <f t="shared" si="0"/>
        <v>6061892</v>
      </c>
      <c r="Q17" s="28">
        <f t="shared" si="0"/>
        <v>18016933</v>
      </c>
      <c r="R17" s="28">
        <f t="shared" si="0"/>
        <v>30395994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-8142280</v>
      </c>
      <c r="X17" s="28">
        <f t="shared" si="0"/>
        <v>55790724</v>
      </c>
      <c r="Y17" s="28">
        <f t="shared" si="0"/>
        <v>-63933004</v>
      </c>
      <c r="Z17" s="29">
        <f>+IF(X17&lt;&gt;0,+(Y17/X17)*100,0)</f>
        <v>-114.59432575207305</v>
      </c>
      <c r="AA17" s="30">
        <f>SUM(AA6:AA16)</f>
        <v>72913291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-6061617</v>
      </c>
      <c r="D28" s="18"/>
      <c r="E28" s="19">
        <v>-17820000</v>
      </c>
      <c r="F28" s="20">
        <v>-20439564</v>
      </c>
      <c r="G28" s="20"/>
      <c r="H28" s="20"/>
      <c r="I28" s="20"/>
      <c r="J28" s="20"/>
      <c r="K28" s="20"/>
      <c r="L28" s="20">
        <v>-67120</v>
      </c>
      <c r="M28" s="20">
        <v>-120000</v>
      </c>
      <c r="N28" s="20">
        <v>-187120</v>
      </c>
      <c r="O28" s="20">
        <v>-2850599</v>
      </c>
      <c r="P28" s="20">
        <v>-997551</v>
      </c>
      <c r="Q28" s="20">
        <v>-210922</v>
      </c>
      <c r="R28" s="20">
        <v>-4059072</v>
      </c>
      <c r="S28" s="20"/>
      <c r="T28" s="20"/>
      <c r="U28" s="20"/>
      <c r="V28" s="20"/>
      <c r="W28" s="20">
        <v>-4246192</v>
      </c>
      <c r="X28" s="20">
        <v>-6605563</v>
      </c>
      <c r="Y28" s="20">
        <v>2359371</v>
      </c>
      <c r="Z28" s="21">
        <v>-35.717939560942803</v>
      </c>
      <c r="AA28" s="22">
        <v>-20439564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-6061617</v>
      </c>
      <c r="D30" s="26">
        <f t="shared" ref="D30:Y30" si="1">SUM(D21:D29)</f>
        <v>0</v>
      </c>
      <c r="E30" s="27">
        <f t="shared" si="1"/>
        <v>-17820000</v>
      </c>
      <c r="F30" s="28">
        <f t="shared" si="1"/>
        <v>-20439564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-67120</v>
      </c>
      <c r="M30" s="28">
        <f t="shared" si="1"/>
        <v>-120000</v>
      </c>
      <c r="N30" s="28">
        <f t="shared" si="1"/>
        <v>-187120</v>
      </c>
      <c r="O30" s="28">
        <f t="shared" si="1"/>
        <v>-2850599</v>
      </c>
      <c r="P30" s="28">
        <f t="shared" si="1"/>
        <v>-997551</v>
      </c>
      <c r="Q30" s="28">
        <f t="shared" si="1"/>
        <v>-210922</v>
      </c>
      <c r="R30" s="28">
        <f t="shared" si="1"/>
        <v>-4059072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-4246192</v>
      </c>
      <c r="X30" s="28">
        <f t="shared" si="1"/>
        <v>-6605563</v>
      </c>
      <c r="Y30" s="28">
        <f t="shared" si="1"/>
        <v>2359371</v>
      </c>
      <c r="Z30" s="29">
        <f>+IF(X30&lt;&gt;0,+(Y30/X30)*100,0)</f>
        <v>-35.717939560942803</v>
      </c>
      <c r="AA30" s="30">
        <f>SUM(AA21:AA29)</f>
        <v>-20439564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117164855</v>
      </c>
      <c r="D41" s="32">
        <f>+D17+D30+D39</f>
        <v>0</v>
      </c>
      <c r="E41" s="33">
        <f t="shared" si="3"/>
        <v>36998337</v>
      </c>
      <c r="F41" s="34">
        <f t="shared" si="3"/>
        <v>52473727</v>
      </c>
      <c r="G41" s="34">
        <f t="shared" si="3"/>
        <v>-34649421</v>
      </c>
      <c r="H41" s="34">
        <f t="shared" si="3"/>
        <v>-5830885</v>
      </c>
      <c r="I41" s="34">
        <f t="shared" si="3"/>
        <v>-4136127</v>
      </c>
      <c r="J41" s="34">
        <f t="shared" si="3"/>
        <v>-44616433</v>
      </c>
      <c r="K41" s="34">
        <f t="shared" si="3"/>
        <v>9054645</v>
      </c>
      <c r="L41" s="34">
        <f t="shared" si="3"/>
        <v>8159478</v>
      </c>
      <c r="M41" s="34">
        <f t="shared" si="3"/>
        <v>-11323084</v>
      </c>
      <c r="N41" s="34">
        <f t="shared" si="3"/>
        <v>5891039</v>
      </c>
      <c r="O41" s="34">
        <f t="shared" si="3"/>
        <v>3466570</v>
      </c>
      <c r="P41" s="34">
        <f t="shared" si="3"/>
        <v>5064341</v>
      </c>
      <c r="Q41" s="34">
        <f t="shared" si="3"/>
        <v>17806011</v>
      </c>
      <c r="R41" s="34">
        <f t="shared" si="3"/>
        <v>26336922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-12388472</v>
      </c>
      <c r="X41" s="34">
        <f t="shared" si="3"/>
        <v>49185161</v>
      </c>
      <c r="Y41" s="34">
        <f t="shared" si="3"/>
        <v>-61573633</v>
      </c>
      <c r="Z41" s="35">
        <f>+IF(X41&lt;&gt;0,+(Y41/X41)*100,0)</f>
        <v>-125.18741780676493</v>
      </c>
      <c r="AA41" s="36">
        <f>+AA17+AA30+AA39</f>
        <v>52473727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-34649421</v>
      </c>
      <c r="I42" s="34">
        <f>+H43+I60</f>
        <v>-40480306</v>
      </c>
      <c r="J42" s="34">
        <f>+G42</f>
        <v>0</v>
      </c>
      <c r="K42" s="34">
        <f>+I43+K60</f>
        <v>-44616433</v>
      </c>
      <c r="L42" s="34">
        <f>+K43+L60</f>
        <v>-35561788</v>
      </c>
      <c r="M42" s="34">
        <f>+L43+M60</f>
        <v>-27402310</v>
      </c>
      <c r="N42" s="34">
        <f>+K42</f>
        <v>-44616433</v>
      </c>
      <c r="O42" s="34">
        <f>+M43+O60</f>
        <v>-38725394</v>
      </c>
      <c r="P42" s="34">
        <f>+O43+P60</f>
        <v>-35258824</v>
      </c>
      <c r="Q42" s="34">
        <f>+P43+Q60</f>
        <v>-30194483</v>
      </c>
      <c r="R42" s="34">
        <f>+O42</f>
        <v>-38725394</v>
      </c>
      <c r="S42" s="34">
        <f>+Q43+S60</f>
        <v>-12388472</v>
      </c>
      <c r="T42" s="34">
        <f>+S43+T60</f>
        <v>-12388472</v>
      </c>
      <c r="U42" s="34">
        <f>+T43+U60</f>
        <v>-12388472</v>
      </c>
      <c r="V42" s="34">
        <f>+S42</f>
        <v>-12388472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117164855</v>
      </c>
      <c r="D43" s="44">
        <f t="shared" ref="D43:AA43" si="4">+D41+D42</f>
        <v>0</v>
      </c>
      <c r="E43" s="45">
        <f t="shared" si="4"/>
        <v>36998337</v>
      </c>
      <c r="F43" s="46">
        <f t="shared" si="4"/>
        <v>52473727</v>
      </c>
      <c r="G43" s="46">
        <f t="shared" si="4"/>
        <v>-34649421</v>
      </c>
      <c r="H43" s="46">
        <f t="shared" si="4"/>
        <v>-40480306</v>
      </c>
      <c r="I43" s="46">
        <f t="shared" si="4"/>
        <v>-44616433</v>
      </c>
      <c r="J43" s="46">
        <f>+I43</f>
        <v>-44616433</v>
      </c>
      <c r="K43" s="46">
        <f t="shared" si="4"/>
        <v>-35561788</v>
      </c>
      <c r="L43" s="46">
        <f t="shared" si="4"/>
        <v>-27402310</v>
      </c>
      <c r="M43" s="46">
        <f t="shared" si="4"/>
        <v>-38725394</v>
      </c>
      <c r="N43" s="46">
        <f>+M43</f>
        <v>-38725394</v>
      </c>
      <c r="O43" s="46">
        <f t="shared" si="4"/>
        <v>-35258824</v>
      </c>
      <c r="P43" s="46">
        <f t="shared" si="4"/>
        <v>-30194483</v>
      </c>
      <c r="Q43" s="46">
        <f t="shared" si="4"/>
        <v>-12388472</v>
      </c>
      <c r="R43" s="46">
        <f>+Q43</f>
        <v>-12388472</v>
      </c>
      <c r="S43" s="46">
        <f t="shared" si="4"/>
        <v>-12388472</v>
      </c>
      <c r="T43" s="46">
        <f t="shared" si="4"/>
        <v>-12388472</v>
      </c>
      <c r="U43" s="46">
        <f t="shared" si="4"/>
        <v>-12388472</v>
      </c>
      <c r="V43" s="46">
        <f>+U43</f>
        <v>-12388472</v>
      </c>
      <c r="W43" s="46">
        <f>+V43</f>
        <v>-12388472</v>
      </c>
      <c r="X43" s="46">
        <f t="shared" si="4"/>
        <v>49185161</v>
      </c>
      <c r="Y43" s="46">
        <f t="shared" si="4"/>
        <v>-61573633</v>
      </c>
      <c r="Z43" s="47">
        <f>+IF(X43&lt;&gt;0,+(Y43/X43)*100,0)</f>
        <v>-125.18741780676493</v>
      </c>
      <c r="AA43" s="48">
        <f t="shared" si="4"/>
        <v>52473727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21584131</v>
      </c>
      <c r="D7" s="18"/>
      <c r="E7" s="19">
        <v>26210604</v>
      </c>
      <c r="F7" s="20">
        <v>25114664</v>
      </c>
      <c r="G7" s="20">
        <v>1685868</v>
      </c>
      <c r="H7" s="20">
        <v>2184531</v>
      </c>
      <c r="I7" s="20">
        <v>2112191</v>
      </c>
      <c r="J7" s="20">
        <v>5982590</v>
      </c>
      <c r="K7" s="20">
        <v>2072322</v>
      </c>
      <c r="L7" s="20">
        <v>1845346</v>
      </c>
      <c r="M7" s="20">
        <v>1857166</v>
      </c>
      <c r="N7" s="20">
        <v>5774834</v>
      </c>
      <c r="O7" s="20">
        <v>1772838</v>
      </c>
      <c r="P7" s="20"/>
      <c r="Q7" s="20">
        <v>1974510</v>
      </c>
      <c r="R7" s="20">
        <v>3747348</v>
      </c>
      <c r="S7" s="20"/>
      <c r="T7" s="20"/>
      <c r="U7" s="20"/>
      <c r="V7" s="20"/>
      <c r="W7" s="20">
        <v>15504772</v>
      </c>
      <c r="X7" s="20">
        <v>18836001</v>
      </c>
      <c r="Y7" s="20">
        <v>-3331229</v>
      </c>
      <c r="Z7" s="21">
        <v>-17.685436521265846</v>
      </c>
      <c r="AA7" s="22">
        <v>25114664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683655</v>
      </c>
      <c r="F8" s="20">
        <v>720165</v>
      </c>
      <c r="G8" s="20">
        <v>63054</v>
      </c>
      <c r="H8" s="20"/>
      <c r="I8" s="20"/>
      <c r="J8" s="20">
        <v>63054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63054</v>
      </c>
      <c r="X8" s="20">
        <v>540135</v>
      </c>
      <c r="Y8" s="20">
        <v>-477081</v>
      </c>
      <c r="Z8" s="21">
        <v>-88.326251770390741</v>
      </c>
      <c r="AA8" s="22">
        <v>720165</v>
      </c>
    </row>
    <row r="9" spans="1:27" x14ac:dyDescent="0.25">
      <c r="A9" s="23" t="s">
        <v>37</v>
      </c>
      <c r="B9" s="17" t="s">
        <v>38</v>
      </c>
      <c r="C9" s="18">
        <v>2082275</v>
      </c>
      <c r="D9" s="18"/>
      <c r="E9" s="19">
        <v>574456</v>
      </c>
      <c r="F9" s="20">
        <v>996400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6195</v>
      </c>
      <c r="R9" s="20">
        <v>6195</v>
      </c>
      <c r="S9" s="20"/>
      <c r="T9" s="20"/>
      <c r="U9" s="20"/>
      <c r="V9" s="20"/>
      <c r="W9" s="20">
        <v>6195</v>
      </c>
      <c r="X9" s="20">
        <v>747306</v>
      </c>
      <c r="Y9" s="20">
        <v>-741111</v>
      </c>
      <c r="Z9" s="21">
        <v>-99.171022312145226</v>
      </c>
      <c r="AA9" s="22">
        <v>996400</v>
      </c>
    </row>
    <row r="10" spans="1:27" x14ac:dyDescent="0.25">
      <c r="A10" s="23" t="s">
        <v>39</v>
      </c>
      <c r="B10" s="17" t="s">
        <v>38</v>
      </c>
      <c r="C10" s="18">
        <v>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1115</v>
      </c>
      <c r="R11" s="20">
        <v>1115</v>
      </c>
      <c r="S11" s="20"/>
      <c r="T11" s="20"/>
      <c r="U11" s="20"/>
      <c r="V11" s="20"/>
      <c r="W11" s="20">
        <v>1115</v>
      </c>
      <c r="X11" s="20"/>
      <c r="Y11" s="20">
        <v>1115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-18966937</v>
      </c>
      <c r="D14" s="18"/>
      <c r="E14" s="19">
        <v>-21946165</v>
      </c>
      <c r="F14" s="20">
        <v>-21861498</v>
      </c>
      <c r="G14" s="20">
        <v>-1953880</v>
      </c>
      <c r="H14" s="20">
        <v>-2263255</v>
      </c>
      <c r="I14" s="20">
        <v>-2759223</v>
      </c>
      <c r="J14" s="20">
        <v>-6976358</v>
      </c>
      <c r="K14" s="20">
        <v>-2026119</v>
      </c>
      <c r="L14" s="20">
        <v>-1539514</v>
      </c>
      <c r="M14" s="20">
        <v>-1737600</v>
      </c>
      <c r="N14" s="20">
        <v>-5303233</v>
      </c>
      <c r="O14" s="20">
        <v>-1569237</v>
      </c>
      <c r="P14" s="20"/>
      <c r="Q14" s="20">
        <v>-1596511</v>
      </c>
      <c r="R14" s="20">
        <v>-3165748</v>
      </c>
      <c r="S14" s="20"/>
      <c r="T14" s="20"/>
      <c r="U14" s="20"/>
      <c r="V14" s="20"/>
      <c r="W14" s="20">
        <v>-15445339</v>
      </c>
      <c r="X14" s="20">
        <v>-16396155</v>
      </c>
      <c r="Y14" s="20">
        <v>950816</v>
      </c>
      <c r="Z14" s="21">
        <v>-5.7990181234563831</v>
      </c>
      <c r="AA14" s="22">
        <v>-21861498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4699501</v>
      </c>
      <c r="D17" s="26">
        <f>SUM(D6:D16)</f>
        <v>0</v>
      </c>
      <c r="E17" s="27">
        <f t="shared" si="0"/>
        <v>5522550</v>
      </c>
      <c r="F17" s="28">
        <f t="shared" si="0"/>
        <v>4969731</v>
      </c>
      <c r="G17" s="28">
        <f t="shared" si="0"/>
        <v>-204958</v>
      </c>
      <c r="H17" s="28">
        <f t="shared" si="0"/>
        <v>-78724</v>
      </c>
      <c r="I17" s="28">
        <f t="shared" si="0"/>
        <v>-647032</v>
      </c>
      <c r="J17" s="28">
        <f t="shared" si="0"/>
        <v>-930714</v>
      </c>
      <c r="K17" s="28">
        <f t="shared" si="0"/>
        <v>46203</v>
      </c>
      <c r="L17" s="28">
        <f t="shared" si="0"/>
        <v>305832</v>
      </c>
      <c r="M17" s="28">
        <f t="shared" si="0"/>
        <v>119566</v>
      </c>
      <c r="N17" s="28">
        <f t="shared" si="0"/>
        <v>471601</v>
      </c>
      <c r="O17" s="28">
        <f t="shared" si="0"/>
        <v>203601</v>
      </c>
      <c r="P17" s="28">
        <f t="shared" si="0"/>
        <v>0</v>
      </c>
      <c r="Q17" s="28">
        <f t="shared" si="0"/>
        <v>385309</v>
      </c>
      <c r="R17" s="28">
        <f t="shared" si="0"/>
        <v>588910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129797</v>
      </c>
      <c r="X17" s="28">
        <f t="shared" si="0"/>
        <v>3727287</v>
      </c>
      <c r="Y17" s="28">
        <f t="shared" si="0"/>
        <v>-3597490</v>
      </c>
      <c r="Z17" s="29">
        <f>+IF(X17&lt;&gt;0,+(Y17/X17)*100,0)</f>
        <v>-96.517654798248699</v>
      </c>
      <c r="AA17" s="30">
        <f>SUM(AA6:AA16)</f>
        <v>4969731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4699501</v>
      </c>
      <c r="D41" s="32">
        <f>+D17+D30+D39</f>
        <v>0</v>
      </c>
      <c r="E41" s="33">
        <f t="shared" si="3"/>
        <v>5522550</v>
      </c>
      <c r="F41" s="34">
        <f t="shared" si="3"/>
        <v>4969731</v>
      </c>
      <c r="G41" s="34">
        <f t="shared" si="3"/>
        <v>-204958</v>
      </c>
      <c r="H41" s="34">
        <f t="shared" si="3"/>
        <v>-78724</v>
      </c>
      <c r="I41" s="34">
        <f t="shared" si="3"/>
        <v>-647032</v>
      </c>
      <c r="J41" s="34">
        <f t="shared" si="3"/>
        <v>-930714</v>
      </c>
      <c r="K41" s="34">
        <f t="shared" si="3"/>
        <v>46203</v>
      </c>
      <c r="L41" s="34">
        <f t="shared" si="3"/>
        <v>305832</v>
      </c>
      <c r="M41" s="34">
        <f t="shared" si="3"/>
        <v>119566</v>
      </c>
      <c r="N41" s="34">
        <f t="shared" si="3"/>
        <v>471601</v>
      </c>
      <c r="O41" s="34">
        <f t="shared" si="3"/>
        <v>203601</v>
      </c>
      <c r="P41" s="34">
        <f t="shared" si="3"/>
        <v>0</v>
      </c>
      <c r="Q41" s="34">
        <f t="shared" si="3"/>
        <v>385309</v>
      </c>
      <c r="R41" s="34">
        <f t="shared" si="3"/>
        <v>588910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129797</v>
      </c>
      <c r="X41" s="34">
        <f t="shared" si="3"/>
        <v>3727287</v>
      </c>
      <c r="Y41" s="34">
        <f t="shared" si="3"/>
        <v>-3597490</v>
      </c>
      <c r="Z41" s="35">
        <f>+IF(X41&lt;&gt;0,+(Y41/X41)*100,0)</f>
        <v>-96.517654798248699</v>
      </c>
      <c r="AA41" s="36">
        <f>+AA17+AA30+AA39</f>
        <v>4969731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-204958</v>
      </c>
      <c r="I42" s="34">
        <f>+H43+I60</f>
        <v>-283682</v>
      </c>
      <c r="J42" s="34">
        <f>+G42</f>
        <v>0</v>
      </c>
      <c r="K42" s="34">
        <f>+I43+K60</f>
        <v>-930714</v>
      </c>
      <c r="L42" s="34">
        <f>+K43+L60</f>
        <v>-884511</v>
      </c>
      <c r="M42" s="34">
        <f>+L43+M60</f>
        <v>-578679</v>
      </c>
      <c r="N42" s="34">
        <f>+K42</f>
        <v>-930714</v>
      </c>
      <c r="O42" s="34">
        <f>+M43+O60</f>
        <v>-459113</v>
      </c>
      <c r="P42" s="34">
        <f>+O43+P60</f>
        <v>-255512</v>
      </c>
      <c r="Q42" s="34">
        <f>+P43+Q60</f>
        <v>-255512</v>
      </c>
      <c r="R42" s="34">
        <f>+O42</f>
        <v>-459113</v>
      </c>
      <c r="S42" s="34">
        <f>+Q43+S60</f>
        <v>129797</v>
      </c>
      <c r="T42" s="34">
        <f>+S43+T60</f>
        <v>129797</v>
      </c>
      <c r="U42" s="34">
        <f>+T43+U60</f>
        <v>129797</v>
      </c>
      <c r="V42" s="34">
        <f>+S42</f>
        <v>129797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4699501</v>
      </c>
      <c r="D43" s="44">
        <f t="shared" ref="D43:AA43" si="4">+D41+D42</f>
        <v>0</v>
      </c>
      <c r="E43" s="45">
        <f t="shared" si="4"/>
        <v>5522550</v>
      </c>
      <c r="F43" s="46">
        <f t="shared" si="4"/>
        <v>4969731</v>
      </c>
      <c r="G43" s="46">
        <f t="shared" si="4"/>
        <v>-204958</v>
      </c>
      <c r="H43" s="46">
        <f t="shared" si="4"/>
        <v>-283682</v>
      </c>
      <c r="I43" s="46">
        <f t="shared" si="4"/>
        <v>-930714</v>
      </c>
      <c r="J43" s="46">
        <f>+I43</f>
        <v>-930714</v>
      </c>
      <c r="K43" s="46">
        <f t="shared" si="4"/>
        <v>-884511</v>
      </c>
      <c r="L43" s="46">
        <f t="shared" si="4"/>
        <v>-578679</v>
      </c>
      <c r="M43" s="46">
        <f t="shared" si="4"/>
        <v>-459113</v>
      </c>
      <c r="N43" s="46">
        <f>+M43</f>
        <v>-459113</v>
      </c>
      <c r="O43" s="46">
        <f t="shared" si="4"/>
        <v>-255512</v>
      </c>
      <c r="P43" s="46">
        <f t="shared" si="4"/>
        <v>-255512</v>
      </c>
      <c r="Q43" s="46">
        <f t="shared" si="4"/>
        <v>129797</v>
      </c>
      <c r="R43" s="46">
        <f>+Q43</f>
        <v>129797</v>
      </c>
      <c r="S43" s="46">
        <f t="shared" si="4"/>
        <v>129797</v>
      </c>
      <c r="T43" s="46">
        <f t="shared" si="4"/>
        <v>129797</v>
      </c>
      <c r="U43" s="46">
        <f t="shared" si="4"/>
        <v>129797</v>
      </c>
      <c r="V43" s="46">
        <f>+U43</f>
        <v>129797</v>
      </c>
      <c r="W43" s="46">
        <f>+V43</f>
        <v>129797</v>
      </c>
      <c r="X43" s="46">
        <f t="shared" si="4"/>
        <v>3727287</v>
      </c>
      <c r="Y43" s="46">
        <f t="shared" si="4"/>
        <v>-3597490</v>
      </c>
      <c r="Z43" s="47">
        <f>+IF(X43&lt;&gt;0,+(Y43/X43)*100,0)</f>
        <v>-96.517654798248699</v>
      </c>
      <c r="AA43" s="48">
        <f t="shared" si="4"/>
        <v>4969731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27512209</v>
      </c>
      <c r="D7" s="18"/>
      <c r="E7" s="19">
        <v>25891382</v>
      </c>
      <c r="F7" s="20">
        <v>25774117</v>
      </c>
      <c r="G7" s="20">
        <v>2639225</v>
      </c>
      <c r="H7" s="20"/>
      <c r="I7" s="20">
        <v>2631221</v>
      </c>
      <c r="J7" s="20">
        <v>5270446</v>
      </c>
      <c r="K7" s="20">
        <v>2505389</v>
      </c>
      <c r="L7" s="20">
        <v>2273576</v>
      </c>
      <c r="M7" s="20">
        <v>2781547</v>
      </c>
      <c r="N7" s="20">
        <v>7560512</v>
      </c>
      <c r="O7" s="20">
        <v>2610420</v>
      </c>
      <c r="P7" s="20">
        <v>2370475</v>
      </c>
      <c r="Q7" s="20">
        <v>2804440</v>
      </c>
      <c r="R7" s="20">
        <v>7785335</v>
      </c>
      <c r="S7" s="20"/>
      <c r="T7" s="20"/>
      <c r="U7" s="20"/>
      <c r="V7" s="20"/>
      <c r="W7" s="20">
        <v>20616293</v>
      </c>
      <c r="X7" s="20">
        <v>19371529</v>
      </c>
      <c r="Y7" s="20">
        <v>1244764</v>
      </c>
      <c r="Z7" s="21">
        <v>6.4257395479726975</v>
      </c>
      <c r="AA7" s="22">
        <v>25774117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400000</v>
      </c>
      <c r="D10" s="18"/>
      <c r="E10" s="19"/>
      <c r="F10" s="20">
        <v>69311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39608</v>
      </c>
      <c r="Y10" s="20">
        <v>-39608</v>
      </c>
      <c r="Z10" s="21">
        <v>-100</v>
      </c>
      <c r="AA10" s="22">
        <v>69311</v>
      </c>
    </row>
    <row r="11" spans="1:27" x14ac:dyDescent="0.25">
      <c r="A11" s="23" t="s">
        <v>40</v>
      </c>
      <c r="B11" s="17" t="s">
        <v>32</v>
      </c>
      <c r="C11" s="18">
        <v>129781</v>
      </c>
      <c r="D11" s="18"/>
      <c r="E11" s="19">
        <v>112856</v>
      </c>
      <c r="F11" s="20">
        <v>112856</v>
      </c>
      <c r="G11" s="20">
        <v>52062</v>
      </c>
      <c r="H11" s="20"/>
      <c r="I11" s="20">
        <v>1343</v>
      </c>
      <c r="J11" s="20">
        <v>53405</v>
      </c>
      <c r="K11" s="20">
        <v>3564</v>
      </c>
      <c r="L11" s="20">
        <v>2094</v>
      </c>
      <c r="M11" s="20">
        <v>5279</v>
      </c>
      <c r="N11" s="20">
        <v>10937</v>
      </c>
      <c r="O11" s="20">
        <v>2461</v>
      </c>
      <c r="P11" s="20">
        <v>912</v>
      </c>
      <c r="Q11" s="20">
        <v>1346</v>
      </c>
      <c r="R11" s="20">
        <v>4719</v>
      </c>
      <c r="S11" s="20"/>
      <c r="T11" s="20"/>
      <c r="U11" s="20"/>
      <c r="V11" s="20"/>
      <c r="W11" s="20">
        <v>69061</v>
      </c>
      <c r="X11" s="20">
        <v>82365</v>
      </c>
      <c r="Y11" s="20">
        <v>-13304</v>
      </c>
      <c r="Z11" s="21">
        <v>-16.152491956534938</v>
      </c>
      <c r="AA11" s="22">
        <v>112856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-900</v>
      </c>
      <c r="D14" s="18"/>
      <c r="E14" s="19">
        <v>-26177126</v>
      </c>
      <c r="F14" s="20">
        <v>-28250326</v>
      </c>
      <c r="G14" s="20"/>
      <c r="H14" s="20"/>
      <c r="I14" s="20">
        <v>-3296097</v>
      </c>
      <c r="J14" s="20">
        <v>-3296097</v>
      </c>
      <c r="K14" s="20">
        <v>-2434046</v>
      </c>
      <c r="L14" s="20">
        <v>-1979099</v>
      </c>
      <c r="M14" s="20">
        <v>-2175926</v>
      </c>
      <c r="N14" s="20">
        <v>-6589071</v>
      </c>
      <c r="O14" s="20">
        <v>-2060228</v>
      </c>
      <c r="P14" s="20">
        <v>-2286958</v>
      </c>
      <c r="Q14" s="20">
        <v>-2212234</v>
      </c>
      <c r="R14" s="20">
        <v>-6559420</v>
      </c>
      <c r="S14" s="20"/>
      <c r="T14" s="20"/>
      <c r="U14" s="20"/>
      <c r="V14" s="20"/>
      <c r="W14" s="20">
        <v>-16444588</v>
      </c>
      <c r="X14" s="20">
        <v>-20950289</v>
      </c>
      <c r="Y14" s="20">
        <v>4505701</v>
      </c>
      <c r="Z14" s="21">
        <v>-21.506629335757612</v>
      </c>
      <c r="AA14" s="22">
        <v>-28250326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28041090</v>
      </c>
      <c r="D17" s="26">
        <f>SUM(D6:D16)</f>
        <v>0</v>
      </c>
      <c r="E17" s="27">
        <f t="shared" si="0"/>
        <v>-172888</v>
      </c>
      <c r="F17" s="28">
        <f t="shared" si="0"/>
        <v>-2294042</v>
      </c>
      <c r="G17" s="28">
        <f t="shared" si="0"/>
        <v>2691287</v>
      </c>
      <c r="H17" s="28">
        <f t="shared" si="0"/>
        <v>0</v>
      </c>
      <c r="I17" s="28">
        <f t="shared" si="0"/>
        <v>-663533</v>
      </c>
      <c r="J17" s="28">
        <f t="shared" si="0"/>
        <v>2027754</v>
      </c>
      <c r="K17" s="28">
        <f t="shared" si="0"/>
        <v>74907</v>
      </c>
      <c r="L17" s="28">
        <f t="shared" si="0"/>
        <v>296571</v>
      </c>
      <c r="M17" s="28">
        <f t="shared" si="0"/>
        <v>610900</v>
      </c>
      <c r="N17" s="28">
        <f t="shared" si="0"/>
        <v>982378</v>
      </c>
      <c r="O17" s="28">
        <f t="shared" si="0"/>
        <v>552653</v>
      </c>
      <c r="P17" s="28">
        <f t="shared" si="0"/>
        <v>84429</v>
      </c>
      <c r="Q17" s="28">
        <f t="shared" si="0"/>
        <v>593552</v>
      </c>
      <c r="R17" s="28">
        <f t="shared" si="0"/>
        <v>1230634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4240766</v>
      </c>
      <c r="X17" s="28">
        <f t="shared" si="0"/>
        <v>-1456787</v>
      </c>
      <c r="Y17" s="28">
        <f t="shared" si="0"/>
        <v>5697553</v>
      </c>
      <c r="Z17" s="29">
        <f>+IF(X17&lt;&gt;0,+(Y17/X17)*100,0)</f>
        <v>-391.10405296038471</v>
      </c>
      <c r="AA17" s="30">
        <f>SUM(AA6:AA16)</f>
        <v>-2294042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-4825254</v>
      </c>
      <c r="D28" s="18"/>
      <c r="E28" s="19"/>
      <c r="F28" s="20">
        <v>-60000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-45000</v>
      </c>
      <c r="Y28" s="20">
        <v>45000</v>
      </c>
      <c r="Z28" s="21">
        <v>-100</v>
      </c>
      <c r="AA28" s="22">
        <v>-60000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-4825254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-45000</v>
      </c>
      <c r="Y30" s="28">
        <f t="shared" si="1"/>
        <v>45000</v>
      </c>
      <c r="Z30" s="29">
        <f>+IF(X30&lt;&gt;0,+(Y30/X30)*100,0)</f>
        <v>-100</v>
      </c>
      <c r="AA30" s="30">
        <f>SUM(AA21:AA29)</f>
        <v>-60000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23215836</v>
      </c>
      <c r="D41" s="32">
        <f>+D17+D30+D39</f>
        <v>0</v>
      </c>
      <c r="E41" s="33">
        <f t="shared" si="3"/>
        <v>-172888</v>
      </c>
      <c r="F41" s="34">
        <f t="shared" si="3"/>
        <v>-2354042</v>
      </c>
      <c r="G41" s="34">
        <f t="shared" si="3"/>
        <v>2691287</v>
      </c>
      <c r="H41" s="34">
        <f t="shared" si="3"/>
        <v>0</v>
      </c>
      <c r="I41" s="34">
        <f t="shared" si="3"/>
        <v>-663533</v>
      </c>
      <c r="J41" s="34">
        <f t="shared" si="3"/>
        <v>2027754</v>
      </c>
      <c r="K41" s="34">
        <f t="shared" si="3"/>
        <v>74907</v>
      </c>
      <c r="L41" s="34">
        <f t="shared" si="3"/>
        <v>296571</v>
      </c>
      <c r="M41" s="34">
        <f t="shared" si="3"/>
        <v>610900</v>
      </c>
      <c r="N41" s="34">
        <f t="shared" si="3"/>
        <v>982378</v>
      </c>
      <c r="O41" s="34">
        <f t="shared" si="3"/>
        <v>552653</v>
      </c>
      <c r="P41" s="34">
        <f t="shared" si="3"/>
        <v>84429</v>
      </c>
      <c r="Q41" s="34">
        <f t="shared" si="3"/>
        <v>593552</v>
      </c>
      <c r="R41" s="34">
        <f t="shared" si="3"/>
        <v>1230634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4240766</v>
      </c>
      <c r="X41" s="34">
        <f t="shared" si="3"/>
        <v>-1501787</v>
      </c>
      <c r="Y41" s="34">
        <f t="shared" si="3"/>
        <v>5742553</v>
      </c>
      <c r="Z41" s="35">
        <f>+IF(X41&lt;&gt;0,+(Y41/X41)*100,0)</f>
        <v>-382.38132305047253</v>
      </c>
      <c r="AA41" s="36">
        <f>+AA17+AA30+AA39</f>
        <v>-2354042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2691287</v>
      </c>
      <c r="I42" s="34">
        <f>+H43+I60</f>
        <v>2691287</v>
      </c>
      <c r="J42" s="34">
        <f>+G42</f>
        <v>0</v>
      </c>
      <c r="K42" s="34">
        <f>+I43+K60</f>
        <v>2027754</v>
      </c>
      <c r="L42" s="34">
        <f>+K43+L60</f>
        <v>2102661</v>
      </c>
      <c r="M42" s="34">
        <f>+L43+M60</f>
        <v>2399232</v>
      </c>
      <c r="N42" s="34">
        <f>+K42</f>
        <v>2027754</v>
      </c>
      <c r="O42" s="34">
        <f>+M43+O60</f>
        <v>3010132</v>
      </c>
      <c r="P42" s="34">
        <f>+O43+P60</f>
        <v>3562785</v>
      </c>
      <c r="Q42" s="34">
        <f>+P43+Q60</f>
        <v>3647214</v>
      </c>
      <c r="R42" s="34">
        <f>+O42</f>
        <v>3010132</v>
      </c>
      <c r="S42" s="34">
        <f>+Q43+S60</f>
        <v>4240766</v>
      </c>
      <c r="T42" s="34">
        <f>+S43+T60</f>
        <v>4240766</v>
      </c>
      <c r="U42" s="34">
        <f>+T43+U60</f>
        <v>4240766</v>
      </c>
      <c r="V42" s="34">
        <f>+S42</f>
        <v>4240766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23215836</v>
      </c>
      <c r="D43" s="44">
        <f t="shared" ref="D43:AA43" si="4">+D41+D42</f>
        <v>0</v>
      </c>
      <c r="E43" s="45">
        <f t="shared" si="4"/>
        <v>-172888</v>
      </c>
      <c r="F43" s="46">
        <f t="shared" si="4"/>
        <v>-2354042</v>
      </c>
      <c r="G43" s="46">
        <f t="shared" si="4"/>
        <v>2691287</v>
      </c>
      <c r="H43" s="46">
        <f t="shared" si="4"/>
        <v>2691287</v>
      </c>
      <c r="I43" s="46">
        <f t="shared" si="4"/>
        <v>2027754</v>
      </c>
      <c r="J43" s="46">
        <f>+I43</f>
        <v>2027754</v>
      </c>
      <c r="K43" s="46">
        <f t="shared" si="4"/>
        <v>2102661</v>
      </c>
      <c r="L43" s="46">
        <f t="shared" si="4"/>
        <v>2399232</v>
      </c>
      <c r="M43" s="46">
        <f t="shared" si="4"/>
        <v>3010132</v>
      </c>
      <c r="N43" s="46">
        <f>+M43</f>
        <v>3010132</v>
      </c>
      <c r="O43" s="46">
        <f t="shared" si="4"/>
        <v>3562785</v>
      </c>
      <c r="P43" s="46">
        <f t="shared" si="4"/>
        <v>3647214</v>
      </c>
      <c r="Q43" s="46">
        <f t="shared" si="4"/>
        <v>4240766</v>
      </c>
      <c r="R43" s="46">
        <f>+Q43</f>
        <v>4240766</v>
      </c>
      <c r="S43" s="46">
        <f t="shared" si="4"/>
        <v>4240766</v>
      </c>
      <c r="T43" s="46">
        <f t="shared" si="4"/>
        <v>4240766</v>
      </c>
      <c r="U43" s="46">
        <f t="shared" si="4"/>
        <v>4240766</v>
      </c>
      <c r="V43" s="46">
        <f>+U43</f>
        <v>4240766</v>
      </c>
      <c r="W43" s="46">
        <f>+V43</f>
        <v>4240766</v>
      </c>
      <c r="X43" s="46">
        <f t="shared" si="4"/>
        <v>-1501787</v>
      </c>
      <c r="Y43" s="46">
        <f t="shared" si="4"/>
        <v>5742553</v>
      </c>
      <c r="Z43" s="47">
        <f>+IF(X43&lt;&gt;0,+(Y43/X43)*100,0)</f>
        <v>-382.38132305047253</v>
      </c>
      <c r="AA43" s="48">
        <f t="shared" si="4"/>
        <v>-2354042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126887903</v>
      </c>
      <c r="G7" s="20"/>
      <c r="H7" s="20"/>
      <c r="I7" s="20"/>
      <c r="J7" s="20"/>
      <c r="K7" s="20">
        <v>5899725</v>
      </c>
      <c r="L7" s="20">
        <v>677276</v>
      </c>
      <c r="M7" s="20">
        <v>803521</v>
      </c>
      <c r="N7" s="20">
        <v>7380522</v>
      </c>
      <c r="O7" s="20">
        <v>768335</v>
      </c>
      <c r="P7" s="20">
        <v>977827</v>
      </c>
      <c r="Q7" s="20">
        <v>1221793</v>
      </c>
      <c r="R7" s="20">
        <v>2967955</v>
      </c>
      <c r="S7" s="20"/>
      <c r="T7" s="20"/>
      <c r="U7" s="20"/>
      <c r="V7" s="20"/>
      <c r="W7" s="20">
        <v>10348477</v>
      </c>
      <c r="X7" s="20">
        <v>95165928</v>
      </c>
      <c r="Y7" s="20">
        <v>-84817451</v>
      </c>
      <c r="Z7" s="21">
        <v>-89.125859204567419</v>
      </c>
      <c r="AA7" s="22">
        <v>126887903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4344232</v>
      </c>
      <c r="R9" s="20">
        <v>4344232</v>
      </c>
      <c r="S9" s="20"/>
      <c r="T9" s="20"/>
      <c r="U9" s="20"/>
      <c r="V9" s="20"/>
      <c r="W9" s="20">
        <v>4344232</v>
      </c>
      <c r="X9" s="20"/>
      <c r="Y9" s="20">
        <v>4344232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-1060013</v>
      </c>
      <c r="M14" s="20">
        <v>-18739881</v>
      </c>
      <c r="N14" s="20">
        <v>-19799894</v>
      </c>
      <c r="O14" s="20">
        <v>-10312890</v>
      </c>
      <c r="P14" s="20">
        <v>-1395836</v>
      </c>
      <c r="Q14" s="20">
        <v>-10855127</v>
      </c>
      <c r="R14" s="20">
        <v>-22563853</v>
      </c>
      <c r="S14" s="20"/>
      <c r="T14" s="20"/>
      <c r="U14" s="20"/>
      <c r="V14" s="20"/>
      <c r="W14" s="20">
        <v>-42363747</v>
      </c>
      <c r="X14" s="20"/>
      <c r="Y14" s="20">
        <v>-42363747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126887903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5899725</v>
      </c>
      <c r="L17" s="28">
        <f t="shared" si="0"/>
        <v>-382737</v>
      </c>
      <c r="M17" s="28">
        <f t="shared" si="0"/>
        <v>-17936360</v>
      </c>
      <c r="N17" s="28">
        <f t="shared" si="0"/>
        <v>-12419372</v>
      </c>
      <c r="O17" s="28">
        <f t="shared" si="0"/>
        <v>-9544555</v>
      </c>
      <c r="P17" s="28">
        <f t="shared" si="0"/>
        <v>-418009</v>
      </c>
      <c r="Q17" s="28">
        <f t="shared" si="0"/>
        <v>-5289102</v>
      </c>
      <c r="R17" s="28">
        <f t="shared" si="0"/>
        <v>-15251666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-27671038</v>
      </c>
      <c r="X17" s="28">
        <f t="shared" si="0"/>
        <v>95165928</v>
      </c>
      <c r="Y17" s="28">
        <f t="shared" si="0"/>
        <v>-122836966</v>
      </c>
      <c r="Z17" s="29">
        <f>+IF(X17&lt;&gt;0,+(Y17/X17)*100,0)</f>
        <v>-129.07662288545117</v>
      </c>
      <c r="AA17" s="30">
        <f>SUM(AA6:AA16)</f>
        <v>126887903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182860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-642533</v>
      </c>
      <c r="M28" s="20"/>
      <c r="N28" s="20">
        <v>-642533</v>
      </c>
      <c r="O28" s="20"/>
      <c r="P28" s="20">
        <v>-390099</v>
      </c>
      <c r="Q28" s="20">
        <v>-589937</v>
      </c>
      <c r="R28" s="20">
        <v>-980036</v>
      </c>
      <c r="S28" s="20"/>
      <c r="T28" s="20"/>
      <c r="U28" s="20"/>
      <c r="V28" s="20"/>
      <c r="W28" s="20">
        <v>-1622569</v>
      </c>
      <c r="X28" s="20"/>
      <c r="Y28" s="20">
        <v>-1622569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182860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-642533</v>
      </c>
      <c r="M30" s="28">
        <f t="shared" si="1"/>
        <v>0</v>
      </c>
      <c r="N30" s="28">
        <f t="shared" si="1"/>
        <v>-642533</v>
      </c>
      <c r="O30" s="28">
        <f t="shared" si="1"/>
        <v>0</v>
      </c>
      <c r="P30" s="28">
        <f t="shared" si="1"/>
        <v>-390099</v>
      </c>
      <c r="Q30" s="28">
        <f t="shared" si="1"/>
        <v>-589937</v>
      </c>
      <c r="R30" s="28">
        <f t="shared" si="1"/>
        <v>-980036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-1622569</v>
      </c>
      <c r="X30" s="28">
        <f t="shared" si="1"/>
        <v>0</v>
      </c>
      <c r="Y30" s="28">
        <f t="shared" si="1"/>
        <v>-1622569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182860</v>
      </c>
      <c r="D41" s="32">
        <f>+D17+D30+D39</f>
        <v>0</v>
      </c>
      <c r="E41" s="33">
        <f t="shared" si="3"/>
        <v>0</v>
      </c>
      <c r="F41" s="34">
        <f t="shared" si="3"/>
        <v>126887903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5899725</v>
      </c>
      <c r="L41" s="34">
        <f t="shared" si="3"/>
        <v>-1025270</v>
      </c>
      <c r="M41" s="34">
        <f t="shared" si="3"/>
        <v>-17936360</v>
      </c>
      <c r="N41" s="34">
        <f t="shared" si="3"/>
        <v>-13061905</v>
      </c>
      <c r="O41" s="34">
        <f t="shared" si="3"/>
        <v>-9544555</v>
      </c>
      <c r="P41" s="34">
        <f t="shared" si="3"/>
        <v>-808108</v>
      </c>
      <c r="Q41" s="34">
        <f t="shared" si="3"/>
        <v>-5879039</v>
      </c>
      <c r="R41" s="34">
        <f t="shared" si="3"/>
        <v>-16231702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-29293607</v>
      </c>
      <c r="X41" s="34">
        <f t="shared" si="3"/>
        <v>95165928</v>
      </c>
      <c r="Y41" s="34">
        <f t="shared" si="3"/>
        <v>-124459535</v>
      </c>
      <c r="Z41" s="35">
        <f>+IF(X41&lt;&gt;0,+(Y41/X41)*100,0)</f>
        <v>-130.78161230141109</v>
      </c>
      <c r="AA41" s="36">
        <f>+AA17+AA30+AA39</f>
        <v>126887903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5899725</v>
      </c>
      <c r="M42" s="34">
        <f>+L43+M60</f>
        <v>4874455</v>
      </c>
      <c r="N42" s="34">
        <f>+K42</f>
        <v>0</v>
      </c>
      <c r="O42" s="34">
        <f>+M43+O60</f>
        <v>-13061905</v>
      </c>
      <c r="P42" s="34">
        <f>+O43+P60</f>
        <v>-22606460</v>
      </c>
      <c r="Q42" s="34">
        <f>+P43+Q60</f>
        <v>-23414568</v>
      </c>
      <c r="R42" s="34">
        <f>+O42</f>
        <v>-13061905</v>
      </c>
      <c r="S42" s="34">
        <f>+Q43+S60</f>
        <v>-29293607</v>
      </c>
      <c r="T42" s="34">
        <f>+S43+T60</f>
        <v>-29293607</v>
      </c>
      <c r="U42" s="34">
        <f>+T43+U60</f>
        <v>-29293607</v>
      </c>
      <c r="V42" s="34">
        <f>+S42</f>
        <v>-29293607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182860</v>
      </c>
      <c r="D43" s="44">
        <f t="shared" ref="D43:AA43" si="4">+D41+D42</f>
        <v>0</v>
      </c>
      <c r="E43" s="45">
        <f t="shared" si="4"/>
        <v>0</v>
      </c>
      <c r="F43" s="46">
        <f t="shared" si="4"/>
        <v>126887903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5899725</v>
      </c>
      <c r="L43" s="46">
        <f t="shared" si="4"/>
        <v>4874455</v>
      </c>
      <c r="M43" s="46">
        <f t="shared" si="4"/>
        <v>-13061905</v>
      </c>
      <c r="N43" s="46">
        <f>+M43</f>
        <v>-13061905</v>
      </c>
      <c r="O43" s="46">
        <f t="shared" si="4"/>
        <v>-22606460</v>
      </c>
      <c r="P43" s="46">
        <f t="shared" si="4"/>
        <v>-23414568</v>
      </c>
      <c r="Q43" s="46">
        <f t="shared" si="4"/>
        <v>-29293607</v>
      </c>
      <c r="R43" s="46">
        <f>+Q43</f>
        <v>-29293607</v>
      </c>
      <c r="S43" s="46">
        <f t="shared" si="4"/>
        <v>-29293607</v>
      </c>
      <c r="T43" s="46">
        <f t="shared" si="4"/>
        <v>-29293607</v>
      </c>
      <c r="U43" s="46">
        <f t="shared" si="4"/>
        <v>-29293607</v>
      </c>
      <c r="V43" s="46">
        <f>+U43</f>
        <v>-29293607</v>
      </c>
      <c r="W43" s="46">
        <f>+V43</f>
        <v>-29293607</v>
      </c>
      <c r="X43" s="46">
        <f t="shared" si="4"/>
        <v>95165928</v>
      </c>
      <c r="Y43" s="46">
        <f t="shared" si="4"/>
        <v>-124459535</v>
      </c>
      <c r="Z43" s="47">
        <f>+IF(X43&lt;&gt;0,+(Y43/X43)*100,0)</f>
        <v>-130.78161230141109</v>
      </c>
      <c r="AA43" s="48">
        <f t="shared" si="4"/>
        <v>126887903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352781720</v>
      </c>
      <c r="D6" s="18"/>
      <c r="E6" s="19">
        <v>6493020</v>
      </c>
      <c r="F6" s="20">
        <v>7593020</v>
      </c>
      <c r="G6" s="20">
        <v>14790965</v>
      </c>
      <c r="H6" s="20">
        <v>13102316</v>
      </c>
      <c r="I6" s="20">
        <v>10780248</v>
      </c>
      <c r="J6" s="20">
        <v>38673529</v>
      </c>
      <c r="K6" s="20">
        <v>11921815</v>
      </c>
      <c r="L6" s="20">
        <v>13135646</v>
      </c>
      <c r="M6" s="20">
        <v>12597289</v>
      </c>
      <c r="N6" s="20">
        <v>37654750</v>
      </c>
      <c r="O6" s="20">
        <v>13735791</v>
      </c>
      <c r="P6" s="20">
        <v>18879527</v>
      </c>
      <c r="Q6" s="20">
        <v>13062804</v>
      </c>
      <c r="R6" s="20">
        <v>45678122</v>
      </c>
      <c r="S6" s="20"/>
      <c r="T6" s="20"/>
      <c r="U6" s="20"/>
      <c r="V6" s="20"/>
      <c r="W6" s="20">
        <v>122006401</v>
      </c>
      <c r="X6" s="20">
        <v>5694768</v>
      </c>
      <c r="Y6" s="20">
        <v>116311633</v>
      </c>
      <c r="Z6" s="21">
        <v>2042.4297003846339</v>
      </c>
      <c r="AA6" s="22">
        <v>7593020</v>
      </c>
    </row>
    <row r="7" spans="1:27" x14ac:dyDescent="0.25">
      <c r="A7" s="23" t="s">
        <v>35</v>
      </c>
      <c r="B7" s="17" t="s">
        <v>32</v>
      </c>
      <c r="C7" s="18">
        <v>26218829706</v>
      </c>
      <c r="D7" s="18"/>
      <c r="E7" s="19">
        <v>116848121856</v>
      </c>
      <c r="F7" s="20">
        <v>86752701266</v>
      </c>
      <c r="G7" s="20">
        <v>4498086489</v>
      </c>
      <c r="H7" s="20">
        <v>5219205023</v>
      </c>
      <c r="I7" s="20">
        <v>757348369</v>
      </c>
      <c r="J7" s="20">
        <v>10474639881</v>
      </c>
      <c r="K7" s="20">
        <v>6840561729</v>
      </c>
      <c r="L7" s="20">
        <v>4012461338</v>
      </c>
      <c r="M7" s="20">
        <v>2112247901</v>
      </c>
      <c r="N7" s="20">
        <v>12965270968</v>
      </c>
      <c r="O7" s="20">
        <v>2607916618</v>
      </c>
      <c r="P7" s="20">
        <v>5879866564</v>
      </c>
      <c r="Q7" s="20">
        <v>-10193054009</v>
      </c>
      <c r="R7" s="20">
        <v>-1705270827</v>
      </c>
      <c r="S7" s="20"/>
      <c r="T7" s="20"/>
      <c r="U7" s="20"/>
      <c r="V7" s="20"/>
      <c r="W7" s="20">
        <v>21734640022</v>
      </c>
      <c r="X7" s="20">
        <v>46863550259</v>
      </c>
      <c r="Y7" s="20">
        <v>-25128910237</v>
      </c>
      <c r="Z7" s="21">
        <v>-53.621439472938924</v>
      </c>
      <c r="AA7" s="22">
        <v>86752701266</v>
      </c>
    </row>
    <row r="8" spans="1:27" x14ac:dyDescent="0.25">
      <c r="A8" s="23" t="s">
        <v>36</v>
      </c>
      <c r="B8" s="17" t="s">
        <v>32</v>
      </c>
      <c r="C8" s="18">
        <v>4979869068</v>
      </c>
      <c r="D8" s="18"/>
      <c r="E8" s="19">
        <v>3960611206</v>
      </c>
      <c r="F8" s="20">
        <v>3971986673</v>
      </c>
      <c r="G8" s="20">
        <v>455411621</v>
      </c>
      <c r="H8" s="20">
        <v>597030200</v>
      </c>
      <c r="I8" s="20">
        <v>495959719</v>
      </c>
      <c r="J8" s="20">
        <v>1548401540</v>
      </c>
      <c r="K8" s="20">
        <v>390813181</v>
      </c>
      <c r="L8" s="20">
        <v>357769309</v>
      </c>
      <c r="M8" s="20">
        <v>337235335</v>
      </c>
      <c r="N8" s="20">
        <v>1085817825</v>
      </c>
      <c r="O8" s="20">
        <v>312518522</v>
      </c>
      <c r="P8" s="20">
        <v>354945770</v>
      </c>
      <c r="Q8" s="20">
        <v>442580916</v>
      </c>
      <c r="R8" s="20">
        <v>1110045208</v>
      </c>
      <c r="S8" s="20"/>
      <c r="T8" s="20"/>
      <c r="U8" s="20"/>
      <c r="V8" s="20"/>
      <c r="W8" s="20">
        <v>3744264573</v>
      </c>
      <c r="X8" s="20">
        <v>417284411</v>
      </c>
      <c r="Y8" s="20">
        <v>3326980162</v>
      </c>
      <c r="Z8" s="21">
        <v>797.29318285029342</v>
      </c>
      <c r="AA8" s="22">
        <v>3971986673</v>
      </c>
    </row>
    <row r="9" spans="1:27" x14ac:dyDescent="0.25">
      <c r="A9" s="23" t="s">
        <v>37</v>
      </c>
      <c r="B9" s="17" t="s">
        <v>38</v>
      </c>
      <c r="C9" s="18">
        <v>979131122</v>
      </c>
      <c r="D9" s="18"/>
      <c r="E9" s="19">
        <v>2387215366</v>
      </c>
      <c r="F9" s="20">
        <v>2495583533</v>
      </c>
      <c r="G9" s="20">
        <v>247396415</v>
      </c>
      <c r="H9" s="20">
        <v>52793970</v>
      </c>
      <c r="I9" s="20">
        <v>23414144</v>
      </c>
      <c r="J9" s="20">
        <v>323604529</v>
      </c>
      <c r="K9" s="20">
        <v>6096985</v>
      </c>
      <c r="L9" s="20">
        <v>23642260</v>
      </c>
      <c r="M9" s="20">
        <v>281251045</v>
      </c>
      <c r="N9" s="20">
        <v>310990290</v>
      </c>
      <c r="O9" s="20">
        <v>34759715</v>
      </c>
      <c r="P9" s="20">
        <v>43049000</v>
      </c>
      <c r="Q9" s="20">
        <v>207952925</v>
      </c>
      <c r="R9" s="20">
        <v>285761640</v>
      </c>
      <c r="S9" s="20"/>
      <c r="T9" s="20"/>
      <c r="U9" s="20"/>
      <c r="V9" s="20"/>
      <c r="W9" s="20">
        <v>920356459</v>
      </c>
      <c r="X9" s="20">
        <v>1608907301</v>
      </c>
      <c r="Y9" s="20">
        <v>-688550842</v>
      </c>
      <c r="Z9" s="21">
        <v>-42.796178597240385</v>
      </c>
      <c r="AA9" s="22">
        <v>2495583533</v>
      </c>
    </row>
    <row r="10" spans="1:27" x14ac:dyDescent="0.25">
      <c r="A10" s="23" t="s">
        <v>39</v>
      </c>
      <c r="B10" s="17" t="s">
        <v>38</v>
      </c>
      <c r="C10" s="18">
        <v>1236677149</v>
      </c>
      <c r="D10" s="18"/>
      <c r="E10" s="19">
        <v>1495070581</v>
      </c>
      <c r="F10" s="20">
        <v>1572924295</v>
      </c>
      <c r="G10" s="20">
        <v>90189611</v>
      </c>
      <c r="H10" s="20">
        <v>258923463</v>
      </c>
      <c r="I10" s="20">
        <v>150135424</v>
      </c>
      <c r="J10" s="20">
        <v>499248498</v>
      </c>
      <c r="K10" s="20">
        <v>99472760</v>
      </c>
      <c r="L10" s="20">
        <v>11598613170</v>
      </c>
      <c r="M10" s="20">
        <v>-11283372111</v>
      </c>
      <c r="N10" s="20">
        <v>414713819</v>
      </c>
      <c r="O10" s="20">
        <v>32258316</v>
      </c>
      <c r="P10" s="20">
        <v>265843952</v>
      </c>
      <c r="Q10" s="20">
        <v>107433807</v>
      </c>
      <c r="R10" s="20">
        <v>405536075</v>
      </c>
      <c r="S10" s="20"/>
      <c r="T10" s="20"/>
      <c r="U10" s="20"/>
      <c r="V10" s="20"/>
      <c r="W10" s="20">
        <v>1319498392</v>
      </c>
      <c r="X10" s="20">
        <v>694363992</v>
      </c>
      <c r="Y10" s="20">
        <v>625134400</v>
      </c>
      <c r="Z10" s="21">
        <v>90.029783687285445</v>
      </c>
      <c r="AA10" s="22">
        <v>1572924295</v>
      </c>
    </row>
    <row r="11" spans="1:27" x14ac:dyDescent="0.25">
      <c r="A11" s="23" t="s">
        <v>40</v>
      </c>
      <c r="B11" s="17" t="s">
        <v>32</v>
      </c>
      <c r="C11" s="18">
        <v>125292798</v>
      </c>
      <c r="D11" s="18"/>
      <c r="E11" s="19">
        <v>601637834</v>
      </c>
      <c r="F11" s="20">
        <v>877372101</v>
      </c>
      <c r="G11" s="20">
        <v>4691831</v>
      </c>
      <c r="H11" s="20">
        <v>15178941</v>
      </c>
      <c r="I11" s="20">
        <v>24822459</v>
      </c>
      <c r="J11" s="20">
        <v>44693231</v>
      </c>
      <c r="K11" s="20">
        <v>8739583</v>
      </c>
      <c r="L11" s="20">
        <v>25844457</v>
      </c>
      <c r="M11" s="20">
        <v>5308383</v>
      </c>
      <c r="N11" s="20">
        <v>39892423</v>
      </c>
      <c r="O11" s="20">
        <v>15980635</v>
      </c>
      <c r="P11" s="20">
        <v>24886073</v>
      </c>
      <c r="Q11" s="20">
        <v>6340985</v>
      </c>
      <c r="R11" s="20">
        <v>47207693</v>
      </c>
      <c r="S11" s="20"/>
      <c r="T11" s="20"/>
      <c r="U11" s="20"/>
      <c r="V11" s="20"/>
      <c r="W11" s="20">
        <v>131793347</v>
      </c>
      <c r="X11" s="20">
        <v>308125716</v>
      </c>
      <c r="Y11" s="20">
        <v>-176332369</v>
      </c>
      <c r="Z11" s="21">
        <v>-57.227410710503634</v>
      </c>
      <c r="AA11" s="22">
        <v>877372101</v>
      </c>
    </row>
    <row r="12" spans="1:27" x14ac:dyDescent="0.25">
      <c r="A12" s="23" t="s">
        <v>41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-55112479543</v>
      </c>
      <c r="D14" s="18"/>
      <c r="E14" s="19">
        <v>-146944546212</v>
      </c>
      <c r="F14" s="20">
        <v>-148465295134</v>
      </c>
      <c r="G14" s="20">
        <v>-8099944909</v>
      </c>
      <c r="H14" s="20">
        <v>-8978778212</v>
      </c>
      <c r="I14" s="20">
        <v>-4582916922</v>
      </c>
      <c r="J14" s="20">
        <v>-21661640043</v>
      </c>
      <c r="K14" s="20">
        <v>-6558472108</v>
      </c>
      <c r="L14" s="20">
        <v>-6504629701</v>
      </c>
      <c r="M14" s="20">
        <v>-5850500121</v>
      </c>
      <c r="N14" s="20">
        <v>-18913601930</v>
      </c>
      <c r="O14" s="20">
        <v>-6702257183</v>
      </c>
      <c r="P14" s="20">
        <v>-9534986376</v>
      </c>
      <c r="Q14" s="20">
        <v>3797255941</v>
      </c>
      <c r="R14" s="20">
        <v>-12439987618</v>
      </c>
      <c r="S14" s="20"/>
      <c r="T14" s="20"/>
      <c r="U14" s="20"/>
      <c r="V14" s="20"/>
      <c r="W14" s="20">
        <v>-53015229591</v>
      </c>
      <c r="X14" s="20">
        <v>-91355932781</v>
      </c>
      <c r="Y14" s="20">
        <v>38340703190</v>
      </c>
      <c r="Z14" s="21">
        <v>-41.968487456540984</v>
      </c>
      <c r="AA14" s="22">
        <v>-148465295134</v>
      </c>
    </row>
    <row r="15" spans="1:27" x14ac:dyDescent="0.25">
      <c r="A15" s="23" t="s">
        <v>44</v>
      </c>
      <c r="B15" s="17" t="s">
        <v>32</v>
      </c>
      <c r="C15" s="18">
        <v>-20449510</v>
      </c>
      <c r="D15" s="18"/>
      <c r="E15" s="19">
        <v>-1137969782</v>
      </c>
      <c r="F15" s="20">
        <v>-1014123273</v>
      </c>
      <c r="G15" s="20">
        <v>-441087</v>
      </c>
      <c r="H15" s="20">
        <v>-280673</v>
      </c>
      <c r="I15" s="20">
        <v>-888098</v>
      </c>
      <c r="J15" s="20">
        <v>-1609858</v>
      </c>
      <c r="K15" s="20">
        <v>-280624</v>
      </c>
      <c r="L15" s="20">
        <v>-280583</v>
      </c>
      <c r="M15" s="20">
        <v>-20021648</v>
      </c>
      <c r="N15" s="20">
        <v>-20582855</v>
      </c>
      <c r="O15" s="20">
        <v>-2082422</v>
      </c>
      <c r="P15" s="20">
        <v>-391619</v>
      </c>
      <c r="Q15" s="20">
        <v>-595567</v>
      </c>
      <c r="R15" s="20">
        <v>-3069608</v>
      </c>
      <c r="S15" s="20"/>
      <c r="T15" s="20"/>
      <c r="U15" s="20"/>
      <c r="V15" s="20"/>
      <c r="W15" s="20">
        <v>-25262321</v>
      </c>
      <c r="X15" s="20">
        <v>-581328434</v>
      </c>
      <c r="Y15" s="20">
        <v>556066113</v>
      </c>
      <c r="Z15" s="21">
        <v>-95.654380635370742</v>
      </c>
      <c r="AA15" s="22">
        <v>-1014123273</v>
      </c>
    </row>
    <row r="16" spans="1:27" x14ac:dyDescent="0.25">
      <c r="A16" s="23" t="s">
        <v>45</v>
      </c>
      <c r="B16" s="17" t="s">
        <v>38</v>
      </c>
      <c r="C16" s="18">
        <v>-1348852</v>
      </c>
      <c r="D16" s="18"/>
      <c r="E16" s="19">
        <v>-11051049</v>
      </c>
      <c r="F16" s="20">
        <v>-20813466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>
        <v>-162774</v>
      </c>
      <c r="P16" s="20"/>
      <c r="Q16" s="20">
        <v>-252975</v>
      </c>
      <c r="R16" s="20">
        <v>-415749</v>
      </c>
      <c r="S16" s="20"/>
      <c r="T16" s="20"/>
      <c r="U16" s="20"/>
      <c r="V16" s="20"/>
      <c r="W16" s="20">
        <v>-1360176</v>
      </c>
      <c r="X16" s="20">
        <v>-15500107</v>
      </c>
      <c r="Y16" s="20">
        <v>14139931</v>
      </c>
      <c r="Z16" s="21">
        <v>-91.224731545401596</v>
      </c>
      <c r="AA16" s="22">
        <v>-20813466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-21241694887</v>
      </c>
      <c r="D17" s="26">
        <f>SUM(D6:D16)</f>
        <v>0</v>
      </c>
      <c r="E17" s="27">
        <f t="shared" si="0"/>
        <v>-22794417180</v>
      </c>
      <c r="F17" s="28">
        <f t="shared" si="0"/>
        <v>-53822070985</v>
      </c>
      <c r="G17" s="28">
        <f t="shared" si="0"/>
        <v>-2789123923</v>
      </c>
      <c r="H17" s="28">
        <f t="shared" si="0"/>
        <v>-2823880012</v>
      </c>
      <c r="I17" s="28">
        <f t="shared" si="0"/>
        <v>-3121641836</v>
      </c>
      <c r="J17" s="28">
        <f t="shared" si="0"/>
        <v>-8734645771</v>
      </c>
      <c r="K17" s="28">
        <f t="shared" si="0"/>
        <v>798820209</v>
      </c>
      <c r="L17" s="28">
        <f t="shared" si="0"/>
        <v>9526429345</v>
      </c>
      <c r="M17" s="28">
        <f t="shared" si="0"/>
        <v>-14405381613</v>
      </c>
      <c r="N17" s="28">
        <f t="shared" si="0"/>
        <v>-4080132059</v>
      </c>
      <c r="O17" s="28">
        <f t="shared" si="0"/>
        <v>-3687332782</v>
      </c>
      <c r="P17" s="28">
        <f t="shared" si="0"/>
        <v>-2947907109</v>
      </c>
      <c r="Q17" s="28">
        <f t="shared" si="0"/>
        <v>-5619275173</v>
      </c>
      <c r="R17" s="28">
        <f t="shared" si="0"/>
        <v>-12254515064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-25069292894</v>
      </c>
      <c r="X17" s="28">
        <f t="shared" si="0"/>
        <v>-42054834875</v>
      </c>
      <c r="Y17" s="28">
        <f t="shared" si="0"/>
        <v>16985541981</v>
      </c>
      <c r="Z17" s="29">
        <f>+IF(X17&lt;&gt;0,+(Y17/X17)*100,0)</f>
        <v>-40.389035009853906</v>
      </c>
      <c r="AA17" s="30">
        <f>SUM(AA6:AA16)</f>
        <v>-53822070985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>
        <v>1600800</v>
      </c>
      <c r="F21" s="20">
        <v>1600800</v>
      </c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>
        <v>1600800</v>
      </c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-925487</v>
      </c>
      <c r="D23" s="41"/>
      <c r="E23" s="19">
        <v>-1130552</v>
      </c>
      <c r="F23" s="20">
        <v>-1130552</v>
      </c>
      <c r="G23" s="37">
        <v>-11618</v>
      </c>
      <c r="H23" s="37">
        <v>-65666</v>
      </c>
      <c r="I23" s="37">
        <v>22983</v>
      </c>
      <c r="J23" s="20">
        <v>-54301</v>
      </c>
      <c r="K23" s="37">
        <v>-55562</v>
      </c>
      <c r="L23" s="37"/>
      <c r="M23" s="20"/>
      <c r="N23" s="37">
        <v>-55562</v>
      </c>
      <c r="O23" s="37"/>
      <c r="P23" s="37"/>
      <c r="Q23" s="20"/>
      <c r="R23" s="37"/>
      <c r="S23" s="37"/>
      <c r="T23" s="20"/>
      <c r="U23" s="37"/>
      <c r="V23" s="37"/>
      <c r="W23" s="37">
        <v>-109863</v>
      </c>
      <c r="X23" s="20">
        <v>-1019889</v>
      </c>
      <c r="Y23" s="37">
        <v>910026</v>
      </c>
      <c r="Z23" s="38">
        <v>-89.227945394057585</v>
      </c>
      <c r="AA23" s="39">
        <v>-1130552</v>
      </c>
    </row>
    <row r="24" spans="1:27" x14ac:dyDescent="0.25">
      <c r="A24" s="23" t="s">
        <v>50</v>
      </c>
      <c r="B24" s="17" t="s">
        <v>32</v>
      </c>
      <c r="C24" s="18">
        <v>-6149466</v>
      </c>
      <c r="D24" s="18"/>
      <c r="E24" s="19"/>
      <c r="F24" s="20"/>
      <c r="G24" s="37">
        <v>-750000</v>
      </c>
      <c r="H24" s="37"/>
      <c r="I24" s="37"/>
      <c r="J24" s="20">
        <v>-750000</v>
      </c>
      <c r="K24" s="37"/>
      <c r="L24" s="37"/>
      <c r="M24" s="20">
        <v>-750000</v>
      </c>
      <c r="N24" s="37">
        <v>-750000</v>
      </c>
      <c r="O24" s="37"/>
      <c r="P24" s="37"/>
      <c r="Q24" s="20">
        <v>-750000</v>
      </c>
      <c r="R24" s="37">
        <v>-750000</v>
      </c>
      <c r="S24" s="37"/>
      <c r="T24" s="20"/>
      <c r="U24" s="37"/>
      <c r="V24" s="37"/>
      <c r="W24" s="37">
        <v>-2250000</v>
      </c>
      <c r="X24" s="20"/>
      <c r="Y24" s="37">
        <v>-2250000</v>
      </c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-2632360693</v>
      </c>
      <c r="D28" s="18"/>
      <c r="E28" s="19">
        <v>-3826654079</v>
      </c>
      <c r="F28" s="20">
        <v>-3660846636</v>
      </c>
      <c r="G28" s="20">
        <v>-113441200</v>
      </c>
      <c r="H28" s="20">
        <v>-173125758</v>
      </c>
      <c r="I28" s="20">
        <v>-233408171</v>
      </c>
      <c r="J28" s="20">
        <v>-519975129</v>
      </c>
      <c r="K28" s="20">
        <v>-266221312</v>
      </c>
      <c r="L28" s="20">
        <v>-47108531438</v>
      </c>
      <c r="M28" s="20">
        <v>46280220938</v>
      </c>
      <c r="N28" s="20">
        <v>-1094531812</v>
      </c>
      <c r="O28" s="20">
        <v>-161848532</v>
      </c>
      <c r="P28" s="20">
        <v>-10022757</v>
      </c>
      <c r="Q28" s="20">
        <v>-14819617</v>
      </c>
      <c r="R28" s="20">
        <v>-186690906</v>
      </c>
      <c r="S28" s="20"/>
      <c r="T28" s="20"/>
      <c r="U28" s="20"/>
      <c r="V28" s="20"/>
      <c r="W28" s="20">
        <v>-1801197847</v>
      </c>
      <c r="X28" s="20">
        <v>-1930291442</v>
      </c>
      <c r="Y28" s="20">
        <v>129093595</v>
      </c>
      <c r="Z28" s="21">
        <v>-6.6877774097285778</v>
      </c>
      <c r="AA28" s="22">
        <v>-3660846636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-2639434642</v>
      </c>
      <c r="D30" s="26">
        <f t="shared" ref="D30:Y30" si="1">SUM(D21:D29)</f>
        <v>0</v>
      </c>
      <c r="E30" s="27">
        <f t="shared" si="1"/>
        <v>-3826183831</v>
      </c>
      <c r="F30" s="28">
        <f t="shared" si="1"/>
        <v>-3660376388</v>
      </c>
      <c r="G30" s="28">
        <f t="shared" si="1"/>
        <v>-114202818</v>
      </c>
      <c r="H30" s="28">
        <f t="shared" si="1"/>
        <v>-173191424</v>
      </c>
      <c r="I30" s="28">
        <f t="shared" si="1"/>
        <v>-233385188</v>
      </c>
      <c r="J30" s="28">
        <f t="shared" si="1"/>
        <v>-520779430</v>
      </c>
      <c r="K30" s="28">
        <f t="shared" si="1"/>
        <v>-266276874</v>
      </c>
      <c r="L30" s="28">
        <f t="shared" si="1"/>
        <v>-47108531438</v>
      </c>
      <c r="M30" s="28">
        <f t="shared" si="1"/>
        <v>46279470938</v>
      </c>
      <c r="N30" s="28">
        <f t="shared" si="1"/>
        <v>-1095337374</v>
      </c>
      <c r="O30" s="28">
        <f t="shared" si="1"/>
        <v>-161848532</v>
      </c>
      <c r="P30" s="28">
        <f t="shared" si="1"/>
        <v>-10022757</v>
      </c>
      <c r="Q30" s="28">
        <f t="shared" si="1"/>
        <v>-15569617</v>
      </c>
      <c r="R30" s="28">
        <f t="shared" si="1"/>
        <v>-187440906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-1803557710</v>
      </c>
      <c r="X30" s="28">
        <f t="shared" si="1"/>
        <v>-1931311331</v>
      </c>
      <c r="Y30" s="28">
        <f t="shared" si="1"/>
        <v>127753621</v>
      </c>
      <c r="Z30" s="29">
        <f>+IF(X30&lt;&gt;0,+(Y30/X30)*100,0)</f>
        <v>-6.6148641572900289</v>
      </c>
      <c r="AA30" s="30">
        <f>SUM(AA21:AA29)</f>
        <v>-3660376388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222594700</v>
      </c>
      <c r="F35" s="20">
        <v>222594700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222594700</v>
      </c>
    </row>
    <row r="36" spans="1:27" x14ac:dyDescent="0.25">
      <c r="A36" s="23" t="s">
        <v>59</v>
      </c>
      <c r="B36" s="17" t="s">
        <v>32</v>
      </c>
      <c r="C36" s="18">
        <v>235229140</v>
      </c>
      <c r="D36" s="18"/>
      <c r="E36" s="19">
        <v>19811360</v>
      </c>
      <c r="F36" s="20">
        <v>70735829</v>
      </c>
      <c r="G36" s="20">
        <v>16834768</v>
      </c>
      <c r="H36" s="37">
        <v>38228572</v>
      </c>
      <c r="I36" s="37">
        <v>82489274</v>
      </c>
      <c r="J36" s="37">
        <v>137552614</v>
      </c>
      <c r="K36" s="20">
        <v>19764447</v>
      </c>
      <c r="L36" s="20">
        <v>17352862</v>
      </c>
      <c r="M36" s="20">
        <v>11441143</v>
      </c>
      <c r="N36" s="20">
        <v>48558452</v>
      </c>
      <c r="O36" s="37">
        <v>-9288000</v>
      </c>
      <c r="P36" s="37">
        <v>4849988</v>
      </c>
      <c r="Q36" s="37">
        <v>69037653</v>
      </c>
      <c r="R36" s="20">
        <v>64599641</v>
      </c>
      <c r="S36" s="20"/>
      <c r="T36" s="20"/>
      <c r="U36" s="20"/>
      <c r="V36" s="37"/>
      <c r="W36" s="37">
        <v>250710707</v>
      </c>
      <c r="X36" s="37">
        <v>9971227</v>
      </c>
      <c r="Y36" s="20">
        <v>240739480</v>
      </c>
      <c r="Z36" s="21">
        <v>2414.3415850426431</v>
      </c>
      <c r="AA36" s="22">
        <v>70735829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-3961750</v>
      </c>
      <c r="D38" s="18"/>
      <c r="E38" s="19">
        <v>-213929480</v>
      </c>
      <c r="F38" s="20">
        <v>-213929480</v>
      </c>
      <c r="G38" s="20">
        <v>-9020</v>
      </c>
      <c r="H38" s="20">
        <v>-9020</v>
      </c>
      <c r="I38" s="20">
        <v>-160179</v>
      </c>
      <c r="J38" s="20">
        <v>-178219</v>
      </c>
      <c r="K38" s="20">
        <v>-9407</v>
      </c>
      <c r="L38" s="20"/>
      <c r="M38" s="20">
        <v>-1698158</v>
      </c>
      <c r="N38" s="20">
        <v>-1707565</v>
      </c>
      <c r="O38" s="20">
        <v>-18815</v>
      </c>
      <c r="P38" s="20">
        <v>-9407</v>
      </c>
      <c r="Q38" s="20">
        <v>-164094</v>
      </c>
      <c r="R38" s="20">
        <v>-192316</v>
      </c>
      <c r="S38" s="20"/>
      <c r="T38" s="20"/>
      <c r="U38" s="20"/>
      <c r="V38" s="20"/>
      <c r="W38" s="20">
        <v>-2078100</v>
      </c>
      <c r="X38" s="20">
        <v>-3355816</v>
      </c>
      <c r="Y38" s="20">
        <v>1277716</v>
      </c>
      <c r="Z38" s="21">
        <v>-38.074673939214783</v>
      </c>
      <c r="AA38" s="22">
        <v>-213929480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231267390</v>
      </c>
      <c r="D39" s="26">
        <f>SUM(D34:D38)</f>
        <v>0</v>
      </c>
      <c r="E39" s="27">
        <f t="shared" si="2"/>
        <v>28476580</v>
      </c>
      <c r="F39" s="28">
        <f t="shared" si="2"/>
        <v>79401049</v>
      </c>
      <c r="G39" s="28">
        <f t="shared" si="2"/>
        <v>16825748</v>
      </c>
      <c r="H39" s="28">
        <f t="shared" si="2"/>
        <v>38219552</v>
      </c>
      <c r="I39" s="28">
        <f t="shared" si="2"/>
        <v>82329095</v>
      </c>
      <c r="J39" s="28">
        <f t="shared" si="2"/>
        <v>137374395</v>
      </c>
      <c r="K39" s="28">
        <f t="shared" si="2"/>
        <v>19755040</v>
      </c>
      <c r="L39" s="28">
        <f t="shared" si="2"/>
        <v>17352862</v>
      </c>
      <c r="M39" s="28">
        <f t="shared" si="2"/>
        <v>9742985</v>
      </c>
      <c r="N39" s="28">
        <f t="shared" si="2"/>
        <v>46850887</v>
      </c>
      <c r="O39" s="28">
        <f t="shared" si="2"/>
        <v>-9306815</v>
      </c>
      <c r="P39" s="28">
        <f t="shared" si="2"/>
        <v>4840581</v>
      </c>
      <c r="Q39" s="28">
        <f t="shared" si="2"/>
        <v>68873559</v>
      </c>
      <c r="R39" s="28">
        <f t="shared" si="2"/>
        <v>64407325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248632607</v>
      </c>
      <c r="X39" s="28">
        <f t="shared" si="2"/>
        <v>6615411</v>
      </c>
      <c r="Y39" s="28">
        <f t="shared" si="2"/>
        <v>242017196</v>
      </c>
      <c r="Z39" s="29">
        <f>+IF(X39&lt;&gt;0,+(Y39/X39)*100,0)</f>
        <v>3658.38488341843</v>
      </c>
      <c r="AA39" s="30">
        <f>SUM(AA34:AA38)</f>
        <v>79401049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-23649862139</v>
      </c>
      <c r="D41" s="32">
        <f>+D17+D30+D39</f>
        <v>0</v>
      </c>
      <c r="E41" s="33">
        <f t="shared" si="3"/>
        <v>-26592124431</v>
      </c>
      <c r="F41" s="34">
        <f t="shared" si="3"/>
        <v>-57403046324</v>
      </c>
      <c r="G41" s="34">
        <f t="shared" si="3"/>
        <v>-2886500993</v>
      </c>
      <c r="H41" s="34">
        <f t="shared" si="3"/>
        <v>-2958851884</v>
      </c>
      <c r="I41" s="34">
        <f t="shared" si="3"/>
        <v>-3272697929</v>
      </c>
      <c r="J41" s="34">
        <f t="shared" si="3"/>
        <v>-9118050806</v>
      </c>
      <c r="K41" s="34">
        <f t="shared" si="3"/>
        <v>552298375</v>
      </c>
      <c r="L41" s="34">
        <f t="shared" si="3"/>
        <v>-37564749231</v>
      </c>
      <c r="M41" s="34">
        <f t="shared" si="3"/>
        <v>31883832310</v>
      </c>
      <c r="N41" s="34">
        <f t="shared" si="3"/>
        <v>-5128618546</v>
      </c>
      <c r="O41" s="34">
        <f t="shared" si="3"/>
        <v>-3858488129</v>
      </c>
      <c r="P41" s="34">
        <f t="shared" si="3"/>
        <v>-2953089285</v>
      </c>
      <c r="Q41" s="34">
        <f t="shared" si="3"/>
        <v>-5565971231</v>
      </c>
      <c r="R41" s="34">
        <f t="shared" si="3"/>
        <v>-12377548645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-26624217997</v>
      </c>
      <c r="X41" s="34">
        <f t="shared" si="3"/>
        <v>-43979530795</v>
      </c>
      <c r="Y41" s="34">
        <f t="shared" si="3"/>
        <v>17355312798</v>
      </c>
      <c r="Z41" s="35">
        <f>+IF(X41&lt;&gt;0,+(Y41/X41)*100,0)</f>
        <v>-39.462250925089712</v>
      </c>
      <c r="AA41" s="36">
        <f>+AA17+AA30+AA39</f>
        <v>-57403046324</v>
      </c>
    </row>
    <row r="42" spans="1:27" x14ac:dyDescent="0.25">
      <c r="A42" s="23" t="s">
        <v>63</v>
      </c>
      <c r="B42" s="17" t="s">
        <v>64</v>
      </c>
      <c r="C42" s="32">
        <v>4565544707</v>
      </c>
      <c r="D42" s="32"/>
      <c r="E42" s="33">
        <v>11346078701</v>
      </c>
      <c r="F42" s="34">
        <v>19582504913</v>
      </c>
      <c r="G42" s="34">
        <v>3017402808</v>
      </c>
      <c r="H42" s="34">
        <f>+G43+H60</f>
        <v>229126893</v>
      </c>
      <c r="I42" s="34">
        <f>+H43+I60</f>
        <v>-2331594783</v>
      </c>
      <c r="J42" s="34">
        <f>+G42</f>
        <v>3017402808</v>
      </c>
      <c r="K42" s="34">
        <f>+I43+K60</f>
        <v>-5604292712</v>
      </c>
      <c r="L42" s="34">
        <f>+K43+L60</f>
        <v>-4951635672</v>
      </c>
      <c r="M42" s="34">
        <f>+L43+M60</f>
        <v>-43283711140</v>
      </c>
      <c r="N42" s="34">
        <f>+K42</f>
        <v>-5604292712</v>
      </c>
      <c r="O42" s="34">
        <f>+M43+O60</f>
        <v>-9805370536</v>
      </c>
      <c r="P42" s="34">
        <f>+O43+P60</f>
        <v>-13664932773</v>
      </c>
      <c r="Q42" s="34">
        <f>+P43+Q60</f>
        <v>-16618079111</v>
      </c>
      <c r="R42" s="34">
        <f>+O42</f>
        <v>-9805370536</v>
      </c>
      <c r="S42" s="34">
        <f>+Q43+S60</f>
        <v>-22184050342</v>
      </c>
      <c r="T42" s="34">
        <f>+S43+T60</f>
        <v>-22184050342</v>
      </c>
      <c r="U42" s="34">
        <f>+T43+U60</f>
        <v>-22184050342</v>
      </c>
      <c r="V42" s="34">
        <f>+S42</f>
        <v>-22184050342</v>
      </c>
      <c r="W42" s="34">
        <f>+G42</f>
        <v>3017402808</v>
      </c>
      <c r="X42" s="34">
        <v>19349248131</v>
      </c>
      <c r="Y42" s="34">
        <f>+W42-X42</f>
        <v>-16331845323</v>
      </c>
      <c r="Z42" s="35">
        <f>+IF(X42&lt;&gt;0,+(Y42/X42)*100,0)</f>
        <v>-84.405581097666897</v>
      </c>
      <c r="AA42" s="36">
        <v>19582504913</v>
      </c>
    </row>
    <row r="43" spans="1:27" x14ac:dyDescent="0.25">
      <c r="A43" s="42" t="s">
        <v>65</v>
      </c>
      <c r="B43" s="43" t="s">
        <v>64</v>
      </c>
      <c r="C43" s="44">
        <f>+C41+C42</f>
        <v>-19084317432</v>
      </c>
      <c r="D43" s="44">
        <f t="shared" ref="D43:AA43" si="4">+D41+D42</f>
        <v>0</v>
      </c>
      <c r="E43" s="45">
        <f t="shared" si="4"/>
        <v>-15246045730</v>
      </c>
      <c r="F43" s="46">
        <f t="shared" si="4"/>
        <v>-37820541411</v>
      </c>
      <c r="G43" s="46">
        <f t="shared" si="4"/>
        <v>130901815</v>
      </c>
      <c r="H43" s="46">
        <f t="shared" si="4"/>
        <v>-2729724991</v>
      </c>
      <c r="I43" s="46">
        <f t="shared" si="4"/>
        <v>-5604292712</v>
      </c>
      <c r="J43" s="46">
        <f>+I43</f>
        <v>-5604292712</v>
      </c>
      <c r="K43" s="46">
        <f t="shared" si="4"/>
        <v>-5051994337</v>
      </c>
      <c r="L43" s="46">
        <f t="shared" si="4"/>
        <v>-42516384903</v>
      </c>
      <c r="M43" s="46">
        <f t="shared" si="4"/>
        <v>-11399878830</v>
      </c>
      <c r="N43" s="46">
        <f>+M43</f>
        <v>-11399878830</v>
      </c>
      <c r="O43" s="46">
        <f t="shared" si="4"/>
        <v>-13663858665</v>
      </c>
      <c r="P43" s="46">
        <f t="shared" si="4"/>
        <v>-16618022058</v>
      </c>
      <c r="Q43" s="46">
        <f t="shared" si="4"/>
        <v>-22184050342</v>
      </c>
      <c r="R43" s="46">
        <f>+Q43</f>
        <v>-22184050342</v>
      </c>
      <c r="S43" s="46">
        <f t="shared" si="4"/>
        <v>-22184050342</v>
      </c>
      <c r="T43" s="46">
        <f t="shared" si="4"/>
        <v>-22184050342</v>
      </c>
      <c r="U43" s="46">
        <f t="shared" si="4"/>
        <v>-22184050342</v>
      </c>
      <c r="V43" s="46">
        <f>+U43</f>
        <v>-22184050342</v>
      </c>
      <c r="W43" s="46">
        <f>+V43</f>
        <v>-22184050342</v>
      </c>
      <c r="X43" s="46">
        <f t="shared" si="4"/>
        <v>-24630282664</v>
      </c>
      <c r="Y43" s="46">
        <f t="shared" si="4"/>
        <v>1023467475</v>
      </c>
      <c r="Z43" s="47">
        <f>+IF(X43&lt;&gt;0,+(Y43/X43)*100,0)</f>
        <v>-4.155321678447141</v>
      </c>
      <c r="AA43" s="48">
        <f t="shared" si="4"/>
        <v>-37820541411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3017402808</v>
      </c>
      <c r="H60">
        <v>98225078</v>
      </c>
      <c r="I60">
        <v>398130208</v>
      </c>
      <c r="J60">
        <v>3017402808</v>
      </c>
      <c r="L60">
        <v>100358665</v>
      </c>
      <c r="M60">
        <v>-767326237</v>
      </c>
      <c r="O60">
        <v>1594508294</v>
      </c>
      <c r="P60">
        <v>-1074108</v>
      </c>
      <c r="Q60">
        <v>-57053</v>
      </c>
      <c r="R60">
        <v>1594508294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5842DF-E6E0-4E62-A9BA-8E86E42F966C}"/>
</file>

<file path=customXml/itemProps2.xml><?xml version="1.0" encoding="utf-8"?>
<ds:datastoreItem xmlns:ds="http://schemas.openxmlformats.org/officeDocument/2006/customXml" ds:itemID="{ED0B5797-8869-4FA0-8015-02795278C795}"/>
</file>

<file path=customXml/itemProps3.xml><?xml version="1.0" encoding="utf-8"?>
<ds:datastoreItem xmlns:ds="http://schemas.openxmlformats.org/officeDocument/2006/customXml" ds:itemID="{48FB85D4-D8BB-4FC1-AF14-968BA92EF2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2026-05-11T20:40:37Z</dcterms:created>
  <dcterms:modified xsi:type="dcterms:W3CDTF">2026-05-11T20:42:01Z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